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mkrak\OneDrive\Harrachov SVJ\Dokumenty\Zakázky\2022\2022-01-02_Rychnov na Moravě - kanalizace a ČOV\K odevzdání\final\"/>
    </mc:Choice>
  </mc:AlternateContent>
  <bookViews>
    <workbookView xWindow="0" yWindow="0" windowWidth="0" windowHeight="0"/>
  </bookViews>
  <sheets>
    <sheet name="Rekapitulace stavby" sheetId="1" r:id="rId1"/>
    <sheet name="PS 01 - Strojní technologie" sheetId="2" r:id="rId2"/>
    <sheet name="PS 02 - Elektro část, tec..." sheetId="3" r:id="rId3"/>
    <sheet name="PS 03 - SŘTP" sheetId="4" r:id="rId4"/>
    <sheet name="SO 01.1 - Provozní budova..." sheetId="5" r:id="rId5"/>
    <sheet name="SO 01.2 - Nátok ČOV - tla..." sheetId="6" r:id="rId6"/>
    <sheet name="SO 01.3 - Vodovodní přípo..." sheetId="7" r:id="rId7"/>
    <sheet name="SO 01.4 - Odtok a obtok ČOV" sheetId="8" r:id="rId8"/>
    <sheet name="SO 01.5 - Terénní úpravy ..." sheetId="9" r:id="rId9"/>
    <sheet name="SO 01.6 - Sjezd a areálov..." sheetId="10" r:id="rId10"/>
    <sheet name="SO 02.1 - Hlavní tlakové ..." sheetId="11" r:id="rId11"/>
    <sheet name="SO 02.2 - Podružné tlakov..." sheetId="12" r:id="rId12"/>
    <sheet name="SO 03.1 - Hlavní tlakové ..." sheetId="13" r:id="rId13"/>
    <sheet name="SO 03.2 - Podružné tlakov..." sheetId="14" r:id="rId14"/>
    <sheet name="SO 04.1 - Stavební elektr..." sheetId="15" r:id="rId15"/>
    <sheet name="SO 04.2 - Hromosvod a uza..." sheetId="16" r:id="rId16"/>
    <sheet name="SO 05 - Elektro přípojka ..." sheetId="17" r:id="rId17"/>
    <sheet name="ORN - Ostatní rozpočtové ..." sheetId="18" r:id="rId18"/>
    <sheet name="VRN - Vedlejší rozpočtové..." sheetId="19" r:id="rId19"/>
    <sheet name="Seznam figur" sheetId="20" r:id="rId20"/>
    <sheet name="Pokyny pro vyplnění" sheetId="21" r:id="rId21"/>
  </sheets>
  <definedNames>
    <definedName name="_xlnm.Print_Area" localSheetId="0">'Rekapitulace stavby'!$D$4:$AO$36,'Rekapitulace stavby'!$C$42:$AQ$78</definedName>
    <definedName name="_xlnm.Print_Titles" localSheetId="0">'Rekapitulace stavby'!$52:$52</definedName>
    <definedName name="_xlnm._FilterDatabase" localSheetId="1" hidden="1">'PS 01 - Strojní technologie'!$C$92:$K$259</definedName>
    <definedName name="_xlnm.Print_Area" localSheetId="1">'PS 01 - Strojní technologie'!$C$4:$J$41,'PS 01 - Strojní technologie'!$C$47:$J$72,'PS 01 - Strojní technologie'!$C$78:$J$259</definedName>
    <definedName name="_xlnm.Print_Titles" localSheetId="1">'PS 01 - Strojní technologie'!$92:$92</definedName>
    <definedName name="_xlnm._FilterDatabase" localSheetId="2" hidden="1">'PS 02 - Elektro část, tec...'!$C$88:$K$159</definedName>
    <definedName name="_xlnm.Print_Area" localSheetId="2">'PS 02 - Elektro část, tec...'!$C$4:$J$41,'PS 02 - Elektro část, tec...'!$C$47:$J$68,'PS 02 - Elektro část, tec...'!$C$74:$J$159</definedName>
    <definedName name="_xlnm.Print_Titles" localSheetId="2">'PS 02 - Elektro část, tec...'!$88:$88</definedName>
    <definedName name="_xlnm._FilterDatabase" localSheetId="3" hidden="1">'PS 03 - SŘTP'!$C$87:$K$125</definedName>
    <definedName name="_xlnm.Print_Area" localSheetId="3">'PS 03 - SŘTP'!$C$4:$J$41,'PS 03 - SŘTP'!$C$47:$J$67,'PS 03 - SŘTP'!$C$73:$J$125</definedName>
    <definedName name="_xlnm.Print_Titles" localSheetId="3">'PS 03 - SŘTP'!$87:$87</definedName>
    <definedName name="_xlnm._FilterDatabase" localSheetId="4" hidden="1">'SO 01.1 - Provozní budova...'!$C$107:$K$1394</definedName>
    <definedName name="_xlnm.Print_Area" localSheetId="4">'SO 01.1 - Provozní budova...'!$C$4:$J$41,'SO 01.1 - Provozní budova...'!$C$47:$J$87,'SO 01.1 - Provozní budova...'!$C$93:$J$1394</definedName>
    <definedName name="_xlnm.Print_Titles" localSheetId="4">'SO 01.1 - Provozní budova...'!$107:$107</definedName>
    <definedName name="_xlnm._FilterDatabase" localSheetId="5" hidden="1">'SO 01.2 - Nátok ČOV - tla...'!$C$90:$K$257</definedName>
    <definedName name="_xlnm.Print_Area" localSheetId="5">'SO 01.2 - Nátok ČOV - tla...'!$C$4:$J$41,'SO 01.2 - Nátok ČOV - tla...'!$C$47:$J$70,'SO 01.2 - Nátok ČOV - tla...'!$C$76:$J$257</definedName>
    <definedName name="_xlnm.Print_Titles" localSheetId="5">'SO 01.2 - Nátok ČOV - tla...'!$90:$90</definedName>
    <definedName name="_xlnm._FilterDatabase" localSheetId="6" hidden="1">'SO 01.3 - Vodovodní přípo...'!$C$95:$K$476</definedName>
    <definedName name="_xlnm.Print_Area" localSheetId="6">'SO 01.3 - Vodovodní přípo...'!$C$4:$J$41,'SO 01.3 - Vodovodní přípo...'!$C$47:$J$75,'SO 01.3 - Vodovodní přípo...'!$C$81:$J$476</definedName>
    <definedName name="_xlnm.Print_Titles" localSheetId="6">'SO 01.3 - Vodovodní přípo...'!$95:$95</definedName>
    <definedName name="_xlnm._FilterDatabase" localSheetId="7" hidden="1">'SO 01.4 - Odtok a obtok ČOV'!$C$91:$K$374</definedName>
    <definedName name="_xlnm.Print_Area" localSheetId="7">'SO 01.4 - Odtok a obtok ČOV'!$C$4:$J$41,'SO 01.4 - Odtok a obtok ČOV'!$C$47:$J$71,'SO 01.4 - Odtok a obtok ČOV'!$C$77:$J$374</definedName>
    <definedName name="_xlnm.Print_Titles" localSheetId="7">'SO 01.4 - Odtok a obtok ČOV'!$91:$91</definedName>
    <definedName name="_xlnm._FilterDatabase" localSheetId="8" hidden="1">'SO 01.5 - Terénní úpravy ...'!$C$90:$K$239</definedName>
    <definedName name="_xlnm.Print_Area" localSheetId="8">'SO 01.5 - Terénní úpravy ...'!$C$4:$J$41,'SO 01.5 - Terénní úpravy ...'!$C$47:$J$70,'SO 01.5 - Terénní úpravy ...'!$C$76:$J$239</definedName>
    <definedName name="_xlnm.Print_Titles" localSheetId="8">'SO 01.5 - Terénní úpravy ...'!$90:$90</definedName>
    <definedName name="_xlnm._FilterDatabase" localSheetId="9" hidden="1">'SO 01.6 - Sjezd a areálov...'!$C$93:$K$266</definedName>
    <definedName name="_xlnm.Print_Area" localSheetId="9">'SO 01.6 - Sjezd a areálov...'!$C$4:$J$41,'SO 01.6 - Sjezd a areálov...'!$C$47:$J$73,'SO 01.6 - Sjezd a areálov...'!$C$79:$J$266</definedName>
    <definedName name="_xlnm.Print_Titles" localSheetId="9">'SO 01.6 - Sjezd a areálov...'!$93:$93</definedName>
    <definedName name="_xlnm._FilterDatabase" localSheetId="10" hidden="1">'SO 02.1 - Hlavní tlakové ...'!$C$95:$K$1244</definedName>
    <definedName name="_xlnm.Print_Area" localSheetId="10">'SO 02.1 - Hlavní tlakové ...'!$C$4:$J$41,'SO 02.1 - Hlavní tlakové ...'!$C$47:$J$75,'SO 02.1 - Hlavní tlakové ...'!$C$81:$J$1244</definedName>
    <definedName name="_xlnm.Print_Titles" localSheetId="10">'SO 02.1 - Hlavní tlakové ...'!$95:$95</definedName>
    <definedName name="_xlnm._FilterDatabase" localSheetId="11" hidden="1">'SO 02.2 - Podružné tlakov...'!$C$96:$K$676</definedName>
    <definedName name="_xlnm.Print_Area" localSheetId="11">'SO 02.2 - Podružné tlakov...'!$C$4:$J$41,'SO 02.2 - Podružné tlakov...'!$C$47:$J$76,'SO 02.2 - Podružné tlakov...'!$C$82:$J$676</definedName>
    <definedName name="_xlnm.Print_Titles" localSheetId="11">'SO 02.2 - Podružné tlakov...'!$96:$96</definedName>
    <definedName name="_xlnm._FilterDatabase" localSheetId="12" hidden="1">'SO 03.1 - Hlavní tlakové ...'!$C$95:$K$1228</definedName>
    <definedName name="_xlnm.Print_Area" localSheetId="12">'SO 03.1 - Hlavní tlakové ...'!$C$4:$J$41,'SO 03.1 - Hlavní tlakové ...'!$C$47:$J$75,'SO 03.1 - Hlavní tlakové ...'!$C$81:$J$1228</definedName>
    <definedName name="_xlnm.Print_Titles" localSheetId="12">'SO 03.1 - Hlavní tlakové ...'!$95:$95</definedName>
    <definedName name="_xlnm._FilterDatabase" localSheetId="13" hidden="1">'SO 03.2 - Podružné tlakov...'!$C$96:$K$732</definedName>
    <definedName name="_xlnm.Print_Area" localSheetId="13">'SO 03.2 - Podružné tlakov...'!$C$4:$J$41,'SO 03.2 - Podružné tlakov...'!$C$47:$J$76,'SO 03.2 - Podružné tlakov...'!$C$82:$J$732</definedName>
    <definedName name="_xlnm.Print_Titles" localSheetId="13">'SO 03.2 - Podružné tlakov...'!$96:$96</definedName>
    <definedName name="_xlnm._FilterDatabase" localSheetId="14" hidden="1">'SO 04.1 - Stavební elektr...'!$C$85:$K$135</definedName>
    <definedName name="_xlnm.Print_Area" localSheetId="14">'SO 04.1 - Stavební elektr...'!$C$4:$J$41,'SO 04.1 - Stavební elektr...'!$C$47:$J$65,'SO 04.1 - Stavební elektr...'!$C$71:$J$135</definedName>
    <definedName name="_xlnm.Print_Titles" localSheetId="14">'SO 04.1 - Stavební elektr...'!$85:$85</definedName>
    <definedName name="_xlnm._FilterDatabase" localSheetId="15" hidden="1">'SO 04.2 - Hromosvod a uza...'!$C$85:$K$129</definedName>
    <definedName name="_xlnm.Print_Area" localSheetId="15">'SO 04.2 - Hromosvod a uza...'!$C$4:$J$41,'SO 04.2 - Hromosvod a uza...'!$C$47:$J$65,'SO 04.2 - Hromosvod a uza...'!$C$71:$J$129</definedName>
    <definedName name="_xlnm.Print_Titles" localSheetId="15">'SO 04.2 - Hromosvod a uza...'!$85:$85</definedName>
    <definedName name="_xlnm._FilterDatabase" localSheetId="16" hidden="1">'SO 05 - Elektro přípojka ...'!$C$79:$K$103</definedName>
    <definedName name="_xlnm.Print_Area" localSheetId="16">'SO 05 - Elektro přípojka ...'!$C$4:$J$39,'SO 05 - Elektro přípojka ...'!$C$45:$J$61,'SO 05 - Elektro přípojka ...'!$C$67:$J$103</definedName>
    <definedName name="_xlnm.Print_Titles" localSheetId="16">'SO 05 - Elektro přípojka ...'!$79:$79</definedName>
    <definedName name="_xlnm._FilterDatabase" localSheetId="17" hidden="1">'ORN - Ostatní rozpočtové ...'!$C$88:$K$148</definedName>
    <definedName name="_xlnm.Print_Area" localSheetId="17">'ORN - Ostatní rozpočtové ...'!$C$4:$J$41,'ORN - Ostatní rozpočtové ...'!$C$47:$J$68,'ORN - Ostatní rozpočtové ...'!$C$74:$J$148</definedName>
    <definedName name="_xlnm.Print_Titles" localSheetId="17">'ORN - Ostatní rozpočtové ...'!$88:$88</definedName>
    <definedName name="_xlnm._FilterDatabase" localSheetId="18" hidden="1">'VRN - Vedlejší rozpočtové...'!$C$89:$K$119</definedName>
    <definedName name="_xlnm.Print_Area" localSheetId="18">'VRN - Vedlejší rozpočtové...'!$C$4:$J$41,'VRN - Vedlejší rozpočtové...'!$C$47:$J$69,'VRN - Vedlejší rozpočtové...'!$C$75:$J$119</definedName>
    <definedName name="_xlnm.Print_Titles" localSheetId="18">'VRN - Vedlejší rozpočtové...'!$89:$89</definedName>
    <definedName name="_xlnm.Print_Area" localSheetId="19">'Seznam figur'!$C$4:$G$1161</definedName>
    <definedName name="_xlnm.Print_Titles" localSheetId="19">'Seznam figur'!$9:$9</definedName>
    <definedName name="_xlnm.Print_Area" localSheetId="20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0" l="1" r="D7"/>
  <c i="19" r="J39"/>
  <c r="J38"/>
  <c i="1" r="AY77"/>
  <c i="19" r="J37"/>
  <c i="1" r="AX77"/>
  <c i="19" r="BI116"/>
  <c r="BH116"/>
  <c r="BG116"/>
  <c r="BF116"/>
  <c r="T116"/>
  <c r="R116"/>
  <c r="P116"/>
  <c r="BI112"/>
  <c r="BH112"/>
  <c r="BG112"/>
  <c r="BF112"/>
  <c r="T112"/>
  <c r="R112"/>
  <c r="P112"/>
  <c r="BI107"/>
  <c r="BH107"/>
  <c r="BG107"/>
  <c r="BF107"/>
  <c r="T107"/>
  <c r="T106"/>
  <c r="R107"/>
  <c r="R106"/>
  <c r="P107"/>
  <c r="P106"/>
  <c r="BI102"/>
  <c r="BH102"/>
  <c r="BG102"/>
  <c r="BF102"/>
  <c r="T102"/>
  <c r="T101"/>
  <c r="R102"/>
  <c r="R101"/>
  <c r="P102"/>
  <c r="P101"/>
  <c r="BI97"/>
  <c r="BH97"/>
  <c r="BG97"/>
  <c r="BF97"/>
  <c r="T97"/>
  <c r="R97"/>
  <c r="P97"/>
  <c r="BI93"/>
  <c r="BH93"/>
  <c r="BG93"/>
  <c r="BF93"/>
  <c r="T93"/>
  <c r="R93"/>
  <c r="P93"/>
  <c r="J86"/>
  <c r="F86"/>
  <c r="F84"/>
  <c r="E82"/>
  <c r="J58"/>
  <c r="F58"/>
  <c r="F56"/>
  <c r="E54"/>
  <c r="J26"/>
  <c r="E26"/>
  <c r="J87"/>
  <c r="J25"/>
  <c r="J20"/>
  <c r="E20"/>
  <c r="F87"/>
  <c r="J19"/>
  <c r="J14"/>
  <c r="J84"/>
  <c r="E7"/>
  <c r="E78"/>
  <c i="18" r="J39"/>
  <c r="J38"/>
  <c i="1" r="AY76"/>
  <c i="18" r="J37"/>
  <c i="1" r="AX76"/>
  <c i="18"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2"/>
  <c r="BH122"/>
  <c r="BG122"/>
  <c r="BF122"/>
  <c r="T122"/>
  <c r="R122"/>
  <c r="P122"/>
  <c r="BI117"/>
  <c r="BH117"/>
  <c r="BG117"/>
  <c r="BF117"/>
  <c r="T117"/>
  <c r="T116"/>
  <c r="R117"/>
  <c r="R116"/>
  <c r="P117"/>
  <c r="P116"/>
  <c r="BI112"/>
  <c r="BH112"/>
  <c r="BG112"/>
  <c r="BF112"/>
  <c r="T112"/>
  <c r="R112"/>
  <c r="P112"/>
  <c r="BI108"/>
  <c r="BH108"/>
  <c r="BG108"/>
  <c r="BF108"/>
  <c r="T108"/>
  <c r="R108"/>
  <c r="P108"/>
  <c r="BI104"/>
  <c r="BH104"/>
  <c r="BG104"/>
  <c r="BF104"/>
  <c r="T104"/>
  <c r="R104"/>
  <c r="P104"/>
  <c r="BI100"/>
  <c r="BH100"/>
  <c r="BG100"/>
  <c r="BF100"/>
  <c r="T100"/>
  <c r="R100"/>
  <c r="P100"/>
  <c r="BI96"/>
  <c r="BH96"/>
  <c r="BG96"/>
  <c r="BF96"/>
  <c r="T96"/>
  <c r="R96"/>
  <c r="P96"/>
  <c r="BI92"/>
  <c r="BH92"/>
  <c r="BG92"/>
  <c r="BF92"/>
  <c r="T92"/>
  <c r="R92"/>
  <c r="P92"/>
  <c r="J85"/>
  <c r="F85"/>
  <c r="F83"/>
  <c r="E81"/>
  <c r="J58"/>
  <c r="F58"/>
  <c r="F56"/>
  <c r="E54"/>
  <c r="J26"/>
  <c r="E26"/>
  <c r="J59"/>
  <c r="J25"/>
  <c r="J20"/>
  <c r="E20"/>
  <c r="F86"/>
  <c r="J19"/>
  <c r="J14"/>
  <c r="J56"/>
  <c r="E7"/>
  <c r="E77"/>
  <c i="17" r="J37"/>
  <c r="J36"/>
  <c i="1" r="AY74"/>
  <c i="17" r="J35"/>
  <c i="1" r="AX74"/>
  <c i="17"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J76"/>
  <c r="F76"/>
  <c r="F74"/>
  <c r="E72"/>
  <c r="J54"/>
  <c r="F54"/>
  <c r="F52"/>
  <c r="E50"/>
  <c r="J24"/>
  <c r="E24"/>
  <c r="J77"/>
  <c r="J23"/>
  <c r="J18"/>
  <c r="E18"/>
  <c r="F77"/>
  <c r="J17"/>
  <c r="J12"/>
  <c r="J74"/>
  <c r="E7"/>
  <c r="E48"/>
  <c i="16" r="J39"/>
  <c r="J38"/>
  <c i="1" r="AY73"/>
  <c i="16" r="J37"/>
  <c i="1" r="AX73"/>
  <c i="16"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2"/>
  <c r="F82"/>
  <c r="F80"/>
  <c r="E78"/>
  <c r="J58"/>
  <c r="F58"/>
  <c r="F56"/>
  <c r="E54"/>
  <c r="J26"/>
  <c r="E26"/>
  <c r="J83"/>
  <c r="J25"/>
  <c r="J20"/>
  <c r="E20"/>
  <c r="F59"/>
  <c r="J19"/>
  <c r="J14"/>
  <c r="J56"/>
  <c r="E7"/>
  <c r="E74"/>
  <c i="15" r="J39"/>
  <c r="J38"/>
  <c i="1" r="AY72"/>
  <c i="15" r="J37"/>
  <c i="1" r="AX72"/>
  <c i="15"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J82"/>
  <c r="F82"/>
  <c r="F80"/>
  <c r="E78"/>
  <c r="J58"/>
  <c r="F58"/>
  <c r="F56"/>
  <c r="E54"/>
  <c r="J26"/>
  <c r="E26"/>
  <c r="J59"/>
  <c r="J25"/>
  <c r="J20"/>
  <c r="E20"/>
  <c r="F83"/>
  <c r="J19"/>
  <c r="J14"/>
  <c r="J80"/>
  <c r="E7"/>
  <c r="E74"/>
  <c i="14" r="J39"/>
  <c r="J38"/>
  <c i="1" r="AY70"/>
  <c i="14" r="J37"/>
  <c i="1" r="AX70"/>
  <c i="14" r="BI726"/>
  <c r="BH726"/>
  <c r="BG726"/>
  <c r="BF726"/>
  <c r="T726"/>
  <c r="T717"/>
  <c r="R726"/>
  <c r="R717"/>
  <c r="P726"/>
  <c r="P717"/>
  <c r="BI718"/>
  <c r="BH718"/>
  <c r="BG718"/>
  <c r="BF718"/>
  <c r="T718"/>
  <c r="R718"/>
  <c r="P718"/>
  <c r="BI713"/>
  <c r="BH713"/>
  <c r="BG713"/>
  <c r="BF713"/>
  <c r="T713"/>
  <c r="R713"/>
  <c r="P713"/>
  <c r="BI709"/>
  <c r="BH709"/>
  <c r="BG709"/>
  <c r="BF709"/>
  <c r="T709"/>
  <c r="R709"/>
  <c r="P709"/>
  <c r="BI705"/>
  <c r="BH705"/>
  <c r="BG705"/>
  <c r="BF705"/>
  <c r="T705"/>
  <c r="R705"/>
  <c r="P705"/>
  <c r="BI700"/>
  <c r="BH700"/>
  <c r="BG700"/>
  <c r="BF700"/>
  <c r="T700"/>
  <c r="R700"/>
  <c r="P700"/>
  <c r="BI696"/>
  <c r="BH696"/>
  <c r="BG696"/>
  <c r="BF696"/>
  <c r="T696"/>
  <c r="T695"/>
  <c r="R696"/>
  <c r="R695"/>
  <c r="P696"/>
  <c r="P695"/>
  <c r="BI692"/>
  <c r="BH692"/>
  <c r="BG692"/>
  <c r="BF692"/>
  <c r="T692"/>
  <c r="R692"/>
  <c r="P692"/>
  <c r="BI689"/>
  <c r="BH689"/>
  <c r="BG689"/>
  <c r="BF689"/>
  <c r="T689"/>
  <c r="R689"/>
  <c r="P689"/>
  <c r="BI686"/>
  <c r="BH686"/>
  <c r="BG686"/>
  <c r="BF686"/>
  <c r="T686"/>
  <c r="R686"/>
  <c r="P686"/>
  <c r="BI678"/>
  <c r="BH678"/>
  <c r="BG678"/>
  <c r="BF678"/>
  <c r="T678"/>
  <c r="R678"/>
  <c r="P678"/>
  <c r="BI671"/>
  <c r="BH671"/>
  <c r="BG671"/>
  <c r="BF671"/>
  <c r="T671"/>
  <c r="R671"/>
  <c r="P671"/>
  <c r="BI664"/>
  <c r="BH664"/>
  <c r="BG664"/>
  <c r="BF664"/>
  <c r="T664"/>
  <c r="R664"/>
  <c r="P664"/>
  <c r="BI658"/>
  <c r="BH658"/>
  <c r="BG658"/>
  <c r="BF658"/>
  <c r="T658"/>
  <c r="R658"/>
  <c r="P658"/>
  <c r="BI650"/>
  <c r="BH650"/>
  <c r="BG650"/>
  <c r="BF650"/>
  <c r="T650"/>
  <c r="R650"/>
  <c r="P650"/>
  <c r="BI642"/>
  <c r="BH642"/>
  <c r="BG642"/>
  <c r="BF642"/>
  <c r="T642"/>
  <c r="R642"/>
  <c r="P642"/>
  <c r="BI631"/>
  <c r="BH631"/>
  <c r="BG631"/>
  <c r="BF631"/>
  <c r="T631"/>
  <c r="R631"/>
  <c r="P631"/>
  <c r="BI626"/>
  <c r="BH626"/>
  <c r="BG626"/>
  <c r="BF626"/>
  <c r="T626"/>
  <c r="R626"/>
  <c r="P626"/>
  <c r="BI621"/>
  <c r="BH621"/>
  <c r="BG621"/>
  <c r="BF621"/>
  <c r="T621"/>
  <c r="R621"/>
  <c r="P621"/>
  <c r="BI619"/>
  <c r="BH619"/>
  <c r="BG619"/>
  <c r="BF619"/>
  <c r="T619"/>
  <c r="R619"/>
  <c r="P619"/>
  <c r="BI614"/>
  <c r="BH614"/>
  <c r="BG614"/>
  <c r="BF614"/>
  <c r="T614"/>
  <c r="R614"/>
  <c r="P614"/>
  <c r="BI612"/>
  <c r="BH612"/>
  <c r="BG612"/>
  <c r="BF612"/>
  <c r="T612"/>
  <c r="R612"/>
  <c r="P612"/>
  <c r="BI607"/>
  <c r="BH607"/>
  <c r="BG607"/>
  <c r="BF607"/>
  <c r="T607"/>
  <c r="R607"/>
  <c r="P607"/>
  <c r="BI603"/>
  <c r="BH603"/>
  <c r="BG603"/>
  <c r="BF603"/>
  <c r="T603"/>
  <c r="R603"/>
  <c r="P603"/>
  <c r="BI599"/>
  <c r="BH599"/>
  <c r="BG599"/>
  <c r="BF599"/>
  <c r="T599"/>
  <c r="R599"/>
  <c r="P599"/>
  <c r="BI596"/>
  <c r="BH596"/>
  <c r="BG596"/>
  <c r="BF596"/>
  <c r="T596"/>
  <c r="R596"/>
  <c r="P596"/>
  <c r="BI591"/>
  <c r="BH591"/>
  <c r="BG591"/>
  <c r="BF591"/>
  <c r="T591"/>
  <c r="R591"/>
  <c r="P591"/>
  <c r="BI589"/>
  <c r="BH589"/>
  <c r="BG589"/>
  <c r="BF589"/>
  <c r="T589"/>
  <c r="R589"/>
  <c r="P589"/>
  <c r="BI584"/>
  <c r="BH584"/>
  <c r="BG584"/>
  <c r="BF584"/>
  <c r="T584"/>
  <c r="R584"/>
  <c r="P584"/>
  <c r="BI581"/>
  <c r="BH581"/>
  <c r="BG581"/>
  <c r="BF581"/>
  <c r="T581"/>
  <c r="R581"/>
  <c r="P581"/>
  <c r="BI576"/>
  <c r="BH576"/>
  <c r="BG576"/>
  <c r="BF576"/>
  <c r="T576"/>
  <c r="R576"/>
  <c r="P576"/>
  <c r="BI571"/>
  <c r="BH571"/>
  <c r="BG571"/>
  <c r="BF571"/>
  <c r="T571"/>
  <c r="R571"/>
  <c r="P571"/>
  <c r="BI566"/>
  <c r="BH566"/>
  <c r="BG566"/>
  <c r="BF566"/>
  <c r="T566"/>
  <c r="R566"/>
  <c r="P566"/>
  <c r="BI563"/>
  <c r="BH563"/>
  <c r="BG563"/>
  <c r="BF563"/>
  <c r="T563"/>
  <c r="R563"/>
  <c r="P563"/>
  <c r="BI557"/>
  <c r="BH557"/>
  <c r="BG557"/>
  <c r="BF557"/>
  <c r="T557"/>
  <c r="R557"/>
  <c r="P557"/>
  <c r="BI551"/>
  <c r="BH551"/>
  <c r="BG551"/>
  <c r="BF551"/>
  <c r="T551"/>
  <c r="R551"/>
  <c r="P551"/>
  <c r="BI545"/>
  <c r="BH545"/>
  <c r="BG545"/>
  <c r="BF545"/>
  <c r="T545"/>
  <c r="R545"/>
  <c r="P545"/>
  <c r="BI539"/>
  <c r="BH539"/>
  <c r="BG539"/>
  <c r="BF539"/>
  <c r="T539"/>
  <c r="R539"/>
  <c r="P539"/>
  <c r="BI533"/>
  <c r="BH533"/>
  <c r="BG533"/>
  <c r="BF533"/>
  <c r="T533"/>
  <c r="R533"/>
  <c r="P533"/>
  <c r="BI527"/>
  <c r="BH527"/>
  <c r="BG527"/>
  <c r="BF527"/>
  <c r="T527"/>
  <c r="R527"/>
  <c r="P527"/>
  <c r="BI521"/>
  <c r="BH521"/>
  <c r="BG521"/>
  <c r="BF521"/>
  <c r="T521"/>
  <c r="R521"/>
  <c r="P521"/>
  <c r="BI514"/>
  <c r="BH514"/>
  <c r="BG514"/>
  <c r="BF514"/>
  <c r="T514"/>
  <c r="R514"/>
  <c r="P514"/>
  <c r="BI508"/>
  <c r="BH508"/>
  <c r="BG508"/>
  <c r="BF508"/>
  <c r="T508"/>
  <c r="R508"/>
  <c r="P508"/>
  <c r="BI502"/>
  <c r="BH502"/>
  <c r="BG502"/>
  <c r="BF502"/>
  <c r="T502"/>
  <c r="R502"/>
  <c r="P502"/>
  <c r="BI496"/>
  <c r="BH496"/>
  <c r="BG496"/>
  <c r="BF496"/>
  <c r="T496"/>
  <c r="R496"/>
  <c r="P496"/>
  <c r="BI487"/>
  <c r="BH487"/>
  <c r="BG487"/>
  <c r="BF487"/>
  <c r="T487"/>
  <c r="R487"/>
  <c r="P487"/>
  <c r="BI478"/>
  <c r="BH478"/>
  <c r="BG478"/>
  <c r="BF478"/>
  <c r="T478"/>
  <c r="R478"/>
  <c r="P478"/>
  <c r="BI463"/>
  <c r="BH463"/>
  <c r="BG463"/>
  <c r="BF463"/>
  <c r="T463"/>
  <c r="R463"/>
  <c r="P463"/>
  <c r="BI460"/>
  <c r="BH460"/>
  <c r="BG460"/>
  <c r="BF460"/>
  <c r="T460"/>
  <c r="R460"/>
  <c r="P460"/>
  <c r="BI455"/>
  <c r="BH455"/>
  <c r="BG455"/>
  <c r="BF455"/>
  <c r="T455"/>
  <c r="R455"/>
  <c r="P455"/>
  <c r="BI451"/>
  <c r="BH451"/>
  <c r="BG451"/>
  <c r="BF451"/>
  <c r="T451"/>
  <c r="R451"/>
  <c r="P451"/>
  <c r="BI447"/>
  <c r="BH447"/>
  <c r="BG447"/>
  <c r="BF447"/>
  <c r="T447"/>
  <c r="R447"/>
  <c r="P447"/>
  <c r="BI444"/>
  <c r="BH444"/>
  <c r="BG444"/>
  <c r="BF444"/>
  <c r="T444"/>
  <c r="R444"/>
  <c r="P444"/>
  <c r="BI442"/>
  <c r="BH442"/>
  <c r="BG442"/>
  <c r="BF442"/>
  <c r="T442"/>
  <c r="R442"/>
  <c r="P442"/>
  <c r="BI437"/>
  <c r="BH437"/>
  <c r="BG437"/>
  <c r="BF437"/>
  <c r="T437"/>
  <c r="R437"/>
  <c r="P437"/>
  <c r="BI435"/>
  <c r="BH435"/>
  <c r="BG435"/>
  <c r="BF435"/>
  <c r="T435"/>
  <c r="R435"/>
  <c r="P435"/>
  <c r="BI430"/>
  <c r="BH430"/>
  <c r="BG430"/>
  <c r="BF430"/>
  <c r="T430"/>
  <c r="R430"/>
  <c r="P430"/>
  <c r="BI428"/>
  <c r="BH428"/>
  <c r="BG428"/>
  <c r="BF428"/>
  <c r="T428"/>
  <c r="R428"/>
  <c r="P428"/>
  <c r="BI423"/>
  <c r="BH423"/>
  <c r="BG423"/>
  <c r="BF423"/>
  <c r="T423"/>
  <c r="R423"/>
  <c r="P423"/>
  <c r="BI421"/>
  <c r="BH421"/>
  <c r="BG421"/>
  <c r="BF421"/>
  <c r="T421"/>
  <c r="R421"/>
  <c r="P421"/>
  <c r="BI416"/>
  <c r="BH416"/>
  <c r="BG416"/>
  <c r="BF416"/>
  <c r="T416"/>
  <c r="R416"/>
  <c r="P416"/>
  <c r="BI409"/>
  <c r="BH409"/>
  <c r="BG409"/>
  <c r="BF409"/>
  <c r="T409"/>
  <c r="T408"/>
  <c r="R409"/>
  <c r="R408"/>
  <c r="P409"/>
  <c r="P408"/>
  <c r="BI392"/>
  <c r="BH392"/>
  <c r="BG392"/>
  <c r="BF392"/>
  <c r="T392"/>
  <c r="R392"/>
  <c r="P392"/>
  <c r="BI376"/>
  <c r="BH376"/>
  <c r="BG376"/>
  <c r="BF376"/>
  <c r="T376"/>
  <c r="R376"/>
  <c r="P376"/>
  <c r="BI373"/>
  <c r="BH373"/>
  <c r="BG373"/>
  <c r="BF373"/>
  <c r="T373"/>
  <c r="R373"/>
  <c r="P373"/>
  <c r="BI369"/>
  <c r="BH369"/>
  <c r="BG369"/>
  <c r="BF369"/>
  <c r="T369"/>
  <c r="R369"/>
  <c r="P369"/>
  <c r="BI365"/>
  <c r="BH365"/>
  <c r="BG365"/>
  <c r="BF365"/>
  <c r="T365"/>
  <c r="R365"/>
  <c r="P365"/>
  <c r="BI362"/>
  <c r="BH362"/>
  <c r="BG362"/>
  <c r="BF362"/>
  <c r="T362"/>
  <c r="R362"/>
  <c r="P362"/>
  <c r="BI347"/>
  <c r="BH347"/>
  <c r="BG347"/>
  <c r="BF347"/>
  <c r="T347"/>
  <c r="R347"/>
  <c r="P347"/>
  <c r="BI334"/>
  <c r="BH334"/>
  <c r="BG334"/>
  <c r="BF334"/>
  <c r="T334"/>
  <c r="R334"/>
  <c r="P334"/>
  <c r="BI327"/>
  <c r="BH327"/>
  <c r="BG327"/>
  <c r="BF327"/>
  <c r="T327"/>
  <c r="R327"/>
  <c r="P327"/>
  <c r="BI319"/>
  <c r="BH319"/>
  <c r="BG319"/>
  <c r="BF319"/>
  <c r="T319"/>
  <c r="R319"/>
  <c r="P319"/>
  <c r="BI313"/>
  <c r="BH313"/>
  <c r="BG313"/>
  <c r="BF313"/>
  <c r="T313"/>
  <c r="R313"/>
  <c r="P313"/>
  <c r="BI306"/>
  <c r="BH306"/>
  <c r="BG306"/>
  <c r="BF306"/>
  <c r="T306"/>
  <c r="R306"/>
  <c r="P306"/>
  <c r="BI299"/>
  <c r="BH299"/>
  <c r="BG299"/>
  <c r="BF299"/>
  <c r="T299"/>
  <c r="R299"/>
  <c r="P299"/>
  <c r="BI289"/>
  <c r="BH289"/>
  <c r="BG289"/>
  <c r="BF289"/>
  <c r="T289"/>
  <c r="R289"/>
  <c r="P289"/>
  <c r="BI279"/>
  <c r="BH279"/>
  <c r="BG279"/>
  <c r="BF279"/>
  <c r="T279"/>
  <c r="R279"/>
  <c r="P279"/>
  <c r="BI271"/>
  <c r="BH271"/>
  <c r="BG271"/>
  <c r="BF271"/>
  <c r="T271"/>
  <c r="R271"/>
  <c r="P271"/>
  <c r="BI263"/>
  <c r="BH263"/>
  <c r="BG263"/>
  <c r="BF263"/>
  <c r="T263"/>
  <c r="R263"/>
  <c r="P263"/>
  <c r="BI256"/>
  <c r="BH256"/>
  <c r="BG256"/>
  <c r="BF256"/>
  <c r="T256"/>
  <c r="R256"/>
  <c r="P256"/>
  <c r="BI249"/>
  <c r="BH249"/>
  <c r="BG249"/>
  <c r="BF249"/>
  <c r="T249"/>
  <c r="R249"/>
  <c r="P249"/>
  <c r="BI242"/>
  <c r="BH242"/>
  <c r="BG242"/>
  <c r="BF242"/>
  <c r="T242"/>
  <c r="R242"/>
  <c r="P242"/>
  <c r="BI220"/>
  <c r="BH220"/>
  <c r="BG220"/>
  <c r="BF220"/>
  <c r="T220"/>
  <c r="R220"/>
  <c r="P220"/>
  <c r="BI213"/>
  <c r="BH213"/>
  <c r="BG213"/>
  <c r="BF213"/>
  <c r="T213"/>
  <c r="R213"/>
  <c r="P213"/>
  <c r="BI206"/>
  <c r="BH206"/>
  <c r="BG206"/>
  <c r="BF206"/>
  <c r="T206"/>
  <c r="R206"/>
  <c r="P206"/>
  <c r="BI192"/>
  <c r="BH192"/>
  <c r="BG192"/>
  <c r="BF192"/>
  <c r="T192"/>
  <c r="R192"/>
  <c r="P192"/>
  <c r="BI188"/>
  <c r="BH188"/>
  <c r="BG188"/>
  <c r="BF188"/>
  <c r="T188"/>
  <c r="R188"/>
  <c r="P188"/>
  <c r="BI182"/>
  <c r="BH182"/>
  <c r="BG182"/>
  <c r="BF182"/>
  <c r="T182"/>
  <c r="R182"/>
  <c r="P182"/>
  <c r="BI172"/>
  <c r="BH172"/>
  <c r="BG172"/>
  <c r="BF172"/>
  <c r="T172"/>
  <c r="R172"/>
  <c r="P172"/>
  <c r="BI163"/>
  <c r="BH163"/>
  <c r="BG163"/>
  <c r="BF163"/>
  <c r="T163"/>
  <c r="R163"/>
  <c r="P163"/>
  <c r="BI154"/>
  <c r="BH154"/>
  <c r="BG154"/>
  <c r="BF154"/>
  <c r="T154"/>
  <c r="R154"/>
  <c r="P154"/>
  <c r="BI148"/>
  <c r="BH148"/>
  <c r="BG148"/>
  <c r="BF148"/>
  <c r="T148"/>
  <c r="R148"/>
  <c r="P148"/>
  <c r="BI138"/>
  <c r="BH138"/>
  <c r="BG138"/>
  <c r="BF138"/>
  <c r="T138"/>
  <c r="R138"/>
  <c r="P138"/>
  <c r="BI128"/>
  <c r="BH128"/>
  <c r="BG128"/>
  <c r="BF128"/>
  <c r="T128"/>
  <c r="R128"/>
  <c r="P128"/>
  <c r="BI115"/>
  <c r="BH115"/>
  <c r="BG115"/>
  <c r="BF115"/>
  <c r="T115"/>
  <c r="R115"/>
  <c r="P115"/>
  <c r="BI108"/>
  <c r="BH108"/>
  <c r="BG108"/>
  <c r="BF108"/>
  <c r="T108"/>
  <c r="R108"/>
  <c r="P108"/>
  <c r="BI100"/>
  <c r="BH100"/>
  <c r="BG100"/>
  <c r="BF100"/>
  <c r="T100"/>
  <c r="R100"/>
  <c r="P100"/>
  <c r="J93"/>
  <c r="F93"/>
  <c r="F91"/>
  <c r="E89"/>
  <c r="J58"/>
  <c r="F58"/>
  <c r="F56"/>
  <c r="E54"/>
  <c r="J26"/>
  <c r="E26"/>
  <c r="J59"/>
  <c r="J25"/>
  <c r="J20"/>
  <c r="E20"/>
  <c r="F94"/>
  <c r="J19"/>
  <c r="J14"/>
  <c r="J56"/>
  <c r="E7"/>
  <c r="E50"/>
  <c i="13" r="J39"/>
  <c r="J38"/>
  <c i="1" r="AY69"/>
  <c i="13" r="J37"/>
  <c i="1" r="AX69"/>
  <c i="13" r="BI1220"/>
  <c r="BH1220"/>
  <c r="BG1220"/>
  <c r="BF1220"/>
  <c r="T1220"/>
  <c r="R1220"/>
  <c r="P1220"/>
  <c r="BI1211"/>
  <c r="BH1211"/>
  <c r="BG1211"/>
  <c r="BF1211"/>
  <c r="T1211"/>
  <c r="R1211"/>
  <c r="P1211"/>
  <c r="BI1202"/>
  <c r="BH1202"/>
  <c r="BG1202"/>
  <c r="BF1202"/>
  <c r="T1202"/>
  <c r="R1202"/>
  <c r="P1202"/>
  <c r="BI1197"/>
  <c r="BH1197"/>
  <c r="BG1197"/>
  <c r="BF1197"/>
  <c r="T1197"/>
  <c r="R1197"/>
  <c r="P1197"/>
  <c r="BI1193"/>
  <c r="BH1193"/>
  <c r="BG1193"/>
  <c r="BF1193"/>
  <c r="T1193"/>
  <c r="R1193"/>
  <c r="P1193"/>
  <c r="BI1189"/>
  <c r="BH1189"/>
  <c r="BG1189"/>
  <c r="BF1189"/>
  <c r="T1189"/>
  <c r="R1189"/>
  <c r="P1189"/>
  <c r="BI1184"/>
  <c r="BH1184"/>
  <c r="BG1184"/>
  <c r="BF1184"/>
  <c r="T1184"/>
  <c r="R1184"/>
  <c r="P1184"/>
  <c r="BI1180"/>
  <c r="BH1180"/>
  <c r="BG1180"/>
  <c r="BF1180"/>
  <c r="T1180"/>
  <c r="T1179"/>
  <c r="R1180"/>
  <c r="R1179"/>
  <c r="P1180"/>
  <c r="P1179"/>
  <c r="BI1176"/>
  <c r="BH1176"/>
  <c r="BG1176"/>
  <c r="BF1176"/>
  <c r="T1176"/>
  <c r="R1176"/>
  <c r="P1176"/>
  <c r="BI1173"/>
  <c r="BH1173"/>
  <c r="BG1173"/>
  <c r="BF1173"/>
  <c r="T1173"/>
  <c r="R1173"/>
  <c r="P1173"/>
  <c r="BI1170"/>
  <c r="BH1170"/>
  <c r="BG1170"/>
  <c r="BF1170"/>
  <c r="T1170"/>
  <c r="R1170"/>
  <c r="P1170"/>
  <c r="BI1159"/>
  <c r="BH1159"/>
  <c r="BG1159"/>
  <c r="BF1159"/>
  <c r="T1159"/>
  <c r="R1159"/>
  <c r="P1159"/>
  <c r="BI1149"/>
  <c r="BH1149"/>
  <c r="BG1149"/>
  <c r="BF1149"/>
  <c r="T1149"/>
  <c r="R1149"/>
  <c r="P1149"/>
  <c r="BI1139"/>
  <c r="BH1139"/>
  <c r="BG1139"/>
  <c r="BF1139"/>
  <c r="T1139"/>
  <c r="R1139"/>
  <c r="P1139"/>
  <c r="BI1130"/>
  <c r="BH1130"/>
  <c r="BG1130"/>
  <c r="BF1130"/>
  <c r="T1130"/>
  <c r="R1130"/>
  <c r="P1130"/>
  <c r="BI1122"/>
  <c r="BH1122"/>
  <c r="BG1122"/>
  <c r="BF1122"/>
  <c r="T1122"/>
  <c r="R1122"/>
  <c r="P1122"/>
  <c r="BI1114"/>
  <c r="BH1114"/>
  <c r="BG1114"/>
  <c r="BF1114"/>
  <c r="T1114"/>
  <c r="R1114"/>
  <c r="P1114"/>
  <c r="BI1106"/>
  <c r="BH1106"/>
  <c r="BG1106"/>
  <c r="BF1106"/>
  <c r="T1106"/>
  <c r="R1106"/>
  <c r="P1106"/>
  <c r="BI1095"/>
  <c r="BH1095"/>
  <c r="BG1095"/>
  <c r="BF1095"/>
  <c r="T1095"/>
  <c r="R1095"/>
  <c r="P1095"/>
  <c r="BI1090"/>
  <c r="BH1090"/>
  <c r="BG1090"/>
  <c r="BF1090"/>
  <c r="T1090"/>
  <c r="R1090"/>
  <c r="P1090"/>
  <c r="BI1085"/>
  <c r="BH1085"/>
  <c r="BG1085"/>
  <c r="BF1085"/>
  <c r="T1085"/>
  <c r="R1085"/>
  <c r="P1085"/>
  <c r="BI1080"/>
  <c r="BH1080"/>
  <c r="BG1080"/>
  <c r="BF1080"/>
  <c r="T1080"/>
  <c r="R1080"/>
  <c r="P1080"/>
  <c r="BI1076"/>
  <c r="BH1076"/>
  <c r="BG1076"/>
  <c r="BF1076"/>
  <c r="T1076"/>
  <c r="R1076"/>
  <c r="P1076"/>
  <c r="BI1073"/>
  <c r="BH1073"/>
  <c r="BG1073"/>
  <c r="BF1073"/>
  <c r="T1073"/>
  <c r="R1073"/>
  <c r="P1073"/>
  <c r="BI1070"/>
  <c r="BH1070"/>
  <c r="BG1070"/>
  <c r="BF1070"/>
  <c r="T1070"/>
  <c r="R1070"/>
  <c r="P1070"/>
  <c r="BI1065"/>
  <c r="BH1065"/>
  <c r="BG1065"/>
  <c r="BF1065"/>
  <c r="T1065"/>
  <c r="R1065"/>
  <c r="P1065"/>
  <c r="BI1062"/>
  <c r="BH1062"/>
  <c r="BG1062"/>
  <c r="BF1062"/>
  <c r="T1062"/>
  <c r="R1062"/>
  <c r="P1062"/>
  <c r="BI1059"/>
  <c r="BH1059"/>
  <c r="BG1059"/>
  <c r="BF1059"/>
  <c r="T1059"/>
  <c r="R1059"/>
  <c r="P1059"/>
  <c r="BI1054"/>
  <c r="BH1054"/>
  <c r="BG1054"/>
  <c r="BF1054"/>
  <c r="T1054"/>
  <c r="R1054"/>
  <c r="P1054"/>
  <c r="BI1051"/>
  <c r="BH1051"/>
  <c r="BG1051"/>
  <c r="BF1051"/>
  <c r="T1051"/>
  <c r="R1051"/>
  <c r="P1051"/>
  <c r="BI1048"/>
  <c r="BH1048"/>
  <c r="BG1048"/>
  <c r="BF1048"/>
  <c r="T1048"/>
  <c r="R1048"/>
  <c r="P1048"/>
  <c r="BI1043"/>
  <c r="BH1043"/>
  <c r="BG1043"/>
  <c r="BF1043"/>
  <c r="T1043"/>
  <c r="R1043"/>
  <c r="P1043"/>
  <c r="BI1041"/>
  <c r="BH1041"/>
  <c r="BG1041"/>
  <c r="BF1041"/>
  <c r="T1041"/>
  <c r="R1041"/>
  <c r="P1041"/>
  <c r="BI1036"/>
  <c r="BH1036"/>
  <c r="BG1036"/>
  <c r="BF1036"/>
  <c r="T1036"/>
  <c r="R1036"/>
  <c r="P1036"/>
  <c r="BI1034"/>
  <c r="BH1034"/>
  <c r="BG1034"/>
  <c r="BF1034"/>
  <c r="T1034"/>
  <c r="R1034"/>
  <c r="P1034"/>
  <c r="BI1029"/>
  <c r="BH1029"/>
  <c r="BG1029"/>
  <c r="BF1029"/>
  <c r="T1029"/>
  <c r="R1029"/>
  <c r="P1029"/>
  <c r="BI1027"/>
  <c r="BH1027"/>
  <c r="BG1027"/>
  <c r="BF1027"/>
  <c r="T1027"/>
  <c r="R1027"/>
  <c r="P1027"/>
  <c r="BI1022"/>
  <c r="BH1022"/>
  <c r="BG1022"/>
  <c r="BF1022"/>
  <c r="T1022"/>
  <c r="R1022"/>
  <c r="P1022"/>
  <c r="BI1017"/>
  <c r="BH1017"/>
  <c r="BG1017"/>
  <c r="BF1017"/>
  <c r="T1017"/>
  <c r="R1017"/>
  <c r="P1017"/>
  <c r="BI1012"/>
  <c r="BH1012"/>
  <c r="BG1012"/>
  <c r="BF1012"/>
  <c r="T1012"/>
  <c r="R1012"/>
  <c r="P1012"/>
  <c r="BI1009"/>
  <c r="BH1009"/>
  <c r="BG1009"/>
  <c r="BF1009"/>
  <c r="T1009"/>
  <c r="R1009"/>
  <c r="P1009"/>
  <c r="BI1004"/>
  <c r="BH1004"/>
  <c r="BG1004"/>
  <c r="BF1004"/>
  <c r="T1004"/>
  <c r="R1004"/>
  <c r="P1004"/>
  <c r="BI999"/>
  <c r="BH999"/>
  <c r="BG999"/>
  <c r="BF999"/>
  <c r="T999"/>
  <c r="R999"/>
  <c r="P999"/>
  <c r="BI996"/>
  <c r="BH996"/>
  <c r="BG996"/>
  <c r="BF996"/>
  <c r="T996"/>
  <c r="R996"/>
  <c r="P996"/>
  <c r="BI993"/>
  <c r="BH993"/>
  <c r="BG993"/>
  <c r="BF993"/>
  <c r="T993"/>
  <c r="R993"/>
  <c r="P993"/>
  <c r="BI988"/>
  <c r="BH988"/>
  <c r="BG988"/>
  <c r="BF988"/>
  <c r="T988"/>
  <c r="R988"/>
  <c r="P988"/>
  <c r="BI985"/>
  <c r="BH985"/>
  <c r="BG985"/>
  <c r="BF985"/>
  <c r="T985"/>
  <c r="R985"/>
  <c r="P985"/>
  <c r="BI982"/>
  <c r="BH982"/>
  <c r="BG982"/>
  <c r="BF982"/>
  <c r="T982"/>
  <c r="R982"/>
  <c r="P982"/>
  <c r="BI977"/>
  <c r="BH977"/>
  <c r="BG977"/>
  <c r="BF977"/>
  <c r="T977"/>
  <c r="R977"/>
  <c r="P977"/>
  <c r="BI974"/>
  <c r="BH974"/>
  <c r="BG974"/>
  <c r="BF974"/>
  <c r="T974"/>
  <c r="R974"/>
  <c r="P974"/>
  <c r="BI972"/>
  <c r="BH972"/>
  <c r="BG972"/>
  <c r="BF972"/>
  <c r="T972"/>
  <c r="R972"/>
  <c r="P972"/>
  <c r="BI967"/>
  <c r="BH967"/>
  <c r="BG967"/>
  <c r="BF967"/>
  <c r="T967"/>
  <c r="R967"/>
  <c r="P967"/>
  <c r="BI964"/>
  <c r="BH964"/>
  <c r="BG964"/>
  <c r="BF964"/>
  <c r="T964"/>
  <c r="R964"/>
  <c r="P964"/>
  <c r="BI961"/>
  <c r="BH961"/>
  <c r="BG961"/>
  <c r="BF961"/>
  <c r="T961"/>
  <c r="R961"/>
  <c r="P961"/>
  <c r="BI956"/>
  <c r="BH956"/>
  <c r="BG956"/>
  <c r="BF956"/>
  <c r="T956"/>
  <c r="R956"/>
  <c r="P956"/>
  <c r="BI951"/>
  <c r="BH951"/>
  <c r="BG951"/>
  <c r="BF951"/>
  <c r="T951"/>
  <c r="R951"/>
  <c r="P951"/>
  <c r="BI948"/>
  <c r="BH948"/>
  <c r="BG948"/>
  <c r="BF948"/>
  <c r="T948"/>
  <c r="R948"/>
  <c r="P948"/>
  <c r="BI943"/>
  <c r="BH943"/>
  <c r="BG943"/>
  <c r="BF943"/>
  <c r="T943"/>
  <c r="R943"/>
  <c r="P943"/>
  <c r="BI940"/>
  <c r="BH940"/>
  <c r="BG940"/>
  <c r="BF940"/>
  <c r="T940"/>
  <c r="R940"/>
  <c r="P940"/>
  <c r="BI937"/>
  <c r="BH937"/>
  <c r="BG937"/>
  <c r="BF937"/>
  <c r="T937"/>
  <c r="R937"/>
  <c r="P937"/>
  <c r="BI932"/>
  <c r="BH932"/>
  <c r="BG932"/>
  <c r="BF932"/>
  <c r="T932"/>
  <c r="R932"/>
  <c r="P932"/>
  <c r="BI929"/>
  <c r="BH929"/>
  <c r="BG929"/>
  <c r="BF929"/>
  <c r="T929"/>
  <c r="R929"/>
  <c r="P929"/>
  <c r="BI926"/>
  <c r="BH926"/>
  <c r="BG926"/>
  <c r="BF926"/>
  <c r="T926"/>
  <c r="R926"/>
  <c r="P926"/>
  <c r="BI921"/>
  <c r="BH921"/>
  <c r="BG921"/>
  <c r="BF921"/>
  <c r="T921"/>
  <c r="R921"/>
  <c r="P921"/>
  <c r="BI918"/>
  <c r="BH918"/>
  <c r="BG918"/>
  <c r="BF918"/>
  <c r="T918"/>
  <c r="R918"/>
  <c r="P918"/>
  <c r="BI915"/>
  <c r="BH915"/>
  <c r="BG915"/>
  <c r="BF915"/>
  <c r="T915"/>
  <c r="R915"/>
  <c r="P915"/>
  <c r="BI911"/>
  <c r="BH911"/>
  <c r="BG911"/>
  <c r="BF911"/>
  <c r="T911"/>
  <c r="R911"/>
  <c r="P911"/>
  <c r="BI908"/>
  <c r="BH908"/>
  <c r="BG908"/>
  <c r="BF908"/>
  <c r="T908"/>
  <c r="R908"/>
  <c r="P908"/>
  <c r="BI905"/>
  <c r="BH905"/>
  <c r="BG905"/>
  <c r="BF905"/>
  <c r="T905"/>
  <c r="R905"/>
  <c r="P905"/>
  <c r="BI900"/>
  <c r="BH900"/>
  <c r="BG900"/>
  <c r="BF900"/>
  <c r="T900"/>
  <c r="R900"/>
  <c r="P900"/>
  <c r="BI898"/>
  <c r="BH898"/>
  <c r="BG898"/>
  <c r="BF898"/>
  <c r="T898"/>
  <c r="R898"/>
  <c r="P898"/>
  <c r="BI896"/>
  <c r="BH896"/>
  <c r="BG896"/>
  <c r="BF896"/>
  <c r="T896"/>
  <c r="R896"/>
  <c r="P896"/>
  <c r="BI894"/>
  <c r="BH894"/>
  <c r="BG894"/>
  <c r="BF894"/>
  <c r="T894"/>
  <c r="R894"/>
  <c r="P894"/>
  <c r="BI892"/>
  <c r="BH892"/>
  <c r="BG892"/>
  <c r="BF892"/>
  <c r="T892"/>
  <c r="R892"/>
  <c r="P892"/>
  <c r="BI890"/>
  <c r="BH890"/>
  <c r="BG890"/>
  <c r="BF890"/>
  <c r="T890"/>
  <c r="R890"/>
  <c r="P890"/>
  <c r="BI888"/>
  <c r="BH888"/>
  <c r="BG888"/>
  <c r="BF888"/>
  <c r="T888"/>
  <c r="R888"/>
  <c r="P888"/>
  <c r="BI886"/>
  <c r="BH886"/>
  <c r="BG886"/>
  <c r="BF886"/>
  <c r="T886"/>
  <c r="R886"/>
  <c r="P886"/>
  <c r="BI882"/>
  <c r="BH882"/>
  <c r="BG882"/>
  <c r="BF882"/>
  <c r="T882"/>
  <c r="R882"/>
  <c r="P882"/>
  <c r="BI879"/>
  <c r="BH879"/>
  <c r="BG879"/>
  <c r="BF879"/>
  <c r="T879"/>
  <c r="R879"/>
  <c r="P879"/>
  <c r="BI876"/>
  <c r="BH876"/>
  <c r="BG876"/>
  <c r="BF876"/>
  <c r="T876"/>
  <c r="R876"/>
  <c r="P876"/>
  <c r="BI871"/>
  <c r="BH871"/>
  <c r="BG871"/>
  <c r="BF871"/>
  <c r="T871"/>
  <c r="R871"/>
  <c r="P871"/>
  <c r="BI868"/>
  <c r="BH868"/>
  <c r="BG868"/>
  <c r="BF868"/>
  <c r="T868"/>
  <c r="R868"/>
  <c r="P868"/>
  <c r="BI863"/>
  <c r="BH863"/>
  <c r="BG863"/>
  <c r="BF863"/>
  <c r="T863"/>
  <c r="R863"/>
  <c r="P863"/>
  <c r="BI861"/>
  <c r="BH861"/>
  <c r="BG861"/>
  <c r="BF861"/>
  <c r="T861"/>
  <c r="R861"/>
  <c r="P861"/>
  <c r="BI856"/>
  <c r="BH856"/>
  <c r="BG856"/>
  <c r="BF856"/>
  <c r="T856"/>
  <c r="R856"/>
  <c r="P856"/>
  <c r="BI853"/>
  <c r="BH853"/>
  <c r="BG853"/>
  <c r="BF853"/>
  <c r="T853"/>
  <c r="R853"/>
  <c r="P853"/>
  <c r="BI850"/>
  <c r="BH850"/>
  <c r="BG850"/>
  <c r="BF850"/>
  <c r="T850"/>
  <c r="R850"/>
  <c r="P850"/>
  <c r="BI847"/>
  <c r="BH847"/>
  <c r="BG847"/>
  <c r="BF847"/>
  <c r="T847"/>
  <c r="R847"/>
  <c r="P847"/>
  <c r="BI842"/>
  <c r="BH842"/>
  <c r="BG842"/>
  <c r="BF842"/>
  <c r="T842"/>
  <c r="R842"/>
  <c r="P842"/>
  <c r="BI840"/>
  <c r="BH840"/>
  <c r="BG840"/>
  <c r="BF840"/>
  <c r="T840"/>
  <c r="R840"/>
  <c r="P840"/>
  <c r="BI835"/>
  <c r="BH835"/>
  <c r="BG835"/>
  <c r="BF835"/>
  <c r="T835"/>
  <c r="R835"/>
  <c r="P835"/>
  <c r="BI833"/>
  <c r="BH833"/>
  <c r="BG833"/>
  <c r="BF833"/>
  <c r="T833"/>
  <c r="R833"/>
  <c r="P833"/>
  <c r="BI828"/>
  <c r="BH828"/>
  <c r="BG828"/>
  <c r="BF828"/>
  <c r="T828"/>
  <c r="R828"/>
  <c r="P828"/>
  <c r="BI826"/>
  <c r="BH826"/>
  <c r="BG826"/>
  <c r="BF826"/>
  <c r="T826"/>
  <c r="R826"/>
  <c r="P826"/>
  <c r="BI821"/>
  <c r="BH821"/>
  <c r="BG821"/>
  <c r="BF821"/>
  <c r="T821"/>
  <c r="R821"/>
  <c r="P821"/>
  <c r="BI818"/>
  <c r="BH818"/>
  <c r="BG818"/>
  <c r="BF818"/>
  <c r="T818"/>
  <c r="R818"/>
  <c r="P818"/>
  <c r="BI815"/>
  <c r="BH815"/>
  <c r="BG815"/>
  <c r="BF815"/>
  <c r="T815"/>
  <c r="R815"/>
  <c r="P815"/>
  <c r="BI813"/>
  <c r="BH813"/>
  <c r="BG813"/>
  <c r="BF813"/>
  <c r="T813"/>
  <c r="R813"/>
  <c r="P813"/>
  <c r="BI808"/>
  <c r="BH808"/>
  <c r="BG808"/>
  <c r="BF808"/>
  <c r="T808"/>
  <c r="R808"/>
  <c r="P808"/>
  <c r="BI804"/>
  <c r="BH804"/>
  <c r="BG804"/>
  <c r="BF804"/>
  <c r="T804"/>
  <c r="R804"/>
  <c r="P804"/>
  <c r="BI801"/>
  <c r="BH801"/>
  <c r="BG801"/>
  <c r="BF801"/>
  <c r="T801"/>
  <c r="R801"/>
  <c r="P801"/>
  <c r="BI798"/>
  <c r="BH798"/>
  <c r="BG798"/>
  <c r="BF798"/>
  <c r="T798"/>
  <c r="R798"/>
  <c r="P798"/>
  <c r="BI793"/>
  <c r="BH793"/>
  <c r="BG793"/>
  <c r="BF793"/>
  <c r="T793"/>
  <c r="R793"/>
  <c r="P793"/>
  <c r="BI790"/>
  <c r="BH790"/>
  <c r="BG790"/>
  <c r="BF790"/>
  <c r="T790"/>
  <c r="R790"/>
  <c r="P790"/>
  <c r="BI785"/>
  <c r="BH785"/>
  <c r="BG785"/>
  <c r="BF785"/>
  <c r="T785"/>
  <c r="R785"/>
  <c r="P785"/>
  <c r="BI782"/>
  <c r="BH782"/>
  <c r="BG782"/>
  <c r="BF782"/>
  <c r="T782"/>
  <c r="R782"/>
  <c r="P782"/>
  <c r="BI777"/>
  <c r="BH777"/>
  <c r="BG777"/>
  <c r="BF777"/>
  <c r="T777"/>
  <c r="R777"/>
  <c r="P777"/>
  <c r="BI774"/>
  <c r="BH774"/>
  <c r="BG774"/>
  <c r="BF774"/>
  <c r="T774"/>
  <c r="R774"/>
  <c r="P774"/>
  <c r="BI771"/>
  <c r="BH771"/>
  <c r="BG771"/>
  <c r="BF771"/>
  <c r="T771"/>
  <c r="R771"/>
  <c r="P771"/>
  <c r="BI768"/>
  <c r="BH768"/>
  <c r="BG768"/>
  <c r="BF768"/>
  <c r="T768"/>
  <c r="R768"/>
  <c r="P768"/>
  <c r="BI763"/>
  <c r="BH763"/>
  <c r="BG763"/>
  <c r="BF763"/>
  <c r="T763"/>
  <c r="R763"/>
  <c r="P763"/>
  <c r="BI760"/>
  <c r="BH760"/>
  <c r="BG760"/>
  <c r="BF760"/>
  <c r="T760"/>
  <c r="R760"/>
  <c r="P760"/>
  <c r="BI757"/>
  <c r="BH757"/>
  <c r="BG757"/>
  <c r="BF757"/>
  <c r="T757"/>
  <c r="R757"/>
  <c r="P757"/>
  <c r="BI754"/>
  <c r="BH754"/>
  <c r="BG754"/>
  <c r="BF754"/>
  <c r="T754"/>
  <c r="R754"/>
  <c r="P754"/>
  <c r="BI751"/>
  <c r="BH751"/>
  <c r="BG751"/>
  <c r="BF751"/>
  <c r="T751"/>
  <c r="R751"/>
  <c r="P751"/>
  <c r="BI746"/>
  <c r="BH746"/>
  <c r="BG746"/>
  <c r="BF746"/>
  <c r="T746"/>
  <c r="R746"/>
  <c r="P746"/>
  <c r="BI743"/>
  <c r="BH743"/>
  <c r="BG743"/>
  <c r="BF743"/>
  <c r="T743"/>
  <c r="R743"/>
  <c r="P743"/>
  <c r="BI738"/>
  <c r="BH738"/>
  <c r="BG738"/>
  <c r="BF738"/>
  <c r="T738"/>
  <c r="R738"/>
  <c r="P738"/>
  <c r="BI735"/>
  <c r="BH735"/>
  <c r="BG735"/>
  <c r="BF735"/>
  <c r="T735"/>
  <c r="R735"/>
  <c r="P735"/>
  <c r="BI732"/>
  <c r="BH732"/>
  <c r="BG732"/>
  <c r="BF732"/>
  <c r="T732"/>
  <c r="R732"/>
  <c r="P732"/>
  <c r="BI729"/>
  <c r="BH729"/>
  <c r="BG729"/>
  <c r="BF729"/>
  <c r="T729"/>
  <c r="R729"/>
  <c r="P729"/>
  <c r="BI726"/>
  <c r="BH726"/>
  <c r="BG726"/>
  <c r="BF726"/>
  <c r="T726"/>
  <c r="R726"/>
  <c r="P726"/>
  <c r="BI721"/>
  <c r="BH721"/>
  <c r="BG721"/>
  <c r="BF721"/>
  <c r="T721"/>
  <c r="R721"/>
  <c r="P721"/>
  <c r="BI716"/>
  <c r="BH716"/>
  <c r="BG716"/>
  <c r="BF716"/>
  <c r="T716"/>
  <c r="R716"/>
  <c r="P716"/>
  <c r="BI711"/>
  <c r="BH711"/>
  <c r="BG711"/>
  <c r="BF711"/>
  <c r="T711"/>
  <c r="R711"/>
  <c r="P711"/>
  <c r="BI706"/>
  <c r="BH706"/>
  <c r="BG706"/>
  <c r="BF706"/>
  <c r="T706"/>
  <c r="R706"/>
  <c r="P706"/>
  <c r="BI701"/>
  <c r="BH701"/>
  <c r="BG701"/>
  <c r="BF701"/>
  <c r="T701"/>
  <c r="R701"/>
  <c r="P701"/>
  <c r="BI696"/>
  <c r="BH696"/>
  <c r="BG696"/>
  <c r="BF696"/>
  <c r="T696"/>
  <c r="R696"/>
  <c r="P696"/>
  <c r="BI691"/>
  <c r="BH691"/>
  <c r="BG691"/>
  <c r="BF691"/>
  <c r="T691"/>
  <c r="R691"/>
  <c r="P691"/>
  <c r="BI686"/>
  <c r="BH686"/>
  <c r="BG686"/>
  <c r="BF686"/>
  <c r="T686"/>
  <c r="R686"/>
  <c r="P686"/>
  <c r="BI681"/>
  <c r="BH681"/>
  <c r="BG681"/>
  <c r="BF681"/>
  <c r="T681"/>
  <c r="R681"/>
  <c r="P681"/>
  <c r="BI676"/>
  <c r="BH676"/>
  <c r="BG676"/>
  <c r="BF676"/>
  <c r="T676"/>
  <c r="R676"/>
  <c r="P676"/>
  <c r="BI671"/>
  <c r="BH671"/>
  <c r="BG671"/>
  <c r="BF671"/>
  <c r="T671"/>
  <c r="R671"/>
  <c r="P671"/>
  <c r="BI666"/>
  <c r="BH666"/>
  <c r="BG666"/>
  <c r="BF666"/>
  <c r="T666"/>
  <c r="R666"/>
  <c r="P666"/>
  <c r="BI661"/>
  <c r="BH661"/>
  <c r="BG661"/>
  <c r="BF661"/>
  <c r="T661"/>
  <c r="R661"/>
  <c r="P661"/>
  <c r="BI658"/>
  <c r="BH658"/>
  <c r="BG658"/>
  <c r="BF658"/>
  <c r="T658"/>
  <c r="R658"/>
  <c r="P658"/>
  <c r="BI655"/>
  <c r="BH655"/>
  <c r="BG655"/>
  <c r="BF655"/>
  <c r="T655"/>
  <c r="R655"/>
  <c r="P655"/>
  <c r="BI650"/>
  <c r="BH650"/>
  <c r="BG650"/>
  <c r="BF650"/>
  <c r="T650"/>
  <c r="R650"/>
  <c r="P650"/>
  <c r="BI647"/>
  <c r="BH647"/>
  <c r="BG647"/>
  <c r="BF647"/>
  <c r="T647"/>
  <c r="R647"/>
  <c r="P647"/>
  <c r="BI642"/>
  <c r="BH642"/>
  <c r="BG642"/>
  <c r="BF642"/>
  <c r="T642"/>
  <c r="R642"/>
  <c r="P642"/>
  <c r="BI637"/>
  <c r="BH637"/>
  <c r="BG637"/>
  <c r="BF637"/>
  <c r="T637"/>
  <c r="R637"/>
  <c r="P637"/>
  <c r="BI634"/>
  <c r="BH634"/>
  <c r="BG634"/>
  <c r="BF634"/>
  <c r="T634"/>
  <c r="R634"/>
  <c r="P634"/>
  <c r="BI631"/>
  <c r="BH631"/>
  <c r="BG631"/>
  <c r="BF631"/>
  <c r="T631"/>
  <c r="R631"/>
  <c r="P631"/>
  <c r="BI628"/>
  <c r="BH628"/>
  <c r="BG628"/>
  <c r="BF628"/>
  <c r="T628"/>
  <c r="R628"/>
  <c r="P628"/>
  <c r="BI623"/>
  <c r="BH623"/>
  <c r="BG623"/>
  <c r="BF623"/>
  <c r="T623"/>
  <c r="R623"/>
  <c r="P623"/>
  <c r="BI620"/>
  <c r="BH620"/>
  <c r="BG620"/>
  <c r="BF620"/>
  <c r="T620"/>
  <c r="R620"/>
  <c r="P620"/>
  <c r="BI617"/>
  <c r="BH617"/>
  <c r="BG617"/>
  <c r="BF617"/>
  <c r="T617"/>
  <c r="R617"/>
  <c r="P617"/>
  <c r="BI614"/>
  <c r="BH614"/>
  <c r="BG614"/>
  <c r="BF614"/>
  <c r="T614"/>
  <c r="R614"/>
  <c r="P614"/>
  <c r="BI609"/>
  <c r="BH609"/>
  <c r="BG609"/>
  <c r="BF609"/>
  <c r="T609"/>
  <c r="R609"/>
  <c r="P609"/>
  <c r="BI606"/>
  <c r="BH606"/>
  <c r="BG606"/>
  <c r="BF606"/>
  <c r="T606"/>
  <c r="R606"/>
  <c r="P606"/>
  <c r="BI603"/>
  <c r="BH603"/>
  <c r="BG603"/>
  <c r="BF603"/>
  <c r="T603"/>
  <c r="R603"/>
  <c r="P603"/>
  <c r="BI600"/>
  <c r="BH600"/>
  <c r="BG600"/>
  <c r="BF600"/>
  <c r="T600"/>
  <c r="R600"/>
  <c r="P600"/>
  <c r="BI596"/>
  <c r="BH596"/>
  <c r="BG596"/>
  <c r="BF596"/>
  <c r="T596"/>
  <c r="R596"/>
  <c r="P596"/>
  <c r="BI593"/>
  <c r="BH593"/>
  <c r="BG593"/>
  <c r="BF593"/>
  <c r="T593"/>
  <c r="R593"/>
  <c r="P593"/>
  <c r="BI588"/>
  <c r="BH588"/>
  <c r="BG588"/>
  <c r="BF588"/>
  <c r="T588"/>
  <c r="R588"/>
  <c r="P588"/>
  <c r="BI584"/>
  <c r="BH584"/>
  <c r="BG584"/>
  <c r="BF584"/>
  <c r="T584"/>
  <c r="R584"/>
  <c r="P584"/>
  <c r="BI578"/>
  <c r="BH578"/>
  <c r="BG578"/>
  <c r="BF578"/>
  <c r="T578"/>
  <c r="R578"/>
  <c r="P578"/>
  <c r="BI572"/>
  <c r="BH572"/>
  <c r="BG572"/>
  <c r="BF572"/>
  <c r="T572"/>
  <c r="R572"/>
  <c r="P572"/>
  <c r="BI566"/>
  <c r="BH566"/>
  <c r="BG566"/>
  <c r="BF566"/>
  <c r="T566"/>
  <c r="R566"/>
  <c r="P566"/>
  <c r="BI560"/>
  <c r="BH560"/>
  <c r="BG560"/>
  <c r="BF560"/>
  <c r="T560"/>
  <c r="R560"/>
  <c r="P560"/>
  <c r="BI554"/>
  <c r="BH554"/>
  <c r="BG554"/>
  <c r="BF554"/>
  <c r="T554"/>
  <c r="R554"/>
  <c r="P554"/>
  <c r="BI548"/>
  <c r="BH548"/>
  <c r="BG548"/>
  <c r="BF548"/>
  <c r="T548"/>
  <c r="R548"/>
  <c r="P548"/>
  <c r="BI542"/>
  <c r="BH542"/>
  <c r="BG542"/>
  <c r="BF542"/>
  <c r="T542"/>
  <c r="R542"/>
  <c r="P542"/>
  <c r="BI535"/>
  <c r="BH535"/>
  <c r="BG535"/>
  <c r="BF535"/>
  <c r="T535"/>
  <c r="R535"/>
  <c r="P535"/>
  <c r="BI529"/>
  <c r="BH529"/>
  <c r="BG529"/>
  <c r="BF529"/>
  <c r="T529"/>
  <c r="R529"/>
  <c r="P529"/>
  <c r="BI523"/>
  <c r="BH523"/>
  <c r="BG523"/>
  <c r="BF523"/>
  <c r="T523"/>
  <c r="R523"/>
  <c r="P523"/>
  <c r="BI517"/>
  <c r="BH517"/>
  <c r="BG517"/>
  <c r="BF517"/>
  <c r="T517"/>
  <c r="R517"/>
  <c r="P517"/>
  <c r="BI512"/>
  <c r="BH512"/>
  <c r="BG512"/>
  <c r="BF512"/>
  <c r="T512"/>
  <c r="R512"/>
  <c r="P512"/>
  <c r="BI507"/>
  <c r="BH507"/>
  <c r="BG507"/>
  <c r="BF507"/>
  <c r="T507"/>
  <c r="R507"/>
  <c r="P507"/>
  <c r="BI503"/>
  <c r="BH503"/>
  <c r="BG503"/>
  <c r="BF503"/>
  <c r="T503"/>
  <c r="R503"/>
  <c r="P503"/>
  <c r="BI498"/>
  <c r="BH498"/>
  <c r="BG498"/>
  <c r="BF498"/>
  <c r="T498"/>
  <c r="R498"/>
  <c r="P498"/>
  <c r="BI492"/>
  <c r="BH492"/>
  <c r="BG492"/>
  <c r="BF492"/>
  <c r="T492"/>
  <c r="R492"/>
  <c r="P492"/>
  <c r="BI479"/>
  <c r="BH479"/>
  <c r="BG479"/>
  <c r="BF479"/>
  <c r="T479"/>
  <c r="R479"/>
  <c r="P479"/>
  <c r="BI473"/>
  <c r="BH473"/>
  <c r="BG473"/>
  <c r="BF473"/>
  <c r="T473"/>
  <c r="T472"/>
  <c r="R473"/>
  <c r="R472"/>
  <c r="P473"/>
  <c r="P472"/>
  <c r="BI460"/>
  <c r="BH460"/>
  <c r="BG460"/>
  <c r="BF460"/>
  <c r="T460"/>
  <c r="R460"/>
  <c r="P460"/>
  <c r="BI448"/>
  <c r="BH448"/>
  <c r="BG448"/>
  <c r="BF448"/>
  <c r="T448"/>
  <c r="R448"/>
  <c r="P448"/>
  <c r="BI445"/>
  <c r="BH445"/>
  <c r="BG445"/>
  <c r="BF445"/>
  <c r="T445"/>
  <c r="R445"/>
  <c r="P445"/>
  <c r="BI441"/>
  <c r="BH441"/>
  <c r="BG441"/>
  <c r="BF441"/>
  <c r="T441"/>
  <c r="R441"/>
  <c r="P441"/>
  <c r="BI437"/>
  <c r="BH437"/>
  <c r="BG437"/>
  <c r="BF437"/>
  <c r="T437"/>
  <c r="R437"/>
  <c r="P437"/>
  <c r="BI434"/>
  <c r="BH434"/>
  <c r="BG434"/>
  <c r="BF434"/>
  <c r="T434"/>
  <c r="R434"/>
  <c r="P434"/>
  <c r="BI413"/>
  <c r="BH413"/>
  <c r="BG413"/>
  <c r="BF413"/>
  <c r="T413"/>
  <c r="R413"/>
  <c r="P413"/>
  <c r="BI402"/>
  <c r="BH402"/>
  <c r="BG402"/>
  <c r="BF402"/>
  <c r="T402"/>
  <c r="R402"/>
  <c r="P402"/>
  <c r="BI395"/>
  <c r="BH395"/>
  <c r="BG395"/>
  <c r="BF395"/>
  <c r="T395"/>
  <c r="R395"/>
  <c r="P395"/>
  <c r="BI387"/>
  <c r="BH387"/>
  <c r="BG387"/>
  <c r="BF387"/>
  <c r="T387"/>
  <c r="R387"/>
  <c r="P387"/>
  <c r="BI381"/>
  <c r="BH381"/>
  <c r="BG381"/>
  <c r="BF381"/>
  <c r="T381"/>
  <c r="R381"/>
  <c r="P381"/>
  <c r="BI374"/>
  <c r="BH374"/>
  <c r="BG374"/>
  <c r="BF374"/>
  <c r="T374"/>
  <c r="R374"/>
  <c r="P374"/>
  <c r="BI367"/>
  <c r="BH367"/>
  <c r="BG367"/>
  <c r="BF367"/>
  <c r="T367"/>
  <c r="R367"/>
  <c r="P367"/>
  <c r="BI356"/>
  <c r="BH356"/>
  <c r="BG356"/>
  <c r="BF356"/>
  <c r="T356"/>
  <c r="R356"/>
  <c r="P356"/>
  <c r="BI345"/>
  <c r="BH345"/>
  <c r="BG345"/>
  <c r="BF345"/>
  <c r="T345"/>
  <c r="R345"/>
  <c r="P345"/>
  <c r="BI336"/>
  <c r="BH336"/>
  <c r="BG336"/>
  <c r="BF336"/>
  <c r="T336"/>
  <c r="R336"/>
  <c r="P336"/>
  <c r="BI330"/>
  <c r="BH330"/>
  <c r="BG330"/>
  <c r="BF330"/>
  <c r="T330"/>
  <c r="R330"/>
  <c r="P330"/>
  <c r="BI317"/>
  <c r="BH317"/>
  <c r="BG317"/>
  <c r="BF317"/>
  <c r="T317"/>
  <c r="R317"/>
  <c r="P317"/>
  <c r="BI304"/>
  <c r="BH304"/>
  <c r="BG304"/>
  <c r="BF304"/>
  <c r="T304"/>
  <c r="R304"/>
  <c r="P304"/>
  <c r="BI291"/>
  <c r="BH291"/>
  <c r="BG291"/>
  <c r="BF291"/>
  <c r="T291"/>
  <c r="R291"/>
  <c r="P291"/>
  <c r="BI276"/>
  <c r="BH276"/>
  <c r="BG276"/>
  <c r="BF276"/>
  <c r="T276"/>
  <c r="R276"/>
  <c r="P276"/>
  <c r="BI269"/>
  <c r="BH269"/>
  <c r="BG269"/>
  <c r="BF269"/>
  <c r="T269"/>
  <c r="R269"/>
  <c r="P269"/>
  <c r="BI262"/>
  <c r="BH262"/>
  <c r="BG262"/>
  <c r="BF262"/>
  <c r="T262"/>
  <c r="R262"/>
  <c r="P262"/>
  <c r="BI244"/>
  <c r="BH244"/>
  <c r="BG244"/>
  <c r="BF244"/>
  <c r="T244"/>
  <c r="R244"/>
  <c r="P244"/>
  <c r="BI237"/>
  <c r="BH237"/>
  <c r="BG237"/>
  <c r="BF237"/>
  <c r="T237"/>
  <c r="R237"/>
  <c r="P237"/>
  <c r="BI230"/>
  <c r="BH230"/>
  <c r="BG230"/>
  <c r="BF230"/>
  <c r="T230"/>
  <c r="R230"/>
  <c r="P230"/>
  <c r="BI214"/>
  <c r="BH214"/>
  <c r="BG214"/>
  <c r="BF214"/>
  <c r="T214"/>
  <c r="R214"/>
  <c r="P214"/>
  <c r="BI210"/>
  <c r="BH210"/>
  <c r="BG210"/>
  <c r="BF210"/>
  <c r="T210"/>
  <c r="R210"/>
  <c r="P210"/>
  <c r="BI204"/>
  <c r="BH204"/>
  <c r="BG204"/>
  <c r="BF204"/>
  <c r="T204"/>
  <c r="R204"/>
  <c r="P204"/>
  <c r="BI194"/>
  <c r="BH194"/>
  <c r="BG194"/>
  <c r="BF194"/>
  <c r="T194"/>
  <c r="R194"/>
  <c r="P194"/>
  <c r="BI188"/>
  <c r="BH188"/>
  <c r="BG188"/>
  <c r="BF188"/>
  <c r="T188"/>
  <c r="R188"/>
  <c r="P188"/>
  <c r="BI182"/>
  <c r="BH182"/>
  <c r="BG182"/>
  <c r="BF182"/>
  <c r="T182"/>
  <c r="R182"/>
  <c r="P182"/>
  <c r="BI169"/>
  <c r="BH169"/>
  <c r="BG169"/>
  <c r="BF169"/>
  <c r="T169"/>
  <c r="R169"/>
  <c r="P169"/>
  <c r="BI160"/>
  <c r="BH160"/>
  <c r="BG160"/>
  <c r="BF160"/>
  <c r="T160"/>
  <c r="R160"/>
  <c r="P160"/>
  <c r="BI151"/>
  <c r="BH151"/>
  <c r="BG151"/>
  <c r="BF151"/>
  <c r="T151"/>
  <c r="R151"/>
  <c r="P151"/>
  <c r="BI145"/>
  <c r="BH145"/>
  <c r="BG145"/>
  <c r="BF145"/>
  <c r="T145"/>
  <c r="R145"/>
  <c r="P145"/>
  <c r="BI135"/>
  <c r="BH135"/>
  <c r="BG135"/>
  <c r="BF135"/>
  <c r="T135"/>
  <c r="R135"/>
  <c r="P135"/>
  <c r="BI125"/>
  <c r="BH125"/>
  <c r="BG125"/>
  <c r="BF125"/>
  <c r="T125"/>
  <c r="R125"/>
  <c r="P125"/>
  <c r="BI112"/>
  <c r="BH112"/>
  <c r="BG112"/>
  <c r="BF112"/>
  <c r="T112"/>
  <c r="R112"/>
  <c r="P112"/>
  <c r="BI106"/>
  <c r="BH106"/>
  <c r="BG106"/>
  <c r="BF106"/>
  <c r="T106"/>
  <c r="R106"/>
  <c r="P106"/>
  <c r="BI99"/>
  <c r="BH99"/>
  <c r="BG99"/>
  <c r="BF99"/>
  <c r="T99"/>
  <c r="R99"/>
  <c r="P99"/>
  <c r="J92"/>
  <c r="F92"/>
  <c r="F90"/>
  <c r="E88"/>
  <c r="J58"/>
  <c r="F58"/>
  <c r="F56"/>
  <c r="E54"/>
  <c r="J26"/>
  <c r="E26"/>
  <c r="J59"/>
  <c r="J25"/>
  <c r="J20"/>
  <c r="E20"/>
  <c r="F59"/>
  <c r="J19"/>
  <c r="J14"/>
  <c r="J56"/>
  <c r="E7"/>
  <c r="E50"/>
  <c i="12" r="J39"/>
  <c r="J38"/>
  <c i="1" r="AY67"/>
  <c i="12" r="J37"/>
  <c i="1" r="AX67"/>
  <c i="12" r="BI669"/>
  <c r="BH669"/>
  <c r="BG669"/>
  <c r="BF669"/>
  <c r="T669"/>
  <c r="T668"/>
  <c r="R669"/>
  <c r="R668"/>
  <c r="P669"/>
  <c r="P668"/>
  <c r="BI664"/>
  <c r="BH664"/>
  <c r="BG664"/>
  <c r="BF664"/>
  <c r="T664"/>
  <c r="R664"/>
  <c r="P664"/>
  <c r="BI660"/>
  <c r="BH660"/>
  <c r="BG660"/>
  <c r="BF660"/>
  <c r="T660"/>
  <c r="R660"/>
  <c r="P660"/>
  <c r="BI656"/>
  <c r="BH656"/>
  <c r="BG656"/>
  <c r="BF656"/>
  <c r="T656"/>
  <c r="R656"/>
  <c r="P656"/>
  <c r="BI650"/>
  <c r="BH650"/>
  <c r="BG650"/>
  <c r="BF650"/>
  <c r="T650"/>
  <c r="R650"/>
  <c r="P650"/>
  <c r="BI646"/>
  <c r="BH646"/>
  <c r="BG646"/>
  <c r="BF646"/>
  <c r="T646"/>
  <c r="T645"/>
  <c r="R646"/>
  <c r="R645"/>
  <c r="P646"/>
  <c r="P645"/>
  <c r="BI642"/>
  <c r="BH642"/>
  <c r="BG642"/>
  <c r="BF642"/>
  <c r="T642"/>
  <c r="R642"/>
  <c r="P642"/>
  <c r="BI639"/>
  <c r="BH639"/>
  <c r="BG639"/>
  <c r="BF639"/>
  <c r="T639"/>
  <c r="R639"/>
  <c r="P639"/>
  <c r="BI636"/>
  <c r="BH636"/>
  <c r="BG636"/>
  <c r="BF636"/>
  <c r="T636"/>
  <c r="R636"/>
  <c r="P636"/>
  <c r="BI628"/>
  <c r="BH628"/>
  <c r="BG628"/>
  <c r="BF628"/>
  <c r="T628"/>
  <c r="R628"/>
  <c r="P628"/>
  <c r="BI621"/>
  <c r="BH621"/>
  <c r="BG621"/>
  <c r="BF621"/>
  <c r="T621"/>
  <c r="R621"/>
  <c r="P621"/>
  <c r="BI614"/>
  <c r="BH614"/>
  <c r="BG614"/>
  <c r="BF614"/>
  <c r="T614"/>
  <c r="R614"/>
  <c r="P614"/>
  <c r="BI605"/>
  <c r="BH605"/>
  <c r="BG605"/>
  <c r="BF605"/>
  <c r="T605"/>
  <c r="R605"/>
  <c r="P605"/>
  <c r="BI597"/>
  <c r="BH597"/>
  <c r="BG597"/>
  <c r="BF597"/>
  <c r="T597"/>
  <c r="R597"/>
  <c r="P597"/>
  <c r="BI586"/>
  <c r="BH586"/>
  <c r="BG586"/>
  <c r="BF586"/>
  <c r="T586"/>
  <c r="R586"/>
  <c r="P586"/>
  <c r="BI581"/>
  <c r="BH581"/>
  <c r="BG581"/>
  <c r="BF581"/>
  <c r="T581"/>
  <c r="R581"/>
  <c r="P581"/>
  <c r="BI576"/>
  <c r="BH576"/>
  <c r="BG576"/>
  <c r="BF576"/>
  <c r="T576"/>
  <c r="R576"/>
  <c r="P576"/>
  <c r="BI574"/>
  <c r="BH574"/>
  <c r="BG574"/>
  <c r="BF574"/>
  <c r="T574"/>
  <c r="R574"/>
  <c r="P574"/>
  <c r="BI569"/>
  <c r="BH569"/>
  <c r="BG569"/>
  <c r="BF569"/>
  <c r="T569"/>
  <c r="R569"/>
  <c r="P569"/>
  <c r="BI565"/>
  <c r="BH565"/>
  <c r="BG565"/>
  <c r="BF565"/>
  <c r="T565"/>
  <c r="R565"/>
  <c r="P565"/>
  <c r="BI561"/>
  <c r="BH561"/>
  <c r="BG561"/>
  <c r="BF561"/>
  <c r="T561"/>
  <c r="R561"/>
  <c r="P561"/>
  <c r="BI558"/>
  <c r="BH558"/>
  <c r="BG558"/>
  <c r="BF558"/>
  <c r="T558"/>
  <c r="R558"/>
  <c r="P558"/>
  <c r="BI553"/>
  <c r="BH553"/>
  <c r="BG553"/>
  <c r="BF553"/>
  <c r="T553"/>
  <c r="R553"/>
  <c r="P553"/>
  <c r="BI551"/>
  <c r="BH551"/>
  <c r="BG551"/>
  <c r="BF551"/>
  <c r="T551"/>
  <c r="R551"/>
  <c r="P551"/>
  <c r="BI546"/>
  <c r="BH546"/>
  <c r="BG546"/>
  <c r="BF546"/>
  <c r="T546"/>
  <c r="R546"/>
  <c r="P546"/>
  <c r="BI543"/>
  <c r="BH543"/>
  <c r="BG543"/>
  <c r="BF543"/>
  <c r="T543"/>
  <c r="R543"/>
  <c r="P543"/>
  <c r="BI538"/>
  <c r="BH538"/>
  <c r="BG538"/>
  <c r="BF538"/>
  <c r="T538"/>
  <c r="R538"/>
  <c r="P538"/>
  <c r="BI533"/>
  <c r="BH533"/>
  <c r="BG533"/>
  <c r="BF533"/>
  <c r="T533"/>
  <c r="R533"/>
  <c r="P533"/>
  <c r="BI528"/>
  <c r="BH528"/>
  <c r="BG528"/>
  <c r="BF528"/>
  <c r="T528"/>
  <c r="R528"/>
  <c r="P528"/>
  <c r="BI523"/>
  <c r="BH523"/>
  <c r="BG523"/>
  <c r="BF523"/>
  <c r="T523"/>
  <c r="R523"/>
  <c r="P523"/>
  <c r="BI520"/>
  <c r="BH520"/>
  <c r="BG520"/>
  <c r="BF520"/>
  <c r="T520"/>
  <c r="R520"/>
  <c r="P520"/>
  <c r="BI514"/>
  <c r="BH514"/>
  <c r="BG514"/>
  <c r="BF514"/>
  <c r="T514"/>
  <c r="R514"/>
  <c r="P514"/>
  <c r="BI508"/>
  <c r="BH508"/>
  <c r="BG508"/>
  <c r="BF508"/>
  <c r="T508"/>
  <c r="R508"/>
  <c r="P508"/>
  <c r="BI502"/>
  <c r="BH502"/>
  <c r="BG502"/>
  <c r="BF502"/>
  <c r="T502"/>
  <c r="R502"/>
  <c r="P502"/>
  <c r="BI496"/>
  <c r="BH496"/>
  <c r="BG496"/>
  <c r="BF496"/>
  <c r="T496"/>
  <c r="R496"/>
  <c r="P496"/>
  <c r="BI490"/>
  <c r="BH490"/>
  <c r="BG490"/>
  <c r="BF490"/>
  <c r="T490"/>
  <c r="R490"/>
  <c r="P490"/>
  <c r="BI484"/>
  <c r="BH484"/>
  <c r="BG484"/>
  <c r="BF484"/>
  <c r="T484"/>
  <c r="R484"/>
  <c r="P484"/>
  <c r="BI478"/>
  <c r="BH478"/>
  <c r="BG478"/>
  <c r="BF478"/>
  <c r="T478"/>
  <c r="R478"/>
  <c r="P478"/>
  <c r="BI471"/>
  <c r="BH471"/>
  <c r="BG471"/>
  <c r="BF471"/>
  <c r="T471"/>
  <c r="R471"/>
  <c r="P471"/>
  <c r="BI465"/>
  <c r="BH465"/>
  <c r="BG465"/>
  <c r="BF465"/>
  <c r="T465"/>
  <c r="R465"/>
  <c r="P465"/>
  <c r="BI459"/>
  <c r="BH459"/>
  <c r="BG459"/>
  <c r="BF459"/>
  <c r="T459"/>
  <c r="R459"/>
  <c r="P459"/>
  <c r="BI453"/>
  <c r="BH453"/>
  <c r="BG453"/>
  <c r="BF453"/>
  <c r="T453"/>
  <c r="R453"/>
  <c r="P453"/>
  <c r="BI448"/>
  <c r="BH448"/>
  <c r="BG448"/>
  <c r="BF448"/>
  <c r="T448"/>
  <c r="R448"/>
  <c r="P448"/>
  <c r="BI442"/>
  <c r="BH442"/>
  <c r="BG442"/>
  <c r="BF442"/>
  <c r="T442"/>
  <c r="R442"/>
  <c r="P442"/>
  <c r="BI429"/>
  <c r="BH429"/>
  <c r="BG429"/>
  <c r="BF429"/>
  <c r="T429"/>
  <c r="R429"/>
  <c r="P429"/>
  <c r="BI424"/>
  <c r="BH424"/>
  <c r="BG424"/>
  <c r="BF424"/>
  <c r="T424"/>
  <c r="R424"/>
  <c r="P424"/>
  <c r="BI420"/>
  <c r="BH420"/>
  <c r="BG420"/>
  <c r="BF420"/>
  <c r="T420"/>
  <c r="R420"/>
  <c r="P420"/>
  <c r="BI417"/>
  <c r="BH417"/>
  <c r="BG417"/>
  <c r="BF417"/>
  <c r="T417"/>
  <c r="R417"/>
  <c r="P417"/>
  <c r="BI415"/>
  <c r="BH415"/>
  <c r="BG415"/>
  <c r="BF415"/>
  <c r="T415"/>
  <c r="R415"/>
  <c r="P415"/>
  <c r="BI410"/>
  <c r="BH410"/>
  <c r="BG410"/>
  <c r="BF410"/>
  <c r="T410"/>
  <c r="R410"/>
  <c r="P410"/>
  <c r="BI408"/>
  <c r="BH408"/>
  <c r="BG408"/>
  <c r="BF408"/>
  <c r="T408"/>
  <c r="R408"/>
  <c r="P408"/>
  <c r="BI403"/>
  <c r="BH403"/>
  <c r="BG403"/>
  <c r="BF403"/>
  <c r="T403"/>
  <c r="R403"/>
  <c r="P403"/>
  <c r="BI396"/>
  <c r="BH396"/>
  <c r="BG396"/>
  <c r="BF396"/>
  <c r="T396"/>
  <c r="T395"/>
  <c r="R396"/>
  <c r="R395"/>
  <c r="P396"/>
  <c r="P395"/>
  <c r="BI382"/>
  <c r="BH382"/>
  <c r="BG382"/>
  <c r="BF382"/>
  <c r="T382"/>
  <c r="R382"/>
  <c r="P382"/>
  <c r="BI369"/>
  <c r="BH369"/>
  <c r="BG369"/>
  <c r="BF369"/>
  <c r="T369"/>
  <c r="R369"/>
  <c r="P369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40"/>
  <c r="BH340"/>
  <c r="BG340"/>
  <c r="BF340"/>
  <c r="T340"/>
  <c r="R340"/>
  <c r="P340"/>
  <c r="BI328"/>
  <c r="BH328"/>
  <c r="BG328"/>
  <c r="BF328"/>
  <c r="T328"/>
  <c r="R328"/>
  <c r="P328"/>
  <c r="BI321"/>
  <c r="BH321"/>
  <c r="BG321"/>
  <c r="BF321"/>
  <c r="T321"/>
  <c r="R321"/>
  <c r="P321"/>
  <c r="BI313"/>
  <c r="BH313"/>
  <c r="BG313"/>
  <c r="BF313"/>
  <c r="T313"/>
  <c r="R313"/>
  <c r="P313"/>
  <c r="BI307"/>
  <c r="BH307"/>
  <c r="BG307"/>
  <c r="BF307"/>
  <c r="T307"/>
  <c r="R307"/>
  <c r="P307"/>
  <c r="BI300"/>
  <c r="BH300"/>
  <c r="BG300"/>
  <c r="BF300"/>
  <c r="T300"/>
  <c r="R300"/>
  <c r="P300"/>
  <c r="BI293"/>
  <c r="BH293"/>
  <c r="BG293"/>
  <c r="BF293"/>
  <c r="T293"/>
  <c r="R293"/>
  <c r="P293"/>
  <c r="BI283"/>
  <c r="BH283"/>
  <c r="BG283"/>
  <c r="BF283"/>
  <c r="T283"/>
  <c r="R283"/>
  <c r="P283"/>
  <c r="BI273"/>
  <c r="BH273"/>
  <c r="BG273"/>
  <c r="BF273"/>
  <c r="T273"/>
  <c r="R273"/>
  <c r="P273"/>
  <c r="BI266"/>
  <c r="BH266"/>
  <c r="BG266"/>
  <c r="BF266"/>
  <c r="T266"/>
  <c r="R266"/>
  <c r="P266"/>
  <c r="BI258"/>
  <c r="BH258"/>
  <c r="BG258"/>
  <c r="BF258"/>
  <c r="T258"/>
  <c r="R258"/>
  <c r="P258"/>
  <c r="BI251"/>
  <c r="BH251"/>
  <c r="BG251"/>
  <c r="BF251"/>
  <c r="T251"/>
  <c r="R251"/>
  <c r="P251"/>
  <c r="BI244"/>
  <c r="BH244"/>
  <c r="BG244"/>
  <c r="BF244"/>
  <c r="T244"/>
  <c r="R244"/>
  <c r="P244"/>
  <c r="BI237"/>
  <c r="BH237"/>
  <c r="BG237"/>
  <c r="BF237"/>
  <c r="T237"/>
  <c r="R237"/>
  <c r="P237"/>
  <c r="BI220"/>
  <c r="BH220"/>
  <c r="BG220"/>
  <c r="BF220"/>
  <c r="T220"/>
  <c r="R220"/>
  <c r="P220"/>
  <c r="BI213"/>
  <c r="BH213"/>
  <c r="BG213"/>
  <c r="BF213"/>
  <c r="T213"/>
  <c r="R213"/>
  <c r="P213"/>
  <c r="BI206"/>
  <c r="BH206"/>
  <c r="BG206"/>
  <c r="BF206"/>
  <c r="T206"/>
  <c r="R206"/>
  <c r="P206"/>
  <c r="BI192"/>
  <c r="BH192"/>
  <c r="BG192"/>
  <c r="BF192"/>
  <c r="T192"/>
  <c r="R192"/>
  <c r="P192"/>
  <c r="BI188"/>
  <c r="BH188"/>
  <c r="BG188"/>
  <c r="BF188"/>
  <c r="T188"/>
  <c r="R188"/>
  <c r="P188"/>
  <c r="BI182"/>
  <c r="BH182"/>
  <c r="BG182"/>
  <c r="BF182"/>
  <c r="T182"/>
  <c r="R182"/>
  <c r="P182"/>
  <c r="BI172"/>
  <c r="BH172"/>
  <c r="BG172"/>
  <c r="BF172"/>
  <c r="T172"/>
  <c r="R172"/>
  <c r="P172"/>
  <c r="BI163"/>
  <c r="BH163"/>
  <c r="BG163"/>
  <c r="BF163"/>
  <c r="T163"/>
  <c r="R163"/>
  <c r="P163"/>
  <c r="BI154"/>
  <c r="BH154"/>
  <c r="BG154"/>
  <c r="BF154"/>
  <c r="T154"/>
  <c r="R154"/>
  <c r="P154"/>
  <c r="BI148"/>
  <c r="BH148"/>
  <c r="BG148"/>
  <c r="BF148"/>
  <c r="T148"/>
  <c r="R148"/>
  <c r="P148"/>
  <c r="BI138"/>
  <c r="BH138"/>
  <c r="BG138"/>
  <c r="BF138"/>
  <c r="T138"/>
  <c r="R138"/>
  <c r="P138"/>
  <c r="BI128"/>
  <c r="BH128"/>
  <c r="BG128"/>
  <c r="BF128"/>
  <c r="T128"/>
  <c r="R128"/>
  <c r="P128"/>
  <c r="BI115"/>
  <c r="BH115"/>
  <c r="BG115"/>
  <c r="BF115"/>
  <c r="T115"/>
  <c r="R115"/>
  <c r="P115"/>
  <c r="BI108"/>
  <c r="BH108"/>
  <c r="BG108"/>
  <c r="BF108"/>
  <c r="T108"/>
  <c r="R108"/>
  <c r="P108"/>
  <c r="BI100"/>
  <c r="BH100"/>
  <c r="BG100"/>
  <c r="BF100"/>
  <c r="T100"/>
  <c r="R100"/>
  <c r="P100"/>
  <c r="J93"/>
  <c r="F93"/>
  <c r="F91"/>
  <c r="E89"/>
  <c r="J58"/>
  <c r="F58"/>
  <c r="F56"/>
  <c r="E54"/>
  <c r="J26"/>
  <c r="E26"/>
  <c r="J59"/>
  <c r="J25"/>
  <c r="J20"/>
  <c r="E20"/>
  <c r="F59"/>
  <c r="J19"/>
  <c r="J14"/>
  <c r="J56"/>
  <c r="E7"/>
  <c r="E85"/>
  <c i="11" r="J39"/>
  <c r="J38"/>
  <c i="1" r="AY66"/>
  <c i="11" r="J37"/>
  <c i="1" r="AX66"/>
  <c i="11" r="BI1236"/>
  <c r="BH1236"/>
  <c r="BG1236"/>
  <c r="BF1236"/>
  <c r="T1236"/>
  <c r="R1236"/>
  <c r="P1236"/>
  <c r="BI1230"/>
  <c r="BH1230"/>
  <c r="BG1230"/>
  <c r="BF1230"/>
  <c r="T1230"/>
  <c r="R1230"/>
  <c r="P1230"/>
  <c r="BI1221"/>
  <c r="BH1221"/>
  <c r="BG1221"/>
  <c r="BF1221"/>
  <c r="T1221"/>
  <c r="R1221"/>
  <c r="P1221"/>
  <c r="BI1212"/>
  <c r="BH1212"/>
  <c r="BG1212"/>
  <c r="BF1212"/>
  <c r="T1212"/>
  <c r="R1212"/>
  <c r="P1212"/>
  <c r="BI1207"/>
  <c r="BH1207"/>
  <c r="BG1207"/>
  <c r="BF1207"/>
  <c r="T1207"/>
  <c r="R1207"/>
  <c r="P1207"/>
  <c r="BI1203"/>
  <c r="BH1203"/>
  <c r="BG1203"/>
  <c r="BF1203"/>
  <c r="T1203"/>
  <c r="R1203"/>
  <c r="P1203"/>
  <c r="BI1199"/>
  <c r="BH1199"/>
  <c r="BG1199"/>
  <c r="BF1199"/>
  <c r="T1199"/>
  <c r="R1199"/>
  <c r="P1199"/>
  <c r="BI1195"/>
  <c r="BH1195"/>
  <c r="BG1195"/>
  <c r="BF1195"/>
  <c r="T1195"/>
  <c r="R1195"/>
  <c r="P1195"/>
  <c r="BI1191"/>
  <c r="BH1191"/>
  <c r="BG1191"/>
  <c r="BF1191"/>
  <c r="T1191"/>
  <c r="R1191"/>
  <c r="P1191"/>
  <c r="BI1188"/>
  <c r="BH1188"/>
  <c r="BG1188"/>
  <c r="BF1188"/>
  <c r="T1188"/>
  <c r="R1188"/>
  <c r="P1188"/>
  <c r="BI1184"/>
  <c r="BH1184"/>
  <c r="BG1184"/>
  <c r="BF1184"/>
  <c r="T1184"/>
  <c r="R1184"/>
  <c r="P1184"/>
  <c r="BI1181"/>
  <c r="BH1181"/>
  <c r="BG1181"/>
  <c r="BF1181"/>
  <c r="T1181"/>
  <c r="R1181"/>
  <c r="P1181"/>
  <c r="BI1178"/>
  <c r="BH1178"/>
  <c r="BG1178"/>
  <c r="BF1178"/>
  <c r="T1178"/>
  <c r="R1178"/>
  <c r="P1178"/>
  <c r="BI1167"/>
  <c r="BH1167"/>
  <c r="BG1167"/>
  <c r="BF1167"/>
  <c r="T1167"/>
  <c r="R1167"/>
  <c r="P1167"/>
  <c r="BI1157"/>
  <c r="BH1157"/>
  <c r="BG1157"/>
  <c r="BF1157"/>
  <c r="T1157"/>
  <c r="R1157"/>
  <c r="P1157"/>
  <c r="BI1147"/>
  <c r="BH1147"/>
  <c r="BG1147"/>
  <c r="BF1147"/>
  <c r="T1147"/>
  <c r="R1147"/>
  <c r="P1147"/>
  <c r="BI1138"/>
  <c r="BH1138"/>
  <c r="BG1138"/>
  <c r="BF1138"/>
  <c r="T1138"/>
  <c r="R1138"/>
  <c r="P1138"/>
  <c r="BI1133"/>
  <c r="BH1133"/>
  <c r="BG1133"/>
  <c r="BF1133"/>
  <c r="T1133"/>
  <c r="R1133"/>
  <c r="P1133"/>
  <c r="BI1125"/>
  <c r="BH1125"/>
  <c r="BG1125"/>
  <c r="BF1125"/>
  <c r="T1125"/>
  <c r="R1125"/>
  <c r="P1125"/>
  <c r="BI1117"/>
  <c r="BH1117"/>
  <c r="BG1117"/>
  <c r="BF1117"/>
  <c r="T1117"/>
  <c r="R1117"/>
  <c r="P1117"/>
  <c r="BI1109"/>
  <c r="BH1109"/>
  <c r="BG1109"/>
  <c r="BF1109"/>
  <c r="T1109"/>
  <c r="R1109"/>
  <c r="P1109"/>
  <c r="BI1098"/>
  <c r="BH1098"/>
  <c r="BG1098"/>
  <c r="BF1098"/>
  <c r="T1098"/>
  <c r="R1098"/>
  <c r="P1098"/>
  <c r="BI1093"/>
  <c r="BH1093"/>
  <c r="BG1093"/>
  <c r="BF1093"/>
  <c r="T1093"/>
  <c r="R1093"/>
  <c r="P1093"/>
  <c r="BI1088"/>
  <c r="BH1088"/>
  <c r="BG1088"/>
  <c r="BF1088"/>
  <c r="T1088"/>
  <c r="R1088"/>
  <c r="P1088"/>
  <c r="BI1083"/>
  <c r="BH1083"/>
  <c r="BG1083"/>
  <c r="BF1083"/>
  <c r="T1083"/>
  <c r="R1083"/>
  <c r="P1083"/>
  <c r="BI1079"/>
  <c r="BH1079"/>
  <c r="BG1079"/>
  <c r="BF1079"/>
  <c r="T1079"/>
  <c r="R1079"/>
  <c r="P1079"/>
  <c r="BI1077"/>
  <c r="BH1077"/>
  <c r="BG1077"/>
  <c r="BF1077"/>
  <c r="T1077"/>
  <c r="R1077"/>
  <c r="P1077"/>
  <c r="BI1075"/>
  <c r="BH1075"/>
  <c r="BG1075"/>
  <c r="BF1075"/>
  <c r="T1075"/>
  <c r="R1075"/>
  <c r="P1075"/>
  <c r="BI1070"/>
  <c r="BH1070"/>
  <c r="BG1070"/>
  <c r="BF1070"/>
  <c r="T1070"/>
  <c r="R1070"/>
  <c r="P1070"/>
  <c r="BI1068"/>
  <c r="BH1068"/>
  <c r="BG1068"/>
  <c r="BF1068"/>
  <c r="T1068"/>
  <c r="R1068"/>
  <c r="P1068"/>
  <c r="BI1066"/>
  <c r="BH1066"/>
  <c r="BG1066"/>
  <c r="BF1066"/>
  <c r="T1066"/>
  <c r="R1066"/>
  <c r="P1066"/>
  <c r="BI1061"/>
  <c r="BH1061"/>
  <c r="BG1061"/>
  <c r="BF1061"/>
  <c r="T1061"/>
  <c r="R1061"/>
  <c r="P1061"/>
  <c r="BI1059"/>
  <c r="BH1059"/>
  <c r="BG1059"/>
  <c r="BF1059"/>
  <c r="T1059"/>
  <c r="R1059"/>
  <c r="P1059"/>
  <c r="BI1057"/>
  <c r="BH1057"/>
  <c r="BG1057"/>
  <c r="BF1057"/>
  <c r="T1057"/>
  <c r="R1057"/>
  <c r="P1057"/>
  <c r="BI1052"/>
  <c r="BH1052"/>
  <c r="BG1052"/>
  <c r="BF1052"/>
  <c r="T1052"/>
  <c r="R1052"/>
  <c r="P1052"/>
  <c r="BI1050"/>
  <c r="BH1050"/>
  <c r="BG1050"/>
  <c r="BF1050"/>
  <c r="T1050"/>
  <c r="R1050"/>
  <c r="P1050"/>
  <c r="BI1045"/>
  <c r="BH1045"/>
  <c r="BG1045"/>
  <c r="BF1045"/>
  <c r="T1045"/>
  <c r="R1045"/>
  <c r="P1045"/>
  <c r="BI1043"/>
  <c r="BH1043"/>
  <c r="BG1043"/>
  <c r="BF1043"/>
  <c r="T1043"/>
  <c r="R1043"/>
  <c r="P1043"/>
  <c r="BI1038"/>
  <c r="BH1038"/>
  <c r="BG1038"/>
  <c r="BF1038"/>
  <c r="T1038"/>
  <c r="R1038"/>
  <c r="P1038"/>
  <c r="BI1036"/>
  <c r="BH1036"/>
  <c r="BG1036"/>
  <c r="BF1036"/>
  <c r="T1036"/>
  <c r="R1036"/>
  <c r="P1036"/>
  <c r="BI1031"/>
  <c r="BH1031"/>
  <c r="BG1031"/>
  <c r="BF1031"/>
  <c r="T1031"/>
  <c r="R1031"/>
  <c r="P1031"/>
  <c r="BI1026"/>
  <c r="BH1026"/>
  <c r="BG1026"/>
  <c r="BF1026"/>
  <c r="T1026"/>
  <c r="R1026"/>
  <c r="P1026"/>
  <c r="BI1021"/>
  <c r="BH1021"/>
  <c r="BG1021"/>
  <c r="BF1021"/>
  <c r="T1021"/>
  <c r="R1021"/>
  <c r="P1021"/>
  <c r="BI1018"/>
  <c r="BH1018"/>
  <c r="BG1018"/>
  <c r="BF1018"/>
  <c r="T1018"/>
  <c r="R1018"/>
  <c r="P1018"/>
  <c r="BI1013"/>
  <c r="BH1013"/>
  <c r="BG1013"/>
  <c r="BF1013"/>
  <c r="T1013"/>
  <c r="R1013"/>
  <c r="P1013"/>
  <c r="BI1008"/>
  <c r="BH1008"/>
  <c r="BG1008"/>
  <c r="BF1008"/>
  <c r="T1008"/>
  <c r="R1008"/>
  <c r="P1008"/>
  <c r="BI1006"/>
  <c r="BH1006"/>
  <c r="BG1006"/>
  <c r="BF1006"/>
  <c r="T1006"/>
  <c r="R1006"/>
  <c r="P1006"/>
  <c r="BI1004"/>
  <c r="BH1004"/>
  <c r="BG1004"/>
  <c r="BF1004"/>
  <c r="T1004"/>
  <c r="R1004"/>
  <c r="P1004"/>
  <c r="BI999"/>
  <c r="BH999"/>
  <c r="BG999"/>
  <c r="BF999"/>
  <c r="T999"/>
  <c r="R999"/>
  <c r="P999"/>
  <c r="BI997"/>
  <c r="BH997"/>
  <c r="BG997"/>
  <c r="BF997"/>
  <c r="T997"/>
  <c r="R997"/>
  <c r="P997"/>
  <c r="BI995"/>
  <c r="BH995"/>
  <c r="BG995"/>
  <c r="BF995"/>
  <c r="T995"/>
  <c r="R995"/>
  <c r="P995"/>
  <c r="BI990"/>
  <c r="BH990"/>
  <c r="BG990"/>
  <c r="BF990"/>
  <c r="T990"/>
  <c r="R990"/>
  <c r="P990"/>
  <c r="BI988"/>
  <c r="BH988"/>
  <c r="BG988"/>
  <c r="BF988"/>
  <c r="T988"/>
  <c r="R988"/>
  <c r="P988"/>
  <c r="BI986"/>
  <c r="BH986"/>
  <c r="BG986"/>
  <c r="BF986"/>
  <c r="T986"/>
  <c r="R986"/>
  <c r="P986"/>
  <c r="BI981"/>
  <c r="BH981"/>
  <c r="BG981"/>
  <c r="BF981"/>
  <c r="T981"/>
  <c r="R981"/>
  <c r="P981"/>
  <c r="BI979"/>
  <c r="BH979"/>
  <c r="BG979"/>
  <c r="BF979"/>
  <c r="T979"/>
  <c r="R979"/>
  <c r="P979"/>
  <c r="BI977"/>
  <c r="BH977"/>
  <c r="BG977"/>
  <c r="BF977"/>
  <c r="T977"/>
  <c r="R977"/>
  <c r="P977"/>
  <c r="BI972"/>
  <c r="BH972"/>
  <c r="BG972"/>
  <c r="BF972"/>
  <c r="T972"/>
  <c r="R972"/>
  <c r="P972"/>
  <c r="BI970"/>
  <c r="BH970"/>
  <c r="BG970"/>
  <c r="BF970"/>
  <c r="T970"/>
  <c r="R970"/>
  <c r="P970"/>
  <c r="BI965"/>
  <c r="BH965"/>
  <c r="BG965"/>
  <c r="BF965"/>
  <c r="T965"/>
  <c r="R965"/>
  <c r="P965"/>
  <c r="BI960"/>
  <c r="BH960"/>
  <c r="BG960"/>
  <c r="BF960"/>
  <c r="T960"/>
  <c r="R960"/>
  <c r="P960"/>
  <c r="BI958"/>
  <c r="BH958"/>
  <c r="BG958"/>
  <c r="BF958"/>
  <c r="T958"/>
  <c r="R958"/>
  <c r="P958"/>
  <c r="BI956"/>
  <c r="BH956"/>
  <c r="BG956"/>
  <c r="BF956"/>
  <c r="T956"/>
  <c r="R956"/>
  <c r="P956"/>
  <c r="BI951"/>
  <c r="BH951"/>
  <c r="BG951"/>
  <c r="BF951"/>
  <c r="T951"/>
  <c r="R951"/>
  <c r="P951"/>
  <c r="BI949"/>
  <c r="BH949"/>
  <c r="BG949"/>
  <c r="BF949"/>
  <c r="T949"/>
  <c r="R949"/>
  <c r="P949"/>
  <c r="BI947"/>
  <c r="BH947"/>
  <c r="BG947"/>
  <c r="BF947"/>
  <c r="T947"/>
  <c r="R947"/>
  <c r="P947"/>
  <c r="BI942"/>
  <c r="BH942"/>
  <c r="BG942"/>
  <c r="BF942"/>
  <c r="T942"/>
  <c r="R942"/>
  <c r="P942"/>
  <c r="BI940"/>
  <c r="BH940"/>
  <c r="BG940"/>
  <c r="BF940"/>
  <c r="T940"/>
  <c r="R940"/>
  <c r="P940"/>
  <c r="BI938"/>
  <c r="BH938"/>
  <c r="BG938"/>
  <c r="BF938"/>
  <c r="T938"/>
  <c r="R938"/>
  <c r="P938"/>
  <c r="BI934"/>
  <c r="BH934"/>
  <c r="BG934"/>
  <c r="BF934"/>
  <c r="T934"/>
  <c r="R934"/>
  <c r="P934"/>
  <c r="BI932"/>
  <c r="BH932"/>
  <c r="BG932"/>
  <c r="BF932"/>
  <c r="T932"/>
  <c r="R932"/>
  <c r="P932"/>
  <c r="BI930"/>
  <c r="BH930"/>
  <c r="BG930"/>
  <c r="BF930"/>
  <c r="T930"/>
  <c r="R930"/>
  <c r="P930"/>
  <c r="BI925"/>
  <c r="BH925"/>
  <c r="BG925"/>
  <c r="BF925"/>
  <c r="T925"/>
  <c r="R925"/>
  <c r="P925"/>
  <c r="BI922"/>
  <c r="BH922"/>
  <c r="BG922"/>
  <c r="BF922"/>
  <c r="T922"/>
  <c r="R922"/>
  <c r="P922"/>
  <c r="BI919"/>
  <c r="BH919"/>
  <c r="BG919"/>
  <c r="BF919"/>
  <c r="T919"/>
  <c r="R919"/>
  <c r="P919"/>
  <c r="BI916"/>
  <c r="BH916"/>
  <c r="BG916"/>
  <c r="BF916"/>
  <c r="T916"/>
  <c r="R916"/>
  <c r="P916"/>
  <c r="BI913"/>
  <c r="BH913"/>
  <c r="BG913"/>
  <c r="BF913"/>
  <c r="T913"/>
  <c r="R913"/>
  <c r="P913"/>
  <c r="BI908"/>
  <c r="BH908"/>
  <c r="BG908"/>
  <c r="BF908"/>
  <c r="T908"/>
  <c r="R908"/>
  <c r="P908"/>
  <c r="BI906"/>
  <c r="BH906"/>
  <c r="BG906"/>
  <c r="BF906"/>
  <c r="T906"/>
  <c r="R906"/>
  <c r="P906"/>
  <c r="BI904"/>
  <c r="BH904"/>
  <c r="BG904"/>
  <c r="BF904"/>
  <c r="T904"/>
  <c r="R904"/>
  <c r="P904"/>
  <c r="BI902"/>
  <c r="BH902"/>
  <c r="BG902"/>
  <c r="BF902"/>
  <c r="T902"/>
  <c r="R902"/>
  <c r="P902"/>
  <c r="BI900"/>
  <c r="BH900"/>
  <c r="BG900"/>
  <c r="BF900"/>
  <c r="T900"/>
  <c r="R900"/>
  <c r="P900"/>
  <c r="BI898"/>
  <c r="BH898"/>
  <c r="BG898"/>
  <c r="BF898"/>
  <c r="T898"/>
  <c r="R898"/>
  <c r="P898"/>
  <c r="BI896"/>
  <c r="BH896"/>
  <c r="BG896"/>
  <c r="BF896"/>
  <c r="T896"/>
  <c r="R896"/>
  <c r="P896"/>
  <c r="BI892"/>
  <c r="BH892"/>
  <c r="BG892"/>
  <c r="BF892"/>
  <c r="T892"/>
  <c r="R892"/>
  <c r="P892"/>
  <c r="BI889"/>
  <c r="BH889"/>
  <c r="BG889"/>
  <c r="BF889"/>
  <c r="T889"/>
  <c r="R889"/>
  <c r="P889"/>
  <c r="BI884"/>
  <c r="BH884"/>
  <c r="BG884"/>
  <c r="BF884"/>
  <c r="T884"/>
  <c r="R884"/>
  <c r="P884"/>
  <c r="BI881"/>
  <c r="BH881"/>
  <c r="BG881"/>
  <c r="BF881"/>
  <c r="T881"/>
  <c r="R881"/>
  <c r="P881"/>
  <c r="BI876"/>
  <c r="BH876"/>
  <c r="BG876"/>
  <c r="BF876"/>
  <c r="T876"/>
  <c r="R876"/>
  <c r="P876"/>
  <c r="BI872"/>
  <c r="BH872"/>
  <c r="BG872"/>
  <c r="BF872"/>
  <c r="T872"/>
  <c r="R872"/>
  <c r="P872"/>
  <c r="BI868"/>
  <c r="BH868"/>
  <c r="BG868"/>
  <c r="BF868"/>
  <c r="T868"/>
  <c r="R868"/>
  <c r="P868"/>
  <c r="BI865"/>
  <c r="BH865"/>
  <c r="BG865"/>
  <c r="BF865"/>
  <c r="T865"/>
  <c r="R865"/>
  <c r="P865"/>
  <c r="BI860"/>
  <c r="BH860"/>
  <c r="BG860"/>
  <c r="BF860"/>
  <c r="T860"/>
  <c r="R860"/>
  <c r="P860"/>
  <c r="BI857"/>
  <c r="BH857"/>
  <c r="BG857"/>
  <c r="BF857"/>
  <c r="T857"/>
  <c r="R857"/>
  <c r="P857"/>
  <c r="BI854"/>
  <c r="BH854"/>
  <c r="BG854"/>
  <c r="BF854"/>
  <c r="T854"/>
  <c r="R854"/>
  <c r="P854"/>
  <c r="BI849"/>
  <c r="BH849"/>
  <c r="BG849"/>
  <c r="BF849"/>
  <c r="T849"/>
  <c r="R849"/>
  <c r="P849"/>
  <c r="BI846"/>
  <c r="BH846"/>
  <c r="BG846"/>
  <c r="BF846"/>
  <c r="T846"/>
  <c r="R846"/>
  <c r="P846"/>
  <c r="BI841"/>
  <c r="BH841"/>
  <c r="BG841"/>
  <c r="BF841"/>
  <c r="T841"/>
  <c r="R841"/>
  <c r="P841"/>
  <c r="BI837"/>
  <c r="BH837"/>
  <c r="BG837"/>
  <c r="BF837"/>
  <c r="T837"/>
  <c r="R837"/>
  <c r="P837"/>
  <c r="BI833"/>
  <c r="BH833"/>
  <c r="BG833"/>
  <c r="BF833"/>
  <c r="T833"/>
  <c r="R833"/>
  <c r="P833"/>
  <c r="BI830"/>
  <c r="BH830"/>
  <c r="BG830"/>
  <c r="BF830"/>
  <c r="T830"/>
  <c r="R830"/>
  <c r="P830"/>
  <c r="BI825"/>
  <c r="BH825"/>
  <c r="BG825"/>
  <c r="BF825"/>
  <c r="T825"/>
  <c r="R825"/>
  <c r="P825"/>
  <c r="BI822"/>
  <c r="BH822"/>
  <c r="BG822"/>
  <c r="BF822"/>
  <c r="T822"/>
  <c r="R822"/>
  <c r="P822"/>
  <c r="BI819"/>
  <c r="BH819"/>
  <c r="BG819"/>
  <c r="BF819"/>
  <c r="T819"/>
  <c r="R819"/>
  <c r="P819"/>
  <c r="BI814"/>
  <c r="BH814"/>
  <c r="BG814"/>
  <c r="BF814"/>
  <c r="T814"/>
  <c r="R814"/>
  <c r="P814"/>
  <c r="BI811"/>
  <c r="BH811"/>
  <c r="BG811"/>
  <c r="BF811"/>
  <c r="T811"/>
  <c r="R811"/>
  <c r="P811"/>
  <c r="BI806"/>
  <c r="BH806"/>
  <c r="BG806"/>
  <c r="BF806"/>
  <c r="T806"/>
  <c r="R806"/>
  <c r="P806"/>
  <c r="BI803"/>
  <c r="BH803"/>
  <c r="BG803"/>
  <c r="BF803"/>
  <c r="T803"/>
  <c r="R803"/>
  <c r="P803"/>
  <c r="BI798"/>
  <c r="BH798"/>
  <c r="BG798"/>
  <c r="BF798"/>
  <c r="T798"/>
  <c r="R798"/>
  <c r="P798"/>
  <c r="BI794"/>
  <c r="BH794"/>
  <c r="BG794"/>
  <c r="BF794"/>
  <c r="T794"/>
  <c r="R794"/>
  <c r="P794"/>
  <c r="BI790"/>
  <c r="BH790"/>
  <c r="BG790"/>
  <c r="BF790"/>
  <c r="T790"/>
  <c r="R790"/>
  <c r="P790"/>
  <c r="BI788"/>
  <c r="BH788"/>
  <c r="BG788"/>
  <c r="BF788"/>
  <c r="T788"/>
  <c r="R788"/>
  <c r="P788"/>
  <c r="BI783"/>
  <c r="BH783"/>
  <c r="BG783"/>
  <c r="BF783"/>
  <c r="T783"/>
  <c r="R783"/>
  <c r="P783"/>
  <c r="BI779"/>
  <c r="BH779"/>
  <c r="BG779"/>
  <c r="BF779"/>
  <c r="T779"/>
  <c r="R779"/>
  <c r="P779"/>
  <c r="BI775"/>
  <c r="BH775"/>
  <c r="BG775"/>
  <c r="BF775"/>
  <c r="T775"/>
  <c r="R775"/>
  <c r="P775"/>
  <c r="BI773"/>
  <c r="BH773"/>
  <c r="BG773"/>
  <c r="BF773"/>
  <c r="T773"/>
  <c r="R773"/>
  <c r="P773"/>
  <c r="BI771"/>
  <c r="BH771"/>
  <c r="BG771"/>
  <c r="BF771"/>
  <c r="T771"/>
  <c r="R771"/>
  <c r="P771"/>
  <c r="BI768"/>
  <c r="BH768"/>
  <c r="BG768"/>
  <c r="BF768"/>
  <c r="T768"/>
  <c r="R768"/>
  <c r="P768"/>
  <c r="BI766"/>
  <c r="BH766"/>
  <c r="BG766"/>
  <c r="BF766"/>
  <c r="T766"/>
  <c r="R766"/>
  <c r="P766"/>
  <c r="BI761"/>
  <c r="BH761"/>
  <c r="BG761"/>
  <c r="BF761"/>
  <c r="T761"/>
  <c r="R761"/>
  <c r="P761"/>
  <c r="BI759"/>
  <c r="BH759"/>
  <c r="BG759"/>
  <c r="BF759"/>
  <c r="T759"/>
  <c r="R759"/>
  <c r="P759"/>
  <c r="BI754"/>
  <c r="BH754"/>
  <c r="BG754"/>
  <c r="BF754"/>
  <c r="T754"/>
  <c r="R754"/>
  <c r="P754"/>
  <c r="BI750"/>
  <c r="BH750"/>
  <c r="BG750"/>
  <c r="BF750"/>
  <c r="T750"/>
  <c r="R750"/>
  <c r="P750"/>
  <c r="BI746"/>
  <c r="BH746"/>
  <c r="BG746"/>
  <c r="BF746"/>
  <c r="T746"/>
  <c r="R746"/>
  <c r="P746"/>
  <c r="BI743"/>
  <c r="BH743"/>
  <c r="BG743"/>
  <c r="BF743"/>
  <c r="T743"/>
  <c r="R743"/>
  <c r="P743"/>
  <c r="BI741"/>
  <c r="BH741"/>
  <c r="BG741"/>
  <c r="BF741"/>
  <c r="T741"/>
  <c r="R741"/>
  <c r="P741"/>
  <c r="BI736"/>
  <c r="BH736"/>
  <c r="BG736"/>
  <c r="BF736"/>
  <c r="T736"/>
  <c r="R736"/>
  <c r="P736"/>
  <c r="BI731"/>
  <c r="BH731"/>
  <c r="BG731"/>
  <c r="BF731"/>
  <c r="T731"/>
  <c r="R731"/>
  <c r="P731"/>
  <c r="BI726"/>
  <c r="BH726"/>
  <c r="BG726"/>
  <c r="BF726"/>
  <c r="T726"/>
  <c r="R726"/>
  <c r="P726"/>
  <c r="BI721"/>
  <c r="BH721"/>
  <c r="BG721"/>
  <c r="BF721"/>
  <c r="T721"/>
  <c r="R721"/>
  <c r="P721"/>
  <c r="BI716"/>
  <c r="BH716"/>
  <c r="BG716"/>
  <c r="BF716"/>
  <c r="T716"/>
  <c r="R716"/>
  <c r="P716"/>
  <c r="BI711"/>
  <c r="BH711"/>
  <c r="BG711"/>
  <c r="BF711"/>
  <c r="T711"/>
  <c r="R711"/>
  <c r="P711"/>
  <c r="BI706"/>
  <c r="BH706"/>
  <c r="BG706"/>
  <c r="BF706"/>
  <c r="T706"/>
  <c r="R706"/>
  <c r="P706"/>
  <c r="BI701"/>
  <c r="BH701"/>
  <c r="BG701"/>
  <c r="BF701"/>
  <c r="T701"/>
  <c r="R701"/>
  <c r="P701"/>
  <c r="BI696"/>
  <c r="BH696"/>
  <c r="BG696"/>
  <c r="BF696"/>
  <c r="T696"/>
  <c r="R696"/>
  <c r="P696"/>
  <c r="BI691"/>
  <c r="BH691"/>
  <c r="BG691"/>
  <c r="BF691"/>
  <c r="T691"/>
  <c r="R691"/>
  <c r="P691"/>
  <c r="BI686"/>
  <c r="BH686"/>
  <c r="BG686"/>
  <c r="BF686"/>
  <c r="T686"/>
  <c r="R686"/>
  <c r="P686"/>
  <c r="BI681"/>
  <c r="BH681"/>
  <c r="BG681"/>
  <c r="BF681"/>
  <c r="T681"/>
  <c r="R681"/>
  <c r="P681"/>
  <c r="BI678"/>
  <c r="BH678"/>
  <c r="BG678"/>
  <c r="BF678"/>
  <c r="T678"/>
  <c r="R678"/>
  <c r="P678"/>
  <c r="BI676"/>
  <c r="BH676"/>
  <c r="BG676"/>
  <c r="BF676"/>
  <c r="T676"/>
  <c r="R676"/>
  <c r="P676"/>
  <c r="BI674"/>
  <c r="BH674"/>
  <c r="BG674"/>
  <c r="BF674"/>
  <c r="T674"/>
  <c r="R674"/>
  <c r="P674"/>
  <c r="BI672"/>
  <c r="BH672"/>
  <c r="BG672"/>
  <c r="BF672"/>
  <c r="T672"/>
  <c r="R672"/>
  <c r="P672"/>
  <c r="BI669"/>
  <c r="BH669"/>
  <c r="BG669"/>
  <c r="BF669"/>
  <c r="T669"/>
  <c r="R669"/>
  <c r="P669"/>
  <c r="BI664"/>
  <c r="BH664"/>
  <c r="BG664"/>
  <c r="BF664"/>
  <c r="T664"/>
  <c r="R664"/>
  <c r="P664"/>
  <c r="BI661"/>
  <c r="BH661"/>
  <c r="BG661"/>
  <c r="BF661"/>
  <c r="T661"/>
  <c r="R661"/>
  <c r="P661"/>
  <c r="BI658"/>
  <c r="BH658"/>
  <c r="BG658"/>
  <c r="BF658"/>
  <c r="T658"/>
  <c r="R658"/>
  <c r="P658"/>
  <c r="BI653"/>
  <c r="BH653"/>
  <c r="BG653"/>
  <c r="BF653"/>
  <c r="T653"/>
  <c r="R653"/>
  <c r="P653"/>
  <c r="BI650"/>
  <c r="BH650"/>
  <c r="BG650"/>
  <c r="BF650"/>
  <c r="T650"/>
  <c r="R650"/>
  <c r="P650"/>
  <c r="BI647"/>
  <c r="BH647"/>
  <c r="BG647"/>
  <c r="BF647"/>
  <c r="T647"/>
  <c r="R647"/>
  <c r="P647"/>
  <c r="BI644"/>
  <c r="BH644"/>
  <c r="BG644"/>
  <c r="BF644"/>
  <c r="T644"/>
  <c r="R644"/>
  <c r="P644"/>
  <c r="BI639"/>
  <c r="BH639"/>
  <c r="BG639"/>
  <c r="BF639"/>
  <c r="T639"/>
  <c r="R639"/>
  <c r="P639"/>
  <c r="BI636"/>
  <c r="BH636"/>
  <c r="BG636"/>
  <c r="BF636"/>
  <c r="T636"/>
  <c r="R636"/>
  <c r="P636"/>
  <c r="BI633"/>
  <c r="BH633"/>
  <c r="BG633"/>
  <c r="BF633"/>
  <c r="T633"/>
  <c r="R633"/>
  <c r="P633"/>
  <c r="BI628"/>
  <c r="BH628"/>
  <c r="BG628"/>
  <c r="BF628"/>
  <c r="T628"/>
  <c r="R628"/>
  <c r="P628"/>
  <c r="BI625"/>
  <c r="BH625"/>
  <c r="BG625"/>
  <c r="BF625"/>
  <c r="T625"/>
  <c r="R625"/>
  <c r="P625"/>
  <c r="BI622"/>
  <c r="BH622"/>
  <c r="BG622"/>
  <c r="BF622"/>
  <c r="T622"/>
  <c r="R622"/>
  <c r="P622"/>
  <c r="BI617"/>
  <c r="BH617"/>
  <c r="BG617"/>
  <c r="BF617"/>
  <c r="T617"/>
  <c r="R617"/>
  <c r="P617"/>
  <c r="BI614"/>
  <c r="BH614"/>
  <c r="BG614"/>
  <c r="BF614"/>
  <c r="T614"/>
  <c r="R614"/>
  <c r="P614"/>
  <c r="BI609"/>
  <c r="BH609"/>
  <c r="BG609"/>
  <c r="BF609"/>
  <c r="T609"/>
  <c r="R609"/>
  <c r="P609"/>
  <c r="BI606"/>
  <c r="BH606"/>
  <c r="BG606"/>
  <c r="BF606"/>
  <c r="T606"/>
  <c r="R606"/>
  <c r="P606"/>
  <c r="BI603"/>
  <c r="BH603"/>
  <c r="BG603"/>
  <c r="BF603"/>
  <c r="T603"/>
  <c r="R603"/>
  <c r="P603"/>
  <c r="BI600"/>
  <c r="BH600"/>
  <c r="BG600"/>
  <c r="BF600"/>
  <c r="T600"/>
  <c r="R600"/>
  <c r="P600"/>
  <c r="BI596"/>
  <c r="BH596"/>
  <c r="BG596"/>
  <c r="BF596"/>
  <c r="T596"/>
  <c r="R596"/>
  <c r="P596"/>
  <c r="BI593"/>
  <c r="BH593"/>
  <c r="BG593"/>
  <c r="BF593"/>
  <c r="T593"/>
  <c r="R593"/>
  <c r="P593"/>
  <c r="BI587"/>
  <c r="BH587"/>
  <c r="BG587"/>
  <c r="BF587"/>
  <c r="T587"/>
  <c r="R587"/>
  <c r="P587"/>
  <c r="BI581"/>
  <c r="BH581"/>
  <c r="BG581"/>
  <c r="BF581"/>
  <c r="T581"/>
  <c r="R581"/>
  <c r="P581"/>
  <c r="BI575"/>
  <c r="BH575"/>
  <c r="BG575"/>
  <c r="BF575"/>
  <c r="T575"/>
  <c r="R575"/>
  <c r="P575"/>
  <c r="BI569"/>
  <c r="BH569"/>
  <c r="BG569"/>
  <c r="BF569"/>
  <c r="T569"/>
  <c r="R569"/>
  <c r="P569"/>
  <c r="BI563"/>
  <c r="BH563"/>
  <c r="BG563"/>
  <c r="BF563"/>
  <c r="T563"/>
  <c r="R563"/>
  <c r="P563"/>
  <c r="BI557"/>
  <c r="BH557"/>
  <c r="BG557"/>
  <c r="BF557"/>
  <c r="T557"/>
  <c r="R557"/>
  <c r="P557"/>
  <c r="BI551"/>
  <c r="BH551"/>
  <c r="BG551"/>
  <c r="BF551"/>
  <c r="T551"/>
  <c r="R551"/>
  <c r="P551"/>
  <c r="BI544"/>
  <c r="BH544"/>
  <c r="BG544"/>
  <c r="BF544"/>
  <c r="T544"/>
  <c r="R544"/>
  <c r="P544"/>
  <c r="BI538"/>
  <c r="BH538"/>
  <c r="BG538"/>
  <c r="BF538"/>
  <c r="T538"/>
  <c r="R538"/>
  <c r="P538"/>
  <c r="BI532"/>
  <c r="BH532"/>
  <c r="BG532"/>
  <c r="BF532"/>
  <c r="T532"/>
  <c r="R532"/>
  <c r="P532"/>
  <c r="BI526"/>
  <c r="BH526"/>
  <c r="BG526"/>
  <c r="BF526"/>
  <c r="T526"/>
  <c r="R526"/>
  <c r="P526"/>
  <c r="BI521"/>
  <c r="BH521"/>
  <c r="BG521"/>
  <c r="BF521"/>
  <c r="T521"/>
  <c r="R521"/>
  <c r="P521"/>
  <c r="BI516"/>
  <c r="BH516"/>
  <c r="BG516"/>
  <c r="BF516"/>
  <c r="T516"/>
  <c r="R516"/>
  <c r="P516"/>
  <c r="BI512"/>
  <c r="BH512"/>
  <c r="BG512"/>
  <c r="BF512"/>
  <c r="T512"/>
  <c r="R512"/>
  <c r="P512"/>
  <c r="BI507"/>
  <c r="BH507"/>
  <c r="BG507"/>
  <c r="BF507"/>
  <c r="T507"/>
  <c r="R507"/>
  <c r="P507"/>
  <c r="BI501"/>
  <c r="BH501"/>
  <c r="BG501"/>
  <c r="BF501"/>
  <c r="T501"/>
  <c r="R501"/>
  <c r="P501"/>
  <c r="BI488"/>
  <c r="BH488"/>
  <c r="BG488"/>
  <c r="BF488"/>
  <c r="T488"/>
  <c r="R488"/>
  <c r="P488"/>
  <c r="BI482"/>
  <c r="BH482"/>
  <c r="BG482"/>
  <c r="BF482"/>
  <c r="T482"/>
  <c r="T481"/>
  <c r="R482"/>
  <c r="R481"/>
  <c r="P482"/>
  <c r="P481"/>
  <c r="BI467"/>
  <c r="BH467"/>
  <c r="BG467"/>
  <c r="BF467"/>
  <c r="T467"/>
  <c r="R467"/>
  <c r="P467"/>
  <c r="BI453"/>
  <c r="BH453"/>
  <c r="BG453"/>
  <c r="BF453"/>
  <c r="T453"/>
  <c r="R453"/>
  <c r="P453"/>
  <c r="BI450"/>
  <c r="BH450"/>
  <c r="BG450"/>
  <c r="BF450"/>
  <c r="T450"/>
  <c r="R450"/>
  <c r="P450"/>
  <c r="BI446"/>
  <c r="BH446"/>
  <c r="BG446"/>
  <c r="BF446"/>
  <c r="T446"/>
  <c r="R446"/>
  <c r="P446"/>
  <c r="BI442"/>
  <c r="BH442"/>
  <c r="BG442"/>
  <c r="BF442"/>
  <c r="T442"/>
  <c r="R442"/>
  <c r="P442"/>
  <c r="BI439"/>
  <c r="BH439"/>
  <c r="BG439"/>
  <c r="BF439"/>
  <c r="T439"/>
  <c r="R439"/>
  <c r="P439"/>
  <c r="BI422"/>
  <c r="BH422"/>
  <c r="BG422"/>
  <c r="BF422"/>
  <c r="T422"/>
  <c r="R422"/>
  <c r="P422"/>
  <c r="BI411"/>
  <c r="BH411"/>
  <c r="BG411"/>
  <c r="BF411"/>
  <c r="T411"/>
  <c r="R411"/>
  <c r="P411"/>
  <c r="BI404"/>
  <c r="BH404"/>
  <c r="BG404"/>
  <c r="BF404"/>
  <c r="T404"/>
  <c r="R404"/>
  <c r="P404"/>
  <c r="BI396"/>
  <c r="BH396"/>
  <c r="BG396"/>
  <c r="BF396"/>
  <c r="T396"/>
  <c r="R396"/>
  <c r="P396"/>
  <c r="BI390"/>
  <c r="BH390"/>
  <c r="BG390"/>
  <c r="BF390"/>
  <c r="T390"/>
  <c r="R390"/>
  <c r="P390"/>
  <c r="BI383"/>
  <c r="BH383"/>
  <c r="BG383"/>
  <c r="BF383"/>
  <c r="T383"/>
  <c r="R383"/>
  <c r="P383"/>
  <c r="BI376"/>
  <c r="BH376"/>
  <c r="BG376"/>
  <c r="BF376"/>
  <c r="T376"/>
  <c r="R376"/>
  <c r="P376"/>
  <c r="BI365"/>
  <c r="BH365"/>
  <c r="BG365"/>
  <c r="BF365"/>
  <c r="T365"/>
  <c r="R365"/>
  <c r="P365"/>
  <c r="BI354"/>
  <c r="BH354"/>
  <c r="BG354"/>
  <c r="BF354"/>
  <c r="T354"/>
  <c r="R354"/>
  <c r="P354"/>
  <c r="BI345"/>
  <c r="BH345"/>
  <c r="BG345"/>
  <c r="BF345"/>
  <c r="T345"/>
  <c r="R345"/>
  <c r="P345"/>
  <c r="BI339"/>
  <c r="BH339"/>
  <c r="BG339"/>
  <c r="BF339"/>
  <c r="T339"/>
  <c r="R339"/>
  <c r="P339"/>
  <c r="BI336"/>
  <c r="BH336"/>
  <c r="BG336"/>
  <c r="BF336"/>
  <c r="T336"/>
  <c r="R336"/>
  <c r="P336"/>
  <c r="BI330"/>
  <c r="BH330"/>
  <c r="BG330"/>
  <c r="BF330"/>
  <c r="T330"/>
  <c r="R330"/>
  <c r="P330"/>
  <c r="BI317"/>
  <c r="BH317"/>
  <c r="BG317"/>
  <c r="BF317"/>
  <c r="T317"/>
  <c r="R317"/>
  <c r="P317"/>
  <c r="BI304"/>
  <c r="BH304"/>
  <c r="BG304"/>
  <c r="BF304"/>
  <c r="T304"/>
  <c r="R304"/>
  <c r="P304"/>
  <c r="BI292"/>
  <c r="BH292"/>
  <c r="BG292"/>
  <c r="BF292"/>
  <c r="T292"/>
  <c r="R292"/>
  <c r="P292"/>
  <c r="BI277"/>
  <c r="BH277"/>
  <c r="BG277"/>
  <c r="BF277"/>
  <c r="T277"/>
  <c r="R277"/>
  <c r="P277"/>
  <c r="BI270"/>
  <c r="BH270"/>
  <c r="BG270"/>
  <c r="BF270"/>
  <c r="T270"/>
  <c r="R270"/>
  <c r="P270"/>
  <c r="BI263"/>
  <c r="BH263"/>
  <c r="BG263"/>
  <c r="BF263"/>
  <c r="T263"/>
  <c r="R263"/>
  <c r="P263"/>
  <c r="BI243"/>
  <c r="BH243"/>
  <c r="BG243"/>
  <c r="BF243"/>
  <c r="T243"/>
  <c r="R243"/>
  <c r="P243"/>
  <c r="BI236"/>
  <c r="BH236"/>
  <c r="BG236"/>
  <c r="BF236"/>
  <c r="T236"/>
  <c r="R236"/>
  <c r="P236"/>
  <c r="BI229"/>
  <c r="BH229"/>
  <c r="BG229"/>
  <c r="BF229"/>
  <c r="T229"/>
  <c r="R229"/>
  <c r="P229"/>
  <c r="BI215"/>
  <c r="BH215"/>
  <c r="BG215"/>
  <c r="BF215"/>
  <c r="T215"/>
  <c r="R215"/>
  <c r="P215"/>
  <c r="BI211"/>
  <c r="BH211"/>
  <c r="BG211"/>
  <c r="BF211"/>
  <c r="T211"/>
  <c r="R211"/>
  <c r="P211"/>
  <c r="BI205"/>
  <c r="BH205"/>
  <c r="BG205"/>
  <c r="BF205"/>
  <c r="T205"/>
  <c r="R205"/>
  <c r="P205"/>
  <c r="BI195"/>
  <c r="BH195"/>
  <c r="BG195"/>
  <c r="BF195"/>
  <c r="T195"/>
  <c r="R195"/>
  <c r="P195"/>
  <c r="BI189"/>
  <c r="BH189"/>
  <c r="BG189"/>
  <c r="BF189"/>
  <c r="T189"/>
  <c r="R189"/>
  <c r="P189"/>
  <c r="BI183"/>
  <c r="BH183"/>
  <c r="BG183"/>
  <c r="BF183"/>
  <c r="T183"/>
  <c r="R183"/>
  <c r="P183"/>
  <c r="BI170"/>
  <c r="BH170"/>
  <c r="BG170"/>
  <c r="BF170"/>
  <c r="T170"/>
  <c r="R170"/>
  <c r="P170"/>
  <c r="BI161"/>
  <c r="BH161"/>
  <c r="BG161"/>
  <c r="BF161"/>
  <c r="T161"/>
  <c r="R161"/>
  <c r="P161"/>
  <c r="BI152"/>
  <c r="BH152"/>
  <c r="BG152"/>
  <c r="BF152"/>
  <c r="T152"/>
  <c r="R152"/>
  <c r="P152"/>
  <c r="BI146"/>
  <c r="BH146"/>
  <c r="BG146"/>
  <c r="BF146"/>
  <c r="T146"/>
  <c r="R146"/>
  <c r="P146"/>
  <c r="BI136"/>
  <c r="BH136"/>
  <c r="BG136"/>
  <c r="BF136"/>
  <c r="T136"/>
  <c r="R136"/>
  <c r="P136"/>
  <c r="BI126"/>
  <c r="BH126"/>
  <c r="BG126"/>
  <c r="BF126"/>
  <c r="T126"/>
  <c r="R126"/>
  <c r="P126"/>
  <c r="BI113"/>
  <c r="BH113"/>
  <c r="BG113"/>
  <c r="BF113"/>
  <c r="T113"/>
  <c r="R113"/>
  <c r="P113"/>
  <c r="BI106"/>
  <c r="BH106"/>
  <c r="BG106"/>
  <c r="BF106"/>
  <c r="T106"/>
  <c r="R106"/>
  <c r="P106"/>
  <c r="BI99"/>
  <c r="BH99"/>
  <c r="BG99"/>
  <c r="BF99"/>
  <c r="T99"/>
  <c r="R99"/>
  <c r="P99"/>
  <c r="J92"/>
  <c r="F92"/>
  <c r="F90"/>
  <c r="E88"/>
  <c r="J58"/>
  <c r="F58"/>
  <c r="F56"/>
  <c r="E54"/>
  <c r="J26"/>
  <c r="E26"/>
  <c r="J93"/>
  <c r="J25"/>
  <c r="J20"/>
  <c r="E20"/>
  <c r="F93"/>
  <c r="J19"/>
  <c r="J14"/>
  <c r="J56"/>
  <c r="E7"/>
  <c r="E50"/>
  <c i="10" r="J39"/>
  <c r="J38"/>
  <c i="1" r="AY64"/>
  <c i="10" r="J37"/>
  <c i="1" r="AX64"/>
  <c i="10" r="BI263"/>
  <c r="BH263"/>
  <c r="BG263"/>
  <c r="BF263"/>
  <c r="T263"/>
  <c r="T262"/>
  <c r="R263"/>
  <c r="R262"/>
  <c r="P263"/>
  <c r="P262"/>
  <c r="BI259"/>
  <c r="BH259"/>
  <c r="BG259"/>
  <c r="BF259"/>
  <c r="T259"/>
  <c r="T258"/>
  <c r="R259"/>
  <c r="R258"/>
  <c r="P259"/>
  <c r="P258"/>
  <c r="BI256"/>
  <c r="BH256"/>
  <c r="BG256"/>
  <c r="BF256"/>
  <c r="T256"/>
  <c r="R256"/>
  <c r="P256"/>
  <c r="BI250"/>
  <c r="BH250"/>
  <c r="BG250"/>
  <c r="BF250"/>
  <c r="T250"/>
  <c r="R250"/>
  <c r="P250"/>
  <c r="BI244"/>
  <c r="BH244"/>
  <c r="BG244"/>
  <c r="BF244"/>
  <c r="T244"/>
  <c r="R244"/>
  <c r="P244"/>
  <c r="BI241"/>
  <c r="BH241"/>
  <c r="BG241"/>
  <c r="BF241"/>
  <c r="T241"/>
  <c r="R241"/>
  <c r="P241"/>
  <c r="BI235"/>
  <c r="BH235"/>
  <c r="BG235"/>
  <c r="BF235"/>
  <c r="T235"/>
  <c r="R235"/>
  <c r="P235"/>
  <c r="BI229"/>
  <c r="BH229"/>
  <c r="BG229"/>
  <c r="BF229"/>
  <c r="T229"/>
  <c r="R229"/>
  <c r="P229"/>
  <c r="BI223"/>
  <c r="BH223"/>
  <c r="BG223"/>
  <c r="BF223"/>
  <c r="T223"/>
  <c r="R223"/>
  <c r="P223"/>
  <c r="BI220"/>
  <c r="BH220"/>
  <c r="BG220"/>
  <c r="BF220"/>
  <c r="T220"/>
  <c r="R220"/>
  <c r="P220"/>
  <c r="BI211"/>
  <c r="BH211"/>
  <c r="BG211"/>
  <c r="BF211"/>
  <c r="T211"/>
  <c r="R211"/>
  <c r="P211"/>
  <c r="BI209"/>
  <c r="BH209"/>
  <c r="BG209"/>
  <c r="BF209"/>
  <c r="T209"/>
  <c r="R209"/>
  <c r="P209"/>
  <c r="BI203"/>
  <c r="BH203"/>
  <c r="BG203"/>
  <c r="BF203"/>
  <c r="T203"/>
  <c r="R203"/>
  <c r="P203"/>
  <c r="BI197"/>
  <c r="BH197"/>
  <c r="BG197"/>
  <c r="BF197"/>
  <c r="T197"/>
  <c r="T190"/>
  <c r="R197"/>
  <c r="R190"/>
  <c r="P197"/>
  <c r="P190"/>
  <c r="BI191"/>
  <c r="BH191"/>
  <c r="BG191"/>
  <c r="BF191"/>
  <c r="T191"/>
  <c r="R191"/>
  <c r="P191"/>
  <c r="BI184"/>
  <c r="BH184"/>
  <c r="BG184"/>
  <c r="BF184"/>
  <c r="T184"/>
  <c r="R184"/>
  <c r="P184"/>
  <c r="BI178"/>
  <c r="BH178"/>
  <c r="BG178"/>
  <c r="BF178"/>
  <c r="T178"/>
  <c r="R178"/>
  <c r="P178"/>
  <c r="BI172"/>
  <c r="BH172"/>
  <c r="BG172"/>
  <c r="BF172"/>
  <c r="T172"/>
  <c r="R172"/>
  <c r="P172"/>
  <c r="BI166"/>
  <c r="BH166"/>
  <c r="BG166"/>
  <c r="BF166"/>
  <c r="T166"/>
  <c r="R166"/>
  <c r="P166"/>
  <c r="BI160"/>
  <c r="BH160"/>
  <c r="BG160"/>
  <c r="BF160"/>
  <c r="T160"/>
  <c r="R160"/>
  <c r="P160"/>
  <c r="BI154"/>
  <c r="BH154"/>
  <c r="BG154"/>
  <c r="BF154"/>
  <c r="T154"/>
  <c r="R154"/>
  <c r="P154"/>
  <c r="BI146"/>
  <c r="BH146"/>
  <c r="BG146"/>
  <c r="BF146"/>
  <c r="T146"/>
  <c r="T145"/>
  <c r="R146"/>
  <c r="R145"/>
  <c r="P146"/>
  <c r="P145"/>
  <c r="BI139"/>
  <c r="BH139"/>
  <c r="BG139"/>
  <c r="BF139"/>
  <c r="T139"/>
  <c r="T138"/>
  <c r="R139"/>
  <c r="R138"/>
  <c r="P139"/>
  <c r="P138"/>
  <c r="BI131"/>
  <c r="BH131"/>
  <c r="BG131"/>
  <c r="BF131"/>
  <c r="T131"/>
  <c r="R131"/>
  <c r="P131"/>
  <c r="BI128"/>
  <c r="BH128"/>
  <c r="BG128"/>
  <c r="BF128"/>
  <c r="T128"/>
  <c r="R128"/>
  <c r="P128"/>
  <c r="BI115"/>
  <c r="BH115"/>
  <c r="BG115"/>
  <c r="BF115"/>
  <c r="T115"/>
  <c r="R115"/>
  <c r="P115"/>
  <c r="BI109"/>
  <c r="BH109"/>
  <c r="BG109"/>
  <c r="BF109"/>
  <c r="T109"/>
  <c r="R109"/>
  <c r="P109"/>
  <c r="BI103"/>
  <c r="BH103"/>
  <c r="BG103"/>
  <c r="BF103"/>
  <c r="T103"/>
  <c r="R103"/>
  <c r="P103"/>
  <c r="BI97"/>
  <c r="BH97"/>
  <c r="BG97"/>
  <c r="BF97"/>
  <c r="T97"/>
  <c r="R97"/>
  <c r="P97"/>
  <c r="J90"/>
  <c r="F90"/>
  <c r="F88"/>
  <c r="E86"/>
  <c r="J58"/>
  <c r="F58"/>
  <c r="F56"/>
  <c r="E54"/>
  <c r="J26"/>
  <c r="E26"/>
  <c r="J91"/>
  <c r="J25"/>
  <c r="J20"/>
  <c r="E20"/>
  <c r="F91"/>
  <c r="J19"/>
  <c r="J14"/>
  <c r="J88"/>
  <c r="E7"/>
  <c r="E50"/>
  <c i="9" r="J39"/>
  <c r="J38"/>
  <c i="1" r="AY63"/>
  <c i="9" r="J37"/>
  <c i="1" r="AX63"/>
  <c i="9" r="BI237"/>
  <c r="BH237"/>
  <c r="BG237"/>
  <c r="BF237"/>
  <c r="T237"/>
  <c r="T236"/>
  <c r="R237"/>
  <c r="R236"/>
  <c r="P237"/>
  <c r="P236"/>
  <c r="BI233"/>
  <c r="BH233"/>
  <c r="BG233"/>
  <c r="BF233"/>
  <c r="T233"/>
  <c r="R233"/>
  <c r="P233"/>
  <c r="BI227"/>
  <c r="BH227"/>
  <c r="BG227"/>
  <c r="BF227"/>
  <c r="T227"/>
  <c r="R227"/>
  <c r="P227"/>
  <c r="BI223"/>
  <c r="BH223"/>
  <c r="BG223"/>
  <c r="BF223"/>
  <c r="T223"/>
  <c r="R223"/>
  <c r="P223"/>
  <c r="BI217"/>
  <c r="BH217"/>
  <c r="BG217"/>
  <c r="BF217"/>
  <c r="T217"/>
  <c r="R217"/>
  <c r="P217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7"/>
  <c r="BH197"/>
  <c r="BG197"/>
  <c r="BF197"/>
  <c r="T197"/>
  <c r="R197"/>
  <c r="P197"/>
  <c r="BI191"/>
  <c r="BH191"/>
  <c r="BG191"/>
  <c r="BF191"/>
  <c r="T191"/>
  <c r="R191"/>
  <c r="P191"/>
  <c r="BI188"/>
  <c r="BH188"/>
  <c r="BG188"/>
  <c r="BF188"/>
  <c r="T188"/>
  <c r="R188"/>
  <c r="P188"/>
  <c r="BI182"/>
  <c r="BH182"/>
  <c r="BG182"/>
  <c r="BF182"/>
  <c r="T182"/>
  <c r="R182"/>
  <c r="P182"/>
  <c r="BI180"/>
  <c r="BH180"/>
  <c r="BG180"/>
  <c r="BF180"/>
  <c r="T180"/>
  <c r="R180"/>
  <c r="P180"/>
  <c r="BI174"/>
  <c r="BH174"/>
  <c r="BG174"/>
  <c r="BF174"/>
  <c r="T174"/>
  <c r="R174"/>
  <c r="P174"/>
  <c r="BI172"/>
  <c r="BH172"/>
  <c r="BG172"/>
  <c r="BF172"/>
  <c r="T172"/>
  <c r="R172"/>
  <c r="P172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4"/>
  <c r="BH154"/>
  <c r="BG154"/>
  <c r="BF154"/>
  <c r="T154"/>
  <c r="R154"/>
  <c r="P154"/>
  <c r="BI150"/>
  <c r="BH150"/>
  <c r="BG150"/>
  <c r="BF150"/>
  <c r="T150"/>
  <c r="R150"/>
  <c r="P150"/>
  <c r="BI144"/>
  <c r="BH144"/>
  <c r="BG144"/>
  <c r="BF144"/>
  <c r="T144"/>
  <c r="R144"/>
  <c r="P144"/>
  <c r="BI138"/>
  <c r="BH138"/>
  <c r="BG138"/>
  <c r="BF138"/>
  <c r="T138"/>
  <c r="R138"/>
  <c r="P138"/>
  <c r="BI132"/>
  <c r="BH132"/>
  <c r="BG132"/>
  <c r="BF132"/>
  <c r="T132"/>
  <c r="R132"/>
  <c r="P132"/>
  <c r="BI126"/>
  <c r="BH126"/>
  <c r="BG126"/>
  <c r="BF126"/>
  <c r="T126"/>
  <c r="R126"/>
  <c r="P126"/>
  <c r="BI117"/>
  <c r="BH117"/>
  <c r="BG117"/>
  <c r="BF117"/>
  <c r="T117"/>
  <c r="R117"/>
  <c r="P117"/>
  <c r="BI108"/>
  <c r="BH108"/>
  <c r="BG108"/>
  <c r="BF108"/>
  <c r="T108"/>
  <c r="R108"/>
  <c r="P108"/>
  <c r="BI102"/>
  <c r="BH102"/>
  <c r="BG102"/>
  <c r="BF102"/>
  <c r="T102"/>
  <c r="R102"/>
  <c r="P102"/>
  <c r="BI94"/>
  <c r="BH94"/>
  <c r="BG94"/>
  <c r="BF94"/>
  <c r="T94"/>
  <c r="R94"/>
  <c r="P94"/>
  <c r="J87"/>
  <c r="F87"/>
  <c r="F85"/>
  <c r="E83"/>
  <c r="J58"/>
  <c r="F58"/>
  <c r="F56"/>
  <c r="E54"/>
  <c r="J26"/>
  <c r="E26"/>
  <c r="J88"/>
  <c r="J25"/>
  <c r="J20"/>
  <c r="E20"/>
  <c r="F88"/>
  <c r="J19"/>
  <c r="J14"/>
  <c r="J56"/>
  <c r="E7"/>
  <c r="E79"/>
  <c i="8" r="J39"/>
  <c r="J38"/>
  <c i="1" r="AY62"/>
  <c i="8" r="J37"/>
  <c i="1" r="AX62"/>
  <c i="8" r="BI371"/>
  <c r="BH371"/>
  <c r="BG371"/>
  <c r="BF371"/>
  <c r="T371"/>
  <c r="T370"/>
  <c r="R371"/>
  <c r="R370"/>
  <c r="P371"/>
  <c r="P370"/>
  <c r="BI367"/>
  <c r="BH367"/>
  <c r="BG367"/>
  <c r="BF367"/>
  <c r="T367"/>
  <c r="R367"/>
  <c r="P367"/>
  <c r="BI364"/>
  <c r="BH364"/>
  <c r="BG364"/>
  <c r="BF364"/>
  <c r="T364"/>
  <c r="R364"/>
  <c r="P364"/>
  <c r="BI358"/>
  <c r="BH358"/>
  <c r="BG358"/>
  <c r="BF358"/>
  <c r="T358"/>
  <c r="R358"/>
  <c r="P358"/>
  <c r="BI356"/>
  <c r="BH356"/>
  <c r="BG356"/>
  <c r="BF356"/>
  <c r="T356"/>
  <c r="R356"/>
  <c r="P356"/>
  <c r="BI351"/>
  <c r="BH351"/>
  <c r="BG351"/>
  <c r="BF351"/>
  <c r="T351"/>
  <c r="R351"/>
  <c r="P351"/>
  <c r="BI349"/>
  <c r="BH349"/>
  <c r="BG349"/>
  <c r="BF349"/>
  <c r="T349"/>
  <c r="R349"/>
  <c r="P349"/>
  <c r="BI346"/>
  <c r="BH346"/>
  <c r="BG346"/>
  <c r="BF346"/>
  <c r="T346"/>
  <c r="R346"/>
  <c r="P346"/>
  <c r="BI343"/>
  <c r="BH343"/>
  <c r="BG343"/>
  <c r="BF343"/>
  <c r="T343"/>
  <c r="R343"/>
  <c r="P343"/>
  <c r="BI338"/>
  <c r="BH338"/>
  <c r="BG338"/>
  <c r="BF338"/>
  <c r="T338"/>
  <c r="R338"/>
  <c r="P338"/>
  <c r="BI336"/>
  <c r="BH336"/>
  <c r="BG336"/>
  <c r="BF336"/>
  <c r="T336"/>
  <c r="R336"/>
  <c r="P336"/>
  <c r="BI331"/>
  <c r="BH331"/>
  <c r="BG331"/>
  <c r="BF331"/>
  <c r="T331"/>
  <c r="R331"/>
  <c r="P331"/>
  <c r="BI326"/>
  <c r="BH326"/>
  <c r="BG326"/>
  <c r="BF326"/>
  <c r="T326"/>
  <c r="R326"/>
  <c r="P326"/>
  <c r="BI321"/>
  <c r="BH321"/>
  <c r="BG321"/>
  <c r="BF321"/>
  <c r="T321"/>
  <c r="R321"/>
  <c r="P321"/>
  <c r="BI319"/>
  <c r="BH319"/>
  <c r="BG319"/>
  <c r="BF319"/>
  <c r="T319"/>
  <c r="R319"/>
  <c r="P319"/>
  <c r="BI314"/>
  <c r="BH314"/>
  <c r="BG314"/>
  <c r="BF314"/>
  <c r="T314"/>
  <c r="R314"/>
  <c r="P314"/>
  <c r="BI311"/>
  <c r="BH311"/>
  <c r="BG311"/>
  <c r="BF311"/>
  <c r="T311"/>
  <c r="R311"/>
  <c r="P311"/>
  <c r="BI306"/>
  <c r="BH306"/>
  <c r="BG306"/>
  <c r="BF306"/>
  <c r="T306"/>
  <c r="R306"/>
  <c r="P306"/>
  <c r="BI303"/>
  <c r="BH303"/>
  <c r="BG303"/>
  <c r="BF303"/>
  <c r="T303"/>
  <c r="R303"/>
  <c r="P303"/>
  <c r="BI298"/>
  <c r="BH298"/>
  <c r="BG298"/>
  <c r="BF298"/>
  <c r="T298"/>
  <c r="R298"/>
  <c r="P298"/>
  <c r="BI292"/>
  <c r="BH292"/>
  <c r="BG292"/>
  <c r="BF292"/>
  <c r="T292"/>
  <c r="R292"/>
  <c r="P292"/>
  <c r="BI287"/>
  <c r="BH287"/>
  <c r="BG287"/>
  <c r="BF287"/>
  <c r="T287"/>
  <c r="R287"/>
  <c r="P287"/>
  <c r="BI281"/>
  <c r="BH281"/>
  <c r="BG281"/>
  <c r="BF281"/>
  <c r="T281"/>
  <c r="R281"/>
  <c r="P281"/>
  <c r="BI274"/>
  <c r="BH274"/>
  <c r="BG274"/>
  <c r="BF274"/>
  <c r="T274"/>
  <c r="R274"/>
  <c r="P274"/>
  <c r="BI269"/>
  <c r="BH269"/>
  <c r="BG269"/>
  <c r="BF269"/>
  <c r="T269"/>
  <c r="R269"/>
  <c r="P269"/>
  <c r="BI264"/>
  <c r="BH264"/>
  <c r="BG264"/>
  <c r="BF264"/>
  <c r="T264"/>
  <c r="R264"/>
  <c r="P264"/>
  <c r="BI258"/>
  <c r="BH258"/>
  <c r="BG258"/>
  <c r="BF258"/>
  <c r="T258"/>
  <c r="R258"/>
  <c r="P258"/>
  <c r="BI249"/>
  <c r="BH249"/>
  <c r="BG249"/>
  <c r="BF249"/>
  <c r="T249"/>
  <c r="R249"/>
  <c r="P249"/>
  <c r="BI238"/>
  <c r="BH238"/>
  <c r="BG238"/>
  <c r="BF238"/>
  <c r="T238"/>
  <c r="R238"/>
  <c r="P238"/>
  <c r="BI228"/>
  <c r="BH228"/>
  <c r="BG228"/>
  <c r="BF228"/>
  <c r="T228"/>
  <c r="R228"/>
  <c r="P228"/>
  <c r="BI219"/>
  <c r="BH219"/>
  <c r="BG219"/>
  <c r="BF219"/>
  <c r="T219"/>
  <c r="R219"/>
  <c r="P219"/>
  <c r="BI210"/>
  <c r="BH210"/>
  <c r="BG210"/>
  <c r="BF210"/>
  <c r="T210"/>
  <c r="R210"/>
  <c r="P210"/>
  <c r="BI207"/>
  <c r="BH207"/>
  <c r="BG207"/>
  <c r="BF207"/>
  <c r="T207"/>
  <c r="R207"/>
  <c r="P207"/>
  <c r="BI203"/>
  <c r="BH203"/>
  <c r="BG203"/>
  <c r="BF203"/>
  <c r="T203"/>
  <c r="R203"/>
  <c r="P203"/>
  <c r="BI199"/>
  <c r="BH199"/>
  <c r="BG199"/>
  <c r="BF199"/>
  <c r="T199"/>
  <c r="R199"/>
  <c r="P199"/>
  <c r="BI196"/>
  <c r="BH196"/>
  <c r="BG196"/>
  <c r="BF196"/>
  <c r="T196"/>
  <c r="R196"/>
  <c r="P196"/>
  <c r="BI185"/>
  <c r="BH185"/>
  <c r="BG185"/>
  <c r="BF185"/>
  <c r="T185"/>
  <c r="R185"/>
  <c r="P185"/>
  <c r="BI174"/>
  <c r="BH174"/>
  <c r="BG174"/>
  <c r="BF174"/>
  <c r="T174"/>
  <c r="R174"/>
  <c r="P174"/>
  <c r="BI167"/>
  <c r="BH167"/>
  <c r="BG167"/>
  <c r="BF167"/>
  <c r="T167"/>
  <c r="R167"/>
  <c r="P167"/>
  <c r="BI159"/>
  <c r="BH159"/>
  <c r="BG159"/>
  <c r="BF159"/>
  <c r="T159"/>
  <c r="R159"/>
  <c r="P159"/>
  <c r="BI153"/>
  <c r="BH153"/>
  <c r="BG153"/>
  <c r="BF153"/>
  <c r="T153"/>
  <c r="R153"/>
  <c r="P153"/>
  <c r="BI147"/>
  <c r="BH147"/>
  <c r="BG147"/>
  <c r="BF147"/>
  <c r="T147"/>
  <c r="R147"/>
  <c r="P147"/>
  <c r="BI140"/>
  <c r="BH140"/>
  <c r="BG140"/>
  <c r="BF140"/>
  <c r="T140"/>
  <c r="R140"/>
  <c r="P140"/>
  <c r="BI134"/>
  <c r="BH134"/>
  <c r="BG134"/>
  <c r="BF134"/>
  <c r="T134"/>
  <c r="R134"/>
  <c r="P134"/>
  <c r="BI128"/>
  <c r="BH128"/>
  <c r="BG128"/>
  <c r="BF128"/>
  <c r="T128"/>
  <c r="R128"/>
  <c r="P128"/>
  <c r="BI121"/>
  <c r="BH121"/>
  <c r="BG121"/>
  <c r="BF121"/>
  <c r="T121"/>
  <c r="R121"/>
  <c r="P121"/>
  <c r="BI114"/>
  <c r="BH114"/>
  <c r="BG114"/>
  <c r="BF114"/>
  <c r="T114"/>
  <c r="R114"/>
  <c r="P114"/>
  <c r="BI102"/>
  <c r="BH102"/>
  <c r="BG102"/>
  <c r="BF102"/>
  <c r="T102"/>
  <c r="R102"/>
  <c r="P102"/>
  <c r="BI95"/>
  <c r="BH95"/>
  <c r="BG95"/>
  <c r="BF95"/>
  <c r="T95"/>
  <c r="R95"/>
  <c r="P95"/>
  <c r="J88"/>
  <c r="F88"/>
  <c r="F86"/>
  <c r="E84"/>
  <c r="J58"/>
  <c r="F58"/>
  <c r="F56"/>
  <c r="E54"/>
  <c r="J26"/>
  <c r="E26"/>
  <c r="J59"/>
  <c r="J25"/>
  <c r="J20"/>
  <c r="E20"/>
  <c r="F59"/>
  <c r="J19"/>
  <c r="J14"/>
  <c r="J56"/>
  <c r="E7"/>
  <c r="E50"/>
  <c i="7" r="J39"/>
  <c r="J38"/>
  <c i="1" r="AY61"/>
  <c i="7" r="J37"/>
  <c i="1" r="AX61"/>
  <c i="7" r="BI472"/>
  <c r="BH472"/>
  <c r="BG472"/>
  <c r="BF472"/>
  <c r="T472"/>
  <c r="T471"/>
  <c r="R472"/>
  <c r="R471"/>
  <c r="P472"/>
  <c r="P471"/>
  <c r="BI468"/>
  <c r="BH468"/>
  <c r="BG468"/>
  <c r="BF468"/>
  <c r="T468"/>
  <c r="R468"/>
  <c r="P468"/>
  <c r="BI463"/>
  <c r="BH463"/>
  <c r="BG463"/>
  <c r="BF463"/>
  <c r="T463"/>
  <c r="R463"/>
  <c r="P463"/>
  <c r="BI455"/>
  <c r="BH455"/>
  <c r="BG455"/>
  <c r="BF455"/>
  <c r="T455"/>
  <c r="T454"/>
  <c r="R455"/>
  <c r="R454"/>
  <c r="P455"/>
  <c r="P454"/>
  <c r="BI450"/>
  <c r="BH450"/>
  <c r="BG450"/>
  <c r="BF450"/>
  <c r="T450"/>
  <c r="T449"/>
  <c r="R450"/>
  <c r="R449"/>
  <c r="P450"/>
  <c r="P449"/>
  <c r="BI446"/>
  <c r="BH446"/>
  <c r="BG446"/>
  <c r="BF446"/>
  <c r="T446"/>
  <c r="R446"/>
  <c r="P446"/>
  <c r="BI443"/>
  <c r="BH443"/>
  <c r="BG443"/>
  <c r="BF443"/>
  <c r="T443"/>
  <c r="R443"/>
  <c r="P443"/>
  <c r="BI436"/>
  <c r="BH436"/>
  <c r="BG436"/>
  <c r="BF436"/>
  <c r="T436"/>
  <c r="R436"/>
  <c r="P436"/>
  <c r="BI430"/>
  <c r="BH430"/>
  <c r="BG430"/>
  <c r="BF430"/>
  <c r="T430"/>
  <c r="R430"/>
  <c r="P430"/>
  <c r="BI424"/>
  <c r="BH424"/>
  <c r="BG424"/>
  <c r="BF424"/>
  <c r="T424"/>
  <c r="R424"/>
  <c r="P424"/>
  <c r="BI419"/>
  <c r="BH419"/>
  <c r="BG419"/>
  <c r="BF419"/>
  <c r="T419"/>
  <c r="R419"/>
  <c r="P419"/>
  <c r="BI414"/>
  <c r="BH414"/>
  <c r="BG414"/>
  <c r="BF414"/>
  <c r="T414"/>
  <c r="R414"/>
  <c r="P414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0"/>
  <c r="BH400"/>
  <c r="BG400"/>
  <c r="BF400"/>
  <c r="T400"/>
  <c r="R400"/>
  <c r="P400"/>
  <c r="BI398"/>
  <c r="BH398"/>
  <c r="BG398"/>
  <c r="BF398"/>
  <c r="T398"/>
  <c r="R398"/>
  <c r="P398"/>
  <c r="BI396"/>
  <c r="BH396"/>
  <c r="BG396"/>
  <c r="BF396"/>
  <c r="T396"/>
  <c r="R396"/>
  <c r="P396"/>
  <c r="BI391"/>
  <c r="BH391"/>
  <c r="BG391"/>
  <c r="BF391"/>
  <c r="T391"/>
  <c r="R391"/>
  <c r="P391"/>
  <c r="BI389"/>
  <c r="BH389"/>
  <c r="BG389"/>
  <c r="BF389"/>
  <c r="T389"/>
  <c r="R389"/>
  <c r="P389"/>
  <c r="BI384"/>
  <c r="BH384"/>
  <c r="BG384"/>
  <c r="BF384"/>
  <c r="T384"/>
  <c r="R384"/>
  <c r="P384"/>
  <c r="BI381"/>
  <c r="BH381"/>
  <c r="BG381"/>
  <c r="BF381"/>
  <c r="T381"/>
  <c r="R381"/>
  <c r="P381"/>
  <c r="BI376"/>
  <c r="BH376"/>
  <c r="BG376"/>
  <c r="BF376"/>
  <c r="T376"/>
  <c r="R376"/>
  <c r="P376"/>
  <c r="BI371"/>
  <c r="BH371"/>
  <c r="BG371"/>
  <c r="BF371"/>
  <c r="T371"/>
  <c r="R371"/>
  <c r="P371"/>
  <c r="BI369"/>
  <c r="BH369"/>
  <c r="BG369"/>
  <c r="BF369"/>
  <c r="T369"/>
  <c r="R369"/>
  <c r="P369"/>
  <c r="BI364"/>
  <c r="BH364"/>
  <c r="BG364"/>
  <c r="BF364"/>
  <c r="T364"/>
  <c r="R364"/>
  <c r="P364"/>
  <c r="BI362"/>
  <c r="BH362"/>
  <c r="BG362"/>
  <c r="BF362"/>
  <c r="T362"/>
  <c r="R362"/>
  <c r="P362"/>
  <c r="BI357"/>
  <c r="BH357"/>
  <c r="BG357"/>
  <c r="BF357"/>
  <c r="T357"/>
  <c r="R357"/>
  <c r="P357"/>
  <c r="BI355"/>
  <c r="BH355"/>
  <c r="BG355"/>
  <c r="BF355"/>
  <c r="T355"/>
  <c r="R355"/>
  <c r="P355"/>
  <c r="BI350"/>
  <c r="BH350"/>
  <c r="BG350"/>
  <c r="BF350"/>
  <c r="T350"/>
  <c r="R350"/>
  <c r="P350"/>
  <c r="BI348"/>
  <c r="BH348"/>
  <c r="BG348"/>
  <c r="BF348"/>
  <c r="T348"/>
  <c r="R348"/>
  <c r="P348"/>
  <c r="BI343"/>
  <c r="BH343"/>
  <c r="BG343"/>
  <c r="BF343"/>
  <c r="T343"/>
  <c r="R343"/>
  <c r="P343"/>
  <c r="BI341"/>
  <c r="BH341"/>
  <c r="BG341"/>
  <c r="BF341"/>
  <c r="T341"/>
  <c r="R341"/>
  <c r="P341"/>
  <c r="BI336"/>
  <c r="BH336"/>
  <c r="BG336"/>
  <c r="BF336"/>
  <c r="T336"/>
  <c r="R336"/>
  <c r="P336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5"/>
  <c r="BH315"/>
  <c r="BG315"/>
  <c r="BF315"/>
  <c r="T315"/>
  <c r="R315"/>
  <c r="P315"/>
  <c r="BI312"/>
  <c r="BH312"/>
  <c r="BG312"/>
  <c r="BF312"/>
  <c r="T312"/>
  <c r="R312"/>
  <c r="P312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6"/>
  <c r="BH296"/>
  <c r="BG296"/>
  <c r="BF296"/>
  <c r="T296"/>
  <c r="R296"/>
  <c r="P296"/>
  <c r="BI290"/>
  <c r="BH290"/>
  <c r="BG290"/>
  <c r="BF290"/>
  <c r="T290"/>
  <c r="R290"/>
  <c r="P290"/>
  <c r="BI285"/>
  <c r="BH285"/>
  <c r="BG285"/>
  <c r="BF285"/>
  <c r="T285"/>
  <c r="R285"/>
  <c r="P285"/>
  <c r="BI274"/>
  <c r="BH274"/>
  <c r="BG274"/>
  <c r="BF274"/>
  <c r="T274"/>
  <c r="R274"/>
  <c r="P274"/>
  <c r="BI268"/>
  <c r="BH268"/>
  <c r="BG268"/>
  <c r="BF268"/>
  <c r="T268"/>
  <c r="T267"/>
  <c r="R268"/>
  <c r="R267"/>
  <c r="P268"/>
  <c r="P267"/>
  <c r="BI256"/>
  <c r="BH256"/>
  <c r="BG256"/>
  <c r="BF256"/>
  <c r="T256"/>
  <c r="R256"/>
  <c r="P256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2"/>
  <c r="BH242"/>
  <c r="BG242"/>
  <c r="BF242"/>
  <c r="T242"/>
  <c r="R242"/>
  <c r="P242"/>
  <c r="BI229"/>
  <c r="BH229"/>
  <c r="BG229"/>
  <c r="BF229"/>
  <c r="T229"/>
  <c r="R229"/>
  <c r="P229"/>
  <c r="BI219"/>
  <c r="BH219"/>
  <c r="BG219"/>
  <c r="BF219"/>
  <c r="T219"/>
  <c r="R219"/>
  <c r="P219"/>
  <c r="BI212"/>
  <c r="BH212"/>
  <c r="BG212"/>
  <c r="BF212"/>
  <c r="T212"/>
  <c r="R212"/>
  <c r="P212"/>
  <c r="BI204"/>
  <c r="BH204"/>
  <c r="BG204"/>
  <c r="BF204"/>
  <c r="T204"/>
  <c r="R204"/>
  <c r="P204"/>
  <c r="BI198"/>
  <c r="BH198"/>
  <c r="BG198"/>
  <c r="BF198"/>
  <c r="T198"/>
  <c r="R198"/>
  <c r="P198"/>
  <c r="BI192"/>
  <c r="BH192"/>
  <c r="BG192"/>
  <c r="BF192"/>
  <c r="T192"/>
  <c r="R192"/>
  <c r="P192"/>
  <c r="BI185"/>
  <c r="BH185"/>
  <c r="BG185"/>
  <c r="BF185"/>
  <c r="T185"/>
  <c r="R185"/>
  <c r="P185"/>
  <c r="BI177"/>
  <c r="BH177"/>
  <c r="BG177"/>
  <c r="BF177"/>
  <c r="T177"/>
  <c r="R177"/>
  <c r="P177"/>
  <c r="BI169"/>
  <c r="BH169"/>
  <c r="BG169"/>
  <c r="BF169"/>
  <c r="T169"/>
  <c r="R169"/>
  <c r="P169"/>
  <c r="BI165"/>
  <c r="BH165"/>
  <c r="BG165"/>
  <c r="BF165"/>
  <c r="T165"/>
  <c r="R165"/>
  <c r="P165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31"/>
  <c r="BH131"/>
  <c r="BG131"/>
  <c r="BF131"/>
  <c r="T131"/>
  <c r="R131"/>
  <c r="P131"/>
  <c r="BI124"/>
  <c r="BH124"/>
  <c r="BG124"/>
  <c r="BF124"/>
  <c r="T124"/>
  <c r="R124"/>
  <c r="P124"/>
  <c r="BI117"/>
  <c r="BH117"/>
  <c r="BG117"/>
  <c r="BF117"/>
  <c r="T117"/>
  <c r="R117"/>
  <c r="P117"/>
  <c r="BI108"/>
  <c r="BH108"/>
  <c r="BG108"/>
  <c r="BF108"/>
  <c r="T108"/>
  <c r="R108"/>
  <c r="P108"/>
  <c r="BI99"/>
  <c r="BH99"/>
  <c r="BG99"/>
  <c r="BF99"/>
  <c r="T99"/>
  <c r="R99"/>
  <c r="P99"/>
  <c r="J92"/>
  <c r="F92"/>
  <c r="F90"/>
  <c r="E88"/>
  <c r="J58"/>
  <c r="F58"/>
  <c r="F56"/>
  <c r="E54"/>
  <c r="J26"/>
  <c r="E26"/>
  <c r="J93"/>
  <c r="J25"/>
  <c r="J20"/>
  <c r="E20"/>
  <c r="F93"/>
  <c r="J19"/>
  <c r="J14"/>
  <c r="J90"/>
  <c r="E7"/>
  <c r="E84"/>
  <c i="6" r="J39"/>
  <c r="J38"/>
  <c i="1" r="AY60"/>
  <c i="6" r="J37"/>
  <c i="1" r="AX60"/>
  <c i="6" r="BI253"/>
  <c r="BH253"/>
  <c r="BG253"/>
  <c r="BF253"/>
  <c r="T253"/>
  <c r="T252"/>
  <c r="R253"/>
  <c r="R252"/>
  <c r="P253"/>
  <c r="P252"/>
  <c r="BI249"/>
  <c r="BH249"/>
  <c r="BG249"/>
  <c r="BF249"/>
  <c r="T249"/>
  <c r="R249"/>
  <c r="P249"/>
  <c r="BI246"/>
  <c r="BH246"/>
  <c r="BG246"/>
  <c r="BF246"/>
  <c r="T246"/>
  <c r="R246"/>
  <c r="P246"/>
  <c r="BI238"/>
  <c r="BH238"/>
  <c r="BG238"/>
  <c r="BF238"/>
  <c r="T238"/>
  <c r="R238"/>
  <c r="P238"/>
  <c r="BI233"/>
  <c r="BH233"/>
  <c r="BG233"/>
  <c r="BF233"/>
  <c r="T233"/>
  <c r="R233"/>
  <c r="P233"/>
  <c r="BI228"/>
  <c r="BH228"/>
  <c r="BG228"/>
  <c r="BF228"/>
  <c r="T228"/>
  <c r="R228"/>
  <c r="P228"/>
  <c r="BI225"/>
  <c r="BH225"/>
  <c r="BG225"/>
  <c r="BF225"/>
  <c r="T225"/>
  <c r="R225"/>
  <c r="P225"/>
  <c r="BI220"/>
  <c r="BH220"/>
  <c r="BG220"/>
  <c r="BF220"/>
  <c r="T220"/>
  <c r="R220"/>
  <c r="P220"/>
  <c r="BI216"/>
  <c r="BH216"/>
  <c r="BG216"/>
  <c r="BF216"/>
  <c r="T216"/>
  <c r="R216"/>
  <c r="P216"/>
  <c r="BI212"/>
  <c r="BH212"/>
  <c r="BG212"/>
  <c r="BF212"/>
  <c r="T212"/>
  <c r="R212"/>
  <c r="P212"/>
  <c r="BI209"/>
  <c r="BH209"/>
  <c r="BG209"/>
  <c r="BF209"/>
  <c r="T209"/>
  <c r="R209"/>
  <c r="P209"/>
  <c r="BI204"/>
  <c r="BH204"/>
  <c r="BG204"/>
  <c r="BF204"/>
  <c r="T204"/>
  <c r="R204"/>
  <c r="P204"/>
  <c r="BI201"/>
  <c r="BH201"/>
  <c r="BG201"/>
  <c r="BF201"/>
  <c r="T201"/>
  <c r="R201"/>
  <c r="P201"/>
  <c r="BI196"/>
  <c r="BH196"/>
  <c r="BG196"/>
  <c r="BF196"/>
  <c r="T196"/>
  <c r="R196"/>
  <c r="P196"/>
  <c r="BI188"/>
  <c r="BH188"/>
  <c r="BG188"/>
  <c r="BF188"/>
  <c r="T188"/>
  <c r="T187"/>
  <c r="R188"/>
  <c r="R187"/>
  <c r="P188"/>
  <c r="P187"/>
  <c r="BI184"/>
  <c r="BH184"/>
  <c r="BG184"/>
  <c r="BF184"/>
  <c r="T184"/>
  <c r="R184"/>
  <c r="P184"/>
  <c r="BI173"/>
  <c r="BH173"/>
  <c r="BG173"/>
  <c r="BF173"/>
  <c r="T173"/>
  <c r="R173"/>
  <c r="P173"/>
  <c r="BI164"/>
  <c r="BH164"/>
  <c r="BG164"/>
  <c r="BF164"/>
  <c r="T164"/>
  <c r="R164"/>
  <c r="P164"/>
  <c r="BI157"/>
  <c r="BH157"/>
  <c r="BG157"/>
  <c r="BF157"/>
  <c r="T157"/>
  <c r="R157"/>
  <c r="P157"/>
  <c r="BI150"/>
  <c r="BH150"/>
  <c r="BG150"/>
  <c r="BF150"/>
  <c r="T150"/>
  <c r="R150"/>
  <c r="P150"/>
  <c r="BI144"/>
  <c r="BH144"/>
  <c r="BG144"/>
  <c r="BF144"/>
  <c r="T144"/>
  <c r="R144"/>
  <c r="P144"/>
  <c r="BI138"/>
  <c r="BH138"/>
  <c r="BG138"/>
  <c r="BF138"/>
  <c r="T138"/>
  <c r="R138"/>
  <c r="P138"/>
  <c r="BI132"/>
  <c r="BH132"/>
  <c r="BG132"/>
  <c r="BF132"/>
  <c r="T132"/>
  <c r="R132"/>
  <c r="P132"/>
  <c r="BI125"/>
  <c r="BH125"/>
  <c r="BG125"/>
  <c r="BF125"/>
  <c r="T125"/>
  <c r="R125"/>
  <c r="P125"/>
  <c r="BI118"/>
  <c r="BH118"/>
  <c r="BG118"/>
  <c r="BF118"/>
  <c r="T118"/>
  <c r="R118"/>
  <c r="P118"/>
  <c r="BI111"/>
  <c r="BH111"/>
  <c r="BG111"/>
  <c r="BF111"/>
  <c r="T111"/>
  <c r="R111"/>
  <c r="P111"/>
  <c r="BI104"/>
  <c r="BH104"/>
  <c r="BG104"/>
  <c r="BF104"/>
  <c r="T104"/>
  <c r="R104"/>
  <c r="P104"/>
  <c r="BI94"/>
  <c r="BH94"/>
  <c r="BG94"/>
  <c r="BF94"/>
  <c r="T94"/>
  <c r="R94"/>
  <c r="P94"/>
  <c r="J87"/>
  <c r="F87"/>
  <c r="F85"/>
  <c r="E83"/>
  <c r="J58"/>
  <c r="F58"/>
  <c r="F56"/>
  <c r="E54"/>
  <c r="J26"/>
  <c r="E26"/>
  <c r="J88"/>
  <c r="J25"/>
  <c r="J20"/>
  <c r="E20"/>
  <c r="F59"/>
  <c r="J19"/>
  <c r="J14"/>
  <c r="J56"/>
  <c r="E7"/>
  <c r="E79"/>
  <c i="5" r="J39"/>
  <c r="J38"/>
  <c i="1" r="AY59"/>
  <c i="5" r="J37"/>
  <c i="1" r="AX59"/>
  <c i="5" r="BI1384"/>
  <c r="BH1384"/>
  <c r="BG1384"/>
  <c r="BF1384"/>
  <c r="T1384"/>
  <c r="R1384"/>
  <c r="P1384"/>
  <c r="BI1378"/>
  <c r="BH1378"/>
  <c r="BG1378"/>
  <c r="BF1378"/>
  <c r="T1378"/>
  <c r="R1378"/>
  <c r="P1378"/>
  <c r="BI1368"/>
  <c r="BH1368"/>
  <c r="BG1368"/>
  <c r="BF1368"/>
  <c r="T1368"/>
  <c r="R1368"/>
  <c r="P1368"/>
  <c r="BI1360"/>
  <c r="BH1360"/>
  <c r="BG1360"/>
  <c r="BF1360"/>
  <c r="T1360"/>
  <c r="R1360"/>
  <c r="P1360"/>
  <c r="BI1349"/>
  <c r="BH1349"/>
  <c r="BG1349"/>
  <c r="BF1349"/>
  <c r="T1349"/>
  <c r="R1349"/>
  <c r="P1349"/>
  <c r="BI1342"/>
  <c r="BH1342"/>
  <c r="BG1342"/>
  <c r="BF1342"/>
  <c r="T1342"/>
  <c r="T1335"/>
  <c r="R1342"/>
  <c r="R1335"/>
  <c r="P1342"/>
  <c r="P1335"/>
  <c r="BI1336"/>
  <c r="BH1336"/>
  <c r="BG1336"/>
  <c r="BF1336"/>
  <c r="T1336"/>
  <c r="R1336"/>
  <c r="P1336"/>
  <c r="BI1332"/>
  <c r="BH1332"/>
  <c r="BG1332"/>
  <c r="BF1332"/>
  <c r="T1332"/>
  <c r="R1332"/>
  <c r="P1332"/>
  <c r="BI1329"/>
  <c r="BH1329"/>
  <c r="BG1329"/>
  <c r="BF1329"/>
  <c r="T1329"/>
  <c r="R1329"/>
  <c r="P1329"/>
  <c r="BI1323"/>
  <c r="BH1323"/>
  <c r="BG1323"/>
  <c r="BF1323"/>
  <c r="T1323"/>
  <c r="R1323"/>
  <c r="P1323"/>
  <c r="BI1317"/>
  <c r="BH1317"/>
  <c r="BG1317"/>
  <c r="BF1317"/>
  <c r="T1317"/>
  <c r="R1317"/>
  <c r="P1317"/>
  <c r="BI1311"/>
  <c r="BH1311"/>
  <c r="BG1311"/>
  <c r="BF1311"/>
  <c r="T1311"/>
  <c r="R1311"/>
  <c r="P1311"/>
  <c r="BI1307"/>
  <c r="BH1307"/>
  <c r="BG1307"/>
  <c r="BF1307"/>
  <c r="T1307"/>
  <c r="R1307"/>
  <c r="P1307"/>
  <c r="BI1301"/>
  <c r="BH1301"/>
  <c r="BG1301"/>
  <c r="BF1301"/>
  <c r="T1301"/>
  <c r="R1301"/>
  <c r="P1301"/>
  <c r="BI1298"/>
  <c r="BH1298"/>
  <c r="BG1298"/>
  <c r="BF1298"/>
  <c r="T1298"/>
  <c r="R1298"/>
  <c r="P1298"/>
  <c r="BI1292"/>
  <c r="BH1292"/>
  <c r="BG1292"/>
  <c r="BF1292"/>
  <c r="T1292"/>
  <c r="R1292"/>
  <c r="P1292"/>
  <c r="BI1289"/>
  <c r="BH1289"/>
  <c r="BG1289"/>
  <c r="BF1289"/>
  <c r="T1289"/>
  <c r="R1289"/>
  <c r="P1289"/>
  <c r="BI1283"/>
  <c r="BH1283"/>
  <c r="BG1283"/>
  <c r="BF1283"/>
  <c r="T1283"/>
  <c r="R1283"/>
  <c r="P1283"/>
  <c r="BI1277"/>
  <c r="BH1277"/>
  <c r="BG1277"/>
  <c r="BF1277"/>
  <c r="T1277"/>
  <c r="R1277"/>
  <c r="P1277"/>
  <c r="BI1271"/>
  <c r="BH1271"/>
  <c r="BG1271"/>
  <c r="BF1271"/>
  <c r="T1271"/>
  <c r="R1271"/>
  <c r="P1271"/>
  <c r="BI1267"/>
  <c r="BH1267"/>
  <c r="BG1267"/>
  <c r="BF1267"/>
  <c r="T1267"/>
  <c r="R1267"/>
  <c r="P1267"/>
  <c r="BI1265"/>
  <c r="BH1265"/>
  <c r="BG1265"/>
  <c r="BF1265"/>
  <c r="T1265"/>
  <c r="R1265"/>
  <c r="P1265"/>
  <c r="BI1259"/>
  <c r="BH1259"/>
  <c r="BG1259"/>
  <c r="BF1259"/>
  <c r="T1259"/>
  <c r="R1259"/>
  <c r="P1259"/>
  <c r="BI1255"/>
  <c r="BH1255"/>
  <c r="BG1255"/>
  <c r="BF1255"/>
  <c r="T1255"/>
  <c r="R1255"/>
  <c r="P1255"/>
  <c r="BI1252"/>
  <c r="BH1252"/>
  <c r="BG1252"/>
  <c r="BF1252"/>
  <c r="T1252"/>
  <c r="R1252"/>
  <c r="P1252"/>
  <c r="BI1246"/>
  <c r="BH1246"/>
  <c r="BG1246"/>
  <c r="BF1246"/>
  <c r="T1246"/>
  <c r="R1246"/>
  <c r="P1246"/>
  <c r="BI1243"/>
  <c r="BH1243"/>
  <c r="BG1243"/>
  <c r="BF1243"/>
  <c r="T1243"/>
  <c r="R1243"/>
  <c r="P1243"/>
  <c r="BI1237"/>
  <c r="BH1237"/>
  <c r="BG1237"/>
  <c r="BF1237"/>
  <c r="T1237"/>
  <c r="R1237"/>
  <c r="P1237"/>
  <c r="BI1234"/>
  <c r="BH1234"/>
  <c r="BG1234"/>
  <c r="BF1234"/>
  <c r="T1234"/>
  <c r="R1234"/>
  <c r="P1234"/>
  <c r="BI1231"/>
  <c r="BH1231"/>
  <c r="BG1231"/>
  <c r="BF1231"/>
  <c r="T1231"/>
  <c r="R1231"/>
  <c r="P1231"/>
  <c r="BI1225"/>
  <c r="BH1225"/>
  <c r="BG1225"/>
  <c r="BF1225"/>
  <c r="T1225"/>
  <c r="R1225"/>
  <c r="P1225"/>
  <c r="BI1222"/>
  <c r="BH1222"/>
  <c r="BG1222"/>
  <c r="BF1222"/>
  <c r="T1222"/>
  <c r="R1222"/>
  <c r="P1222"/>
  <c r="BI1216"/>
  <c r="BH1216"/>
  <c r="BG1216"/>
  <c r="BF1216"/>
  <c r="T1216"/>
  <c r="R1216"/>
  <c r="P1216"/>
  <c r="BI1213"/>
  <c r="BH1213"/>
  <c r="BG1213"/>
  <c r="BF1213"/>
  <c r="T1213"/>
  <c r="R1213"/>
  <c r="P1213"/>
  <c r="BI1207"/>
  <c r="BH1207"/>
  <c r="BG1207"/>
  <c r="BF1207"/>
  <c r="T1207"/>
  <c r="R1207"/>
  <c r="P1207"/>
  <c r="BI1205"/>
  <c r="BH1205"/>
  <c r="BG1205"/>
  <c r="BF1205"/>
  <c r="T1205"/>
  <c r="R1205"/>
  <c r="P1205"/>
  <c r="BI1199"/>
  <c r="BH1199"/>
  <c r="BG1199"/>
  <c r="BF1199"/>
  <c r="T1199"/>
  <c r="R1199"/>
  <c r="P1199"/>
  <c r="BI1196"/>
  <c r="BH1196"/>
  <c r="BG1196"/>
  <c r="BF1196"/>
  <c r="T1196"/>
  <c r="R1196"/>
  <c r="P1196"/>
  <c r="BI1189"/>
  <c r="BH1189"/>
  <c r="BG1189"/>
  <c r="BF1189"/>
  <c r="T1189"/>
  <c r="R1189"/>
  <c r="P1189"/>
  <c r="BI1187"/>
  <c r="BH1187"/>
  <c r="BG1187"/>
  <c r="BF1187"/>
  <c r="T1187"/>
  <c r="R1187"/>
  <c r="P1187"/>
  <c r="BI1178"/>
  <c r="BH1178"/>
  <c r="BG1178"/>
  <c r="BF1178"/>
  <c r="T1178"/>
  <c r="R1178"/>
  <c r="P1178"/>
  <c r="BI1174"/>
  <c r="BH1174"/>
  <c r="BG1174"/>
  <c r="BF1174"/>
  <c r="T1174"/>
  <c r="R1174"/>
  <c r="P1174"/>
  <c r="BI1171"/>
  <c r="BH1171"/>
  <c r="BG1171"/>
  <c r="BF1171"/>
  <c r="T1171"/>
  <c r="R1171"/>
  <c r="P1171"/>
  <c r="BI1164"/>
  <c r="BH1164"/>
  <c r="BG1164"/>
  <c r="BF1164"/>
  <c r="T1164"/>
  <c r="R1164"/>
  <c r="P1164"/>
  <c r="BI1161"/>
  <c r="BH1161"/>
  <c r="BG1161"/>
  <c r="BF1161"/>
  <c r="T1161"/>
  <c r="R1161"/>
  <c r="P1161"/>
  <c r="BI1154"/>
  <c r="BH1154"/>
  <c r="BG1154"/>
  <c r="BF1154"/>
  <c r="T1154"/>
  <c r="R1154"/>
  <c r="P1154"/>
  <c r="BI1152"/>
  <c r="BH1152"/>
  <c r="BG1152"/>
  <c r="BF1152"/>
  <c r="T1152"/>
  <c r="R1152"/>
  <c r="P1152"/>
  <c r="BI1145"/>
  <c r="BH1145"/>
  <c r="BG1145"/>
  <c r="BF1145"/>
  <c r="T1145"/>
  <c r="R1145"/>
  <c r="P1145"/>
  <c r="BI1142"/>
  <c r="BH1142"/>
  <c r="BG1142"/>
  <c r="BF1142"/>
  <c r="T1142"/>
  <c r="R1142"/>
  <c r="P1142"/>
  <c r="BI1135"/>
  <c r="BH1135"/>
  <c r="BG1135"/>
  <c r="BF1135"/>
  <c r="T1135"/>
  <c r="R1135"/>
  <c r="P1135"/>
  <c r="BI1132"/>
  <c r="BH1132"/>
  <c r="BG1132"/>
  <c r="BF1132"/>
  <c r="T1132"/>
  <c r="R1132"/>
  <c r="P1132"/>
  <c r="BI1125"/>
  <c r="BH1125"/>
  <c r="BG1125"/>
  <c r="BF1125"/>
  <c r="T1125"/>
  <c r="R1125"/>
  <c r="P1125"/>
  <c r="BI1121"/>
  <c r="BH1121"/>
  <c r="BG1121"/>
  <c r="BF1121"/>
  <c r="T1121"/>
  <c r="R1121"/>
  <c r="P1121"/>
  <c r="BI1115"/>
  <c r="BH1115"/>
  <c r="BG1115"/>
  <c r="BF1115"/>
  <c r="T1115"/>
  <c r="R1115"/>
  <c r="P1115"/>
  <c r="BI1109"/>
  <c r="BH1109"/>
  <c r="BG1109"/>
  <c r="BF1109"/>
  <c r="T1109"/>
  <c r="R1109"/>
  <c r="P1109"/>
  <c r="BI1105"/>
  <c r="BH1105"/>
  <c r="BG1105"/>
  <c r="BF1105"/>
  <c r="T1105"/>
  <c r="R1105"/>
  <c r="P1105"/>
  <c r="BI1099"/>
  <c r="BH1099"/>
  <c r="BG1099"/>
  <c r="BF1099"/>
  <c r="T1099"/>
  <c r="R1099"/>
  <c r="P1099"/>
  <c r="BI1097"/>
  <c r="BH1097"/>
  <c r="BG1097"/>
  <c r="BF1097"/>
  <c r="T1097"/>
  <c r="R1097"/>
  <c r="P1097"/>
  <c r="BI1091"/>
  <c r="BH1091"/>
  <c r="BG1091"/>
  <c r="BF1091"/>
  <c r="T1091"/>
  <c r="R1091"/>
  <c r="P1091"/>
  <c r="BI1084"/>
  <c r="BH1084"/>
  <c r="BG1084"/>
  <c r="BF1084"/>
  <c r="T1084"/>
  <c r="R1084"/>
  <c r="P1084"/>
  <c r="BI1081"/>
  <c r="BH1081"/>
  <c r="BG1081"/>
  <c r="BF1081"/>
  <c r="T1081"/>
  <c r="R1081"/>
  <c r="P1081"/>
  <c r="BI1074"/>
  <c r="BH1074"/>
  <c r="BG1074"/>
  <c r="BF1074"/>
  <c r="T1074"/>
  <c r="R1074"/>
  <c r="P1074"/>
  <c r="BI1071"/>
  <c r="BH1071"/>
  <c r="BG1071"/>
  <c r="BF1071"/>
  <c r="T1071"/>
  <c r="R1071"/>
  <c r="P1071"/>
  <c r="BI1064"/>
  <c r="BH1064"/>
  <c r="BG1064"/>
  <c r="BF1064"/>
  <c r="T1064"/>
  <c r="R1064"/>
  <c r="P1064"/>
  <c r="BI1061"/>
  <c r="BH1061"/>
  <c r="BG1061"/>
  <c r="BF1061"/>
  <c r="T1061"/>
  <c r="R1061"/>
  <c r="P1061"/>
  <c r="BI1054"/>
  <c r="BH1054"/>
  <c r="BG1054"/>
  <c r="BF1054"/>
  <c r="T1054"/>
  <c r="R1054"/>
  <c r="P1054"/>
  <c r="BI1050"/>
  <c r="BH1050"/>
  <c r="BG1050"/>
  <c r="BF1050"/>
  <c r="T1050"/>
  <c r="R1050"/>
  <c r="P1050"/>
  <c r="BI1044"/>
  <c r="BH1044"/>
  <c r="BG1044"/>
  <c r="BF1044"/>
  <c r="T1044"/>
  <c r="R1044"/>
  <c r="P1044"/>
  <c r="BI1038"/>
  <c r="BH1038"/>
  <c r="BG1038"/>
  <c r="BF1038"/>
  <c r="T1038"/>
  <c r="R1038"/>
  <c r="P1038"/>
  <c r="BI1032"/>
  <c r="BH1032"/>
  <c r="BG1032"/>
  <c r="BF1032"/>
  <c r="T1032"/>
  <c r="R1032"/>
  <c r="P1032"/>
  <c r="BI1026"/>
  <c r="BH1026"/>
  <c r="BG1026"/>
  <c r="BF1026"/>
  <c r="T1026"/>
  <c r="R1026"/>
  <c r="P1026"/>
  <c r="BI1022"/>
  <c r="BH1022"/>
  <c r="BG1022"/>
  <c r="BF1022"/>
  <c r="T1022"/>
  <c r="R1022"/>
  <c r="P1022"/>
  <c r="BI1016"/>
  <c r="BH1016"/>
  <c r="BG1016"/>
  <c r="BF1016"/>
  <c r="T1016"/>
  <c r="R1016"/>
  <c r="P1016"/>
  <c r="BI1010"/>
  <c r="BH1010"/>
  <c r="BG1010"/>
  <c r="BF1010"/>
  <c r="T1010"/>
  <c r="R1010"/>
  <c r="P1010"/>
  <c r="BI1004"/>
  <c r="BH1004"/>
  <c r="BG1004"/>
  <c r="BF1004"/>
  <c r="T1004"/>
  <c r="R1004"/>
  <c r="P1004"/>
  <c r="BI998"/>
  <c r="BH998"/>
  <c r="BG998"/>
  <c r="BF998"/>
  <c r="T998"/>
  <c r="R998"/>
  <c r="P998"/>
  <c r="BI992"/>
  <c r="BH992"/>
  <c r="BG992"/>
  <c r="BF992"/>
  <c r="T992"/>
  <c r="R992"/>
  <c r="P992"/>
  <c r="BI986"/>
  <c r="BH986"/>
  <c r="BG986"/>
  <c r="BF986"/>
  <c r="T986"/>
  <c r="R986"/>
  <c r="P986"/>
  <c r="BI980"/>
  <c r="BH980"/>
  <c r="BG980"/>
  <c r="BF980"/>
  <c r="T980"/>
  <c r="R980"/>
  <c r="P980"/>
  <c r="BI974"/>
  <c r="BH974"/>
  <c r="BG974"/>
  <c r="BF974"/>
  <c r="T974"/>
  <c r="R974"/>
  <c r="P974"/>
  <c r="BI968"/>
  <c r="BH968"/>
  <c r="BG968"/>
  <c r="BF968"/>
  <c r="T968"/>
  <c r="R968"/>
  <c r="P968"/>
  <c r="BI962"/>
  <c r="BH962"/>
  <c r="BG962"/>
  <c r="BF962"/>
  <c r="T962"/>
  <c r="R962"/>
  <c r="P962"/>
  <c r="BI956"/>
  <c r="BH956"/>
  <c r="BG956"/>
  <c r="BF956"/>
  <c r="T956"/>
  <c r="R956"/>
  <c r="P956"/>
  <c r="BI950"/>
  <c r="BH950"/>
  <c r="BG950"/>
  <c r="BF950"/>
  <c r="T950"/>
  <c r="R950"/>
  <c r="P950"/>
  <c r="BI946"/>
  <c r="BH946"/>
  <c r="BG946"/>
  <c r="BF946"/>
  <c r="T946"/>
  <c r="R946"/>
  <c r="P946"/>
  <c r="BI940"/>
  <c r="BH940"/>
  <c r="BG940"/>
  <c r="BF940"/>
  <c r="T940"/>
  <c r="R940"/>
  <c r="P940"/>
  <c r="BI934"/>
  <c r="BH934"/>
  <c r="BG934"/>
  <c r="BF934"/>
  <c r="T934"/>
  <c r="R934"/>
  <c r="P934"/>
  <c r="BI928"/>
  <c r="BH928"/>
  <c r="BG928"/>
  <c r="BF928"/>
  <c r="T928"/>
  <c r="R928"/>
  <c r="P928"/>
  <c r="BI922"/>
  <c r="BH922"/>
  <c r="BG922"/>
  <c r="BF922"/>
  <c r="T922"/>
  <c r="R922"/>
  <c r="P922"/>
  <c r="BI916"/>
  <c r="BH916"/>
  <c r="BG916"/>
  <c r="BF916"/>
  <c r="T916"/>
  <c r="R916"/>
  <c r="P916"/>
  <c r="BI910"/>
  <c r="BH910"/>
  <c r="BG910"/>
  <c r="BF910"/>
  <c r="T910"/>
  <c r="R910"/>
  <c r="P910"/>
  <c r="BI904"/>
  <c r="BH904"/>
  <c r="BG904"/>
  <c r="BF904"/>
  <c r="T904"/>
  <c r="R904"/>
  <c r="P904"/>
  <c r="BI900"/>
  <c r="BH900"/>
  <c r="BG900"/>
  <c r="BF900"/>
  <c r="T900"/>
  <c r="R900"/>
  <c r="P900"/>
  <c r="BI897"/>
  <c r="BH897"/>
  <c r="BG897"/>
  <c r="BF897"/>
  <c r="T897"/>
  <c r="R897"/>
  <c r="P897"/>
  <c r="BI890"/>
  <c r="BH890"/>
  <c r="BG890"/>
  <c r="BF890"/>
  <c r="T890"/>
  <c r="R890"/>
  <c r="P890"/>
  <c r="BI887"/>
  <c r="BH887"/>
  <c r="BG887"/>
  <c r="BF887"/>
  <c r="T887"/>
  <c r="R887"/>
  <c r="P887"/>
  <c r="BI880"/>
  <c r="BH880"/>
  <c r="BG880"/>
  <c r="BF880"/>
  <c r="T880"/>
  <c r="R880"/>
  <c r="P880"/>
  <c r="BI877"/>
  <c r="BH877"/>
  <c r="BG877"/>
  <c r="BF877"/>
  <c r="T877"/>
  <c r="R877"/>
  <c r="P877"/>
  <c r="BI870"/>
  <c r="BH870"/>
  <c r="BG870"/>
  <c r="BF870"/>
  <c r="T870"/>
  <c r="R870"/>
  <c r="P870"/>
  <c r="BI867"/>
  <c r="BH867"/>
  <c r="BG867"/>
  <c r="BF867"/>
  <c r="T867"/>
  <c r="R867"/>
  <c r="P867"/>
  <c r="BI860"/>
  <c r="BH860"/>
  <c r="BG860"/>
  <c r="BF860"/>
  <c r="T860"/>
  <c r="R860"/>
  <c r="P860"/>
  <c r="BI857"/>
  <c r="BH857"/>
  <c r="BG857"/>
  <c r="BF857"/>
  <c r="T857"/>
  <c r="R857"/>
  <c r="P857"/>
  <c r="BI850"/>
  <c r="BH850"/>
  <c r="BG850"/>
  <c r="BF850"/>
  <c r="T850"/>
  <c r="R850"/>
  <c r="P850"/>
  <c r="BI846"/>
  <c r="BH846"/>
  <c r="BG846"/>
  <c r="BF846"/>
  <c r="T846"/>
  <c r="R846"/>
  <c r="P846"/>
  <c r="BI843"/>
  <c r="BH843"/>
  <c r="BG843"/>
  <c r="BF843"/>
  <c r="T843"/>
  <c r="R843"/>
  <c r="P843"/>
  <c r="BI830"/>
  <c r="BH830"/>
  <c r="BG830"/>
  <c r="BF830"/>
  <c r="T830"/>
  <c r="R830"/>
  <c r="P830"/>
  <c r="BI827"/>
  <c r="BH827"/>
  <c r="BG827"/>
  <c r="BF827"/>
  <c r="T827"/>
  <c r="R827"/>
  <c r="P827"/>
  <c r="BI815"/>
  <c r="BH815"/>
  <c r="BG815"/>
  <c r="BF815"/>
  <c r="T815"/>
  <c r="R815"/>
  <c r="P815"/>
  <c r="BI812"/>
  <c r="BH812"/>
  <c r="BG812"/>
  <c r="BF812"/>
  <c r="T812"/>
  <c r="R812"/>
  <c r="P812"/>
  <c r="BI800"/>
  <c r="BH800"/>
  <c r="BG800"/>
  <c r="BF800"/>
  <c r="T800"/>
  <c r="R800"/>
  <c r="P800"/>
  <c r="BI797"/>
  <c r="BH797"/>
  <c r="BG797"/>
  <c r="BF797"/>
  <c r="T797"/>
  <c r="R797"/>
  <c r="P797"/>
  <c r="BI791"/>
  <c r="BH791"/>
  <c r="BG791"/>
  <c r="BF791"/>
  <c r="T791"/>
  <c r="R791"/>
  <c r="P791"/>
  <c r="BI788"/>
  <c r="BH788"/>
  <c r="BG788"/>
  <c r="BF788"/>
  <c r="T788"/>
  <c r="R788"/>
  <c r="P788"/>
  <c r="BI776"/>
  <c r="BH776"/>
  <c r="BG776"/>
  <c r="BF776"/>
  <c r="T776"/>
  <c r="R776"/>
  <c r="P776"/>
  <c r="BI771"/>
  <c r="BH771"/>
  <c r="BG771"/>
  <c r="BF771"/>
  <c r="T771"/>
  <c r="T770"/>
  <c r="R771"/>
  <c r="R770"/>
  <c r="P771"/>
  <c r="P770"/>
  <c r="BI765"/>
  <c r="BH765"/>
  <c r="BG765"/>
  <c r="BF765"/>
  <c r="T765"/>
  <c r="R765"/>
  <c r="P765"/>
  <c r="BI759"/>
  <c r="BH759"/>
  <c r="BG759"/>
  <c r="BF759"/>
  <c r="T759"/>
  <c r="R759"/>
  <c r="P759"/>
  <c r="BI753"/>
  <c r="BH753"/>
  <c r="BG753"/>
  <c r="BF753"/>
  <c r="T753"/>
  <c r="R753"/>
  <c r="P753"/>
  <c r="BI747"/>
  <c r="BH747"/>
  <c r="BG747"/>
  <c r="BF747"/>
  <c r="T747"/>
  <c r="R747"/>
  <c r="P747"/>
  <c r="BI741"/>
  <c r="BH741"/>
  <c r="BG741"/>
  <c r="BF741"/>
  <c r="T741"/>
  <c r="R741"/>
  <c r="P741"/>
  <c r="BI732"/>
  <c r="BH732"/>
  <c r="BG732"/>
  <c r="BF732"/>
  <c r="T732"/>
  <c r="R732"/>
  <c r="P732"/>
  <c r="BI729"/>
  <c r="BH729"/>
  <c r="BG729"/>
  <c r="BF729"/>
  <c r="T729"/>
  <c r="R729"/>
  <c r="P729"/>
  <c r="BI726"/>
  <c r="BH726"/>
  <c r="BG726"/>
  <c r="BF726"/>
  <c r="T726"/>
  <c r="R726"/>
  <c r="P726"/>
  <c r="BI723"/>
  <c r="BH723"/>
  <c r="BG723"/>
  <c r="BF723"/>
  <c r="T723"/>
  <c r="R723"/>
  <c r="P723"/>
  <c r="BI720"/>
  <c r="BH720"/>
  <c r="BG720"/>
  <c r="BF720"/>
  <c r="T720"/>
  <c r="R720"/>
  <c r="P720"/>
  <c r="BI714"/>
  <c r="BH714"/>
  <c r="BG714"/>
  <c r="BF714"/>
  <c r="T714"/>
  <c r="R714"/>
  <c r="P714"/>
  <c r="BI708"/>
  <c r="BH708"/>
  <c r="BG708"/>
  <c r="BF708"/>
  <c r="T708"/>
  <c r="R708"/>
  <c r="P708"/>
  <c r="BI702"/>
  <c r="BH702"/>
  <c r="BG702"/>
  <c r="BF702"/>
  <c r="T702"/>
  <c r="R702"/>
  <c r="P702"/>
  <c r="BI696"/>
  <c r="BH696"/>
  <c r="BG696"/>
  <c r="BF696"/>
  <c r="T696"/>
  <c r="R696"/>
  <c r="P696"/>
  <c r="BI690"/>
  <c r="BH690"/>
  <c r="BG690"/>
  <c r="BF690"/>
  <c r="T690"/>
  <c r="R690"/>
  <c r="P690"/>
  <c r="BI682"/>
  <c r="BH682"/>
  <c r="BG682"/>
  <c r="BF682"/>
  <c r="T682"/>
  <c r="R682"/>
  <c r="P682"/>
  <c r="BI674"/>
  <c r="BH674"/>
  <c r="BG674"/>
  <c r="BF674"/>
  <c r="T674"/>
  <c r="R674"/>
  <c r="P674"/>
  <c r="BI666"/>
  <c r="BH666"/>
  <c r="BG666"/>
  <c r="BF666"/>
  <c r="T666"/>
  <c r="R666"/>
  <c r="P666"/>
  <c r="BI663"/>
  <c r="BH663"/>
  <c r="BG663"/>
  <c r="BF663"/>
  <c r="T663"/>
  <c r="R663"/>
  <c r="P663"/>
  <c r="BI657"/>
  <c r="BH657"/>
  <c r="BG657"/>
  <c r="BF657"/>
  <c r="T657"/>
  <c r="R657"/>
  <c r="P657"/>
  <c r="BI655"/>
  <c r="BH655"/>
  <c r="BG655"/>
  <c r="BF655"/>
  <c r="T655"/>
  <c r="R655"/>
  <c r="P655"/>
  <c r="BI653"/>
  <c r="BH653"/>
  <c r="BG653"/>
  <c r="BF653"/>
  <c r="T653"/>
  <c r="R653"/>
  <c r="P653"/>
  <c r="BI651"/>
  <c r="BH651"/>
  <c r="BG651"/>
  <c r="BF651"/>
  <c r="T651"/>
  <c r="R651"/>
  <c r="P651"/>
  <c r="BI645"/>
  <c r="BH645"/>
  <c r="BG645"/>
  <c r="BF645"/>
  <c r="T645"/>
  <c r="R645"/>
  <c r="P645"/>
  <c r="BI639"/>
  <c r="BH639"/>
  <c r="BG639"/>
  <c r="BF639"/>
  <c r="T639"/>
  <c r="R639"/>
  <c r="P639"/>
  <c r="BI633"/>
  <c r="BH633"/>
  <c r="BG633"/>
  <c r="BF633"/>
  <c r="T633"/>
  <c r="R633"/>
  <c r="P633"/>
  <c r="BI627"/>
  <c r="BH627"/>
  <c r="BG627"/>
  <c r="BF627"/>
  <c r="T627"/>
  <c r="R627"/>
  <c r="P627"/>
  <c r="BI621"/>
  <c r="BH621"/>
  <c r="BG621"/>
  <c r="BF621"/>
  <c r="T621"/>
  <c r="R621"/>
  <c r="P621"/>
  <c r="BI610"/>
  <c r="BH610"/>
  <c r="BG610"/>
  <c r="BF610"/>
  <c r="T610"/>
  <c r="R610"/>
  <c r="P610"/>
  <c r="BI604"/>
  <c r="BH604"/>
  <c r="BG604"/>
  <c r="BF604"/>
  <c r="T604"/>
  <c r="R604"/>
  <c r="P604"/>
  <c r="BI601"/>
  <c r="BH601"/>
  <c r="BG601"/>
  <c r="BF601"/>
  <c r="T601"/>
  <c r="R601"/>
  <c r="P601"/>
  <c r="BI592"/>
  <c r="BH592"/>
  <c r="BG592"/>
  <c r="BF592"/>
  <c r="T592"/>
  <c r="R592"/>
  <c r="P592"/>
  <c r="BI586"/>
  <c r="BH586"/>
  <c r="BG586"/>
  <c r="BF586"/>
  <c r="T586"/>
  <c r="R586"/>
  <c r="P586"/>
  <c r="BI578"/>
  <c r="BH578"/>
  <c r="BG578"/>
  <c r="BF578"/>
  <c r="T578"/>
  <c r="R578"/>
  <c r="P578"/>
  <c r="BI570"/>
  <c r="BH570"/>
  <c r="BG570"/>
  <c r="BF570"/>
  <c r="T570"/>
  <c r="R570"/>
  <c r="P570"/>
  <c r="BI562"/>
  <c r="BH562"/>
  <c r="BG562"/>
  <c r="BF562"/>
  <c r="T562"/>
  <c r="R562"/>
  <c r="P562"/>
  <c r="BI555"/>
  <c r="BH555"/>
  <c r="BG555"/>
  <c r="BF555"/>
  <c r="T555"/>
  <c r="R555"/>
  <c r="P555"/>
  <c r="BI549"/>
  <c r="BH549"/>
  <c r="BG549"/>
  <c r="BF549"/>
  <c r="T549"/>
  <c r="R549"/>
  <c r="P549"/>
  <c r="BI543"/>
  <c r="BH543"/>
  <c r="BG543"/>
  <c r="BF543"/>
  <c r="T543"/>
  <c r="R543"/>
  <c r="P543"/>
  <c r="BI534"/>
  <c r="BH534"/>
  <c r="BG534"/>
  <c r="BF534"/>
  <c r="T534"/>
  <c r="R534"/>
  <c r="P534"/>
  <c r="BI502"/>
  <c r="BH502"/>
  <c r="BG502"/>
  <c r="BF502"/>
  <c r="T502"/>
  <c r="R502"/>
  <c r="P502"/>
  <c r="BI470"/>
  <c r="BH470"/>
  <c r="BG470"/>
  <c r="BF470"/>
  <c r="T470"/>
  <c r="R470"/>
  <c r="P470"/>
  <c r="BI451"/>
  <c r="BH451"/>
  <c r="BG451"/>
  <c r="BF451"/>
  <c r="T451"/>
  <c r="R451"/>
  <c r="P451"/>
  <c r="BI441"/>
  <c r="BH441"/>
  <c r="BG441"/>
  <c r="BF441"/>
  <c r="T441"/>
  <c r="R441"/>
  <c r="P441"/>
  <c r="BI434"/>
  <c r="BH434"/>
  <c r="BG434"/>
  <c r="BF434"/>
  <c r="T434"/>
  <c r="R434"/>
  <c r="P434"/>
  <c r="BI421"/>
  <c r="BH421"/>
  <c r="BG421"/>
  <c r="BF421"/>
  <c r="T421"/>
  <c r="R421"/>
  <c r="P421"/>
  <c r="BI415"/>
  <c r="BH415"/>
  <c r="BG415"/>
  <c r="BF415"/>
  <c r="T415"/>
  <c r="R415"/>
  <c r="P415"/>
  <c r="BI409"/>
  <c r="BH409"/>
  <c r="BG409"/>
  <c r="BF409"/>
  <c r="T409"/>
  <c r="R409"/>
  <c r="P409"/>
  <c r="BI403"/>
  <c r="BH403"/>
  <c r="BG403"/>
  <c r="BF403"/>
  <c r="T403"/>
  <c r="R403"/>
  <c r="P403"/>
  <c r="BI395"/>
  <c r="BH395"/>
  <c r="BG395"/>
  <c r="BF395"/>
  <c r="T395"/>
  <c r="R395"/>
  <c r="P395"/>
  <c r="BI389"/>
  <c r="BH389"/>
  <c r="BG389"/>
  <c r="BF389"/>
  <c r="T389"/>
  <c r="R389"/>
  <c r="P389"/>
  <c r="BI383"/>
  <c r="BH383"/>
  <c r="BG383"/>
  <c r="BF383"/>
  <c r="T383"/>
  <c r="R383"/>
  <c r="P383"/>
  <c r="BI377"/>
  <c r="BH377"/>
  <c r="BG377"/>
  <c r="BF377"/>
  <c r="T377"/>
  <c r="R377"/>
  <c r="P377"/>
  <c r="BI360"/>
  <c r="BH360"/>
  <c r="BG360"/>
  <c r="BF360"/>
  <c r="T360"/>
  <c r="R360"/>
  <c r="P360"/>
  <c r="BI356"/>
  <c r="BH356"/>
  <c r="BG356"/>
  <c r="BF356"/>
  <c r="T356"/>
  <c r="R356"/>
  <c r="P356"/>
  <c r="BI349"/>
  <c r="BH349"/>
  <c r="BG349"/>
  <c r="BF349"/>
  <c r="T349"/>
  <c r="R349"/>
  <c r="P349"/>
  <c r="BI342"/>
  <c r="BH342"/>
  <c r="BG342"/>
  <c r="BF342"/>
  <c r="T342"/>
  <c r="R342"/>
  <c r="P342"/>
  <c r="BI335"/>
  <c r="BH335"/>
  <c r="BG335"/>
  <c r="BF335"/>
  <c r="T335"/>
  <c r="R335"/>
  <c r="P335"/>
  <c r="BI329"/>
  <c r="BH329"/>
  <c r="BG329"/>
  <c r="BF329"/>
  <c r="T329"/>
  <c r="R329"/>
  <c r="P329"/>
  <c r="BI323"/>
  <c r="BH323"/>
  <c r="BG323"/>
  <c r="BF323"/>
  <c r="T323"/>
  <c r="R323"/>
  <c r="P323"/>
  <c r="BI320"/>
  <c r="BH320"/>
  <c r="BG320"/>
  <c r="BF320"/>
  <c r="T320"/>
  <c r="R320"/>
  <c r="P320"/>
  <c r="BI313"/>
  <c r="BH313"/>
  <c r="BG313"/>
  <c r="BF313"/>
  <c r="T313"/>
  <c r="R313"/>
  <c r="P313"/>
  <c r="BI310"/>
  <c r="BH310"/>
  <c r="BG310"/>
  <c r="BF310"/>
  <c r="T310"/>
  <c r="R310"/>
  <c r="P310"/>
  <c r="BI304"/>
  <c r="BH304"/>
  <c r="BG304"/>
  <c r="BF304"/>
  <c r="T304"/>
  <c r="R304"/>
  <c r="P304"/>
  <c r="BI298"/>
  <c r="BH298"/>
  <c r="BG298"/>
  <c r="BF298"/>
  <c r="T298"/>
  <c r="R298"/>
  <c r="P298"/>
  <c r="BI283"/>
  <c r="BH283"/>
  <c r="BG283"/>
  <c r="BF283"/>
  <c r="T283"/>
  <c r="R283"/>
  <c r="P283"/>
  <c r="BI277"/>
  <c r="BH277"/>
  <c r="BG277"/>
  <c r="BF277"/>
  <c r="T277"/>
  <c r="R277"/>
  <c r="P277"/>
  <c r="BI271"/>
  <c r="BH271"/>
  <c r="BG271"/>
  <c r="BF271"/>
  <c r="T271"/>
  <c r="R271"/>
  <c r="P271"/>
  <c r="BI265"/>
  <c r="BH265"/>
  <c r="BG265"/>
  <c r="BF265"/>
  <c r="T265"/>
  <c r="R265"/>
  <c r="P265"/>
  <c r="BI258"/>
  <c r="BH258"/>
  <c r="BG258"/>
  <c r="BF258"/>
  <c r="T258"/>
  <c r="R258"/>
  <c r="P258"/>
  <c r="BI252"/>
  <c r="BH252"/>
  <c r="BG252"/>
  <c r="BF252"/>
  <c r="T252"/>
  <c r="R252"/>
  <c r="P252"/>
  <c r="BI249"/>
  <c r="BH249"/>
  <c r="BG249"/>
  <c r="BF249"/>
  <c r="T249"/>
  <c r="R249"/>
  <c r="P249"/>
  <c r="BI243"/>
  <c r="BH243"/>
  <c r="BG243"/>
  <c r="BF243"/>
  <c r="T243"/>
  <c r="R243"/>
  <c r="P243"/>
  <c r="BI237"/>
  <c r="BH237"/>
  <c r="BG237"/>
  <c r="BF237"/>
  <c r="T237"/>
  <c r="R237"/>
  <c r="P237"/>
  <c r="BI234"/>
  <c r="BH234"/>
  <c r="BG234"/>
  <c r="BF234"/>
  <c r="T234"/>
  <c r="R234"/>
  <c r="P234"/>
  <c r="BI228"/>
  <c r="BH228"/>
  <c r="BG228"/>
  <c r="BF228"/>
  <c r="T228"/>
  <c r="R228"/>
  <c r="P228"/>
  <c r="BI222"/>
  <c r="BH222"/>
  <c r="BG222"/>
  <c r="BF222"/>
  <c r="T222"/>
  <c r="R222"/>
  <c r="P222"/>
  <c r="BI216"/>
  <c r="BH216"/>
  <c r="BG216"/>
  <c r="BF216"/>
  <c r="T216"/>
  <c r="R216"/>
  <c r="P216"/>
  <c r="BI211"/>
  <c r="BH211"/>
  <c r="BG211"/>
  <c r="BF211"/>
  <c r="T211"/>
  <c r="R211"/>
  <c r="P211"/>
  <c r="BI205"/>
  <c r="BH205"/>
  <c r="BG205"/>
  <c r="BF205"/>
  <c r="T205"/>
  <c r="R205"/>
  <c r="P205"/>
  <c r="BI197"/>
  <c r="BH197"/>
  <c r="BG197"/>
  <c r="BF197"/>
  <c r="T197"/>
  <c r="R197"/>
  <c r="P197"/>
  <c r="BI189"/>
  <c r="BH189"/>
  <c r="BG189"/>
  <c r="BF189"/>
  <c r="T189"/>
  <c r="R189"/>
  <c r="P189"/>
  <c r="BI181"/>
  <c r="BH181"/>
  <c r="BG181"/>
  <c r="BF181"/>
  <c r="T181"/>
  <c r="R181"/>
  <c r="P181"/>
  <c r="BI173"/>
  <c r="BH173"/>
  <c r="BG173"/>
  <c r="BF173"/>
  <c r="T173"/>
  <c r="R173"/>
  <c r="P173"/>
  <c r="BI165"/>
  <c r="BH165"/>
  <c r="BG165"/>
  <c r="BF165"/>
  <c r="T165"/>
  <c r="R165"/>
  <c r="P165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BI123"/>
  <c r="BH123"/>
  <c r="BG123"/>
  <c r="BF123"/>
  <c r="T123"/>
  <c r="R123"/>
  <c r="P123"/>
  <c r="BI117"/>
  <c r="BH117"/>
  <c r="BG117"/>
  <c r="BF117"/>
  <c r="T117"/>
  <c r="R117"/>
  <c r="P117"/>
  <c r="BI111"/>
  <c r="BH111"/>
  <c r="BG111"/>
  <c r="BF111"/>
  <c r="T111"/>
  <c r="R111"/>
  <c r="P111"/>
  <c r="J104"/>
  <c r="F104"/>
  <c r="F102"/>
  <c r="E100"/>
  <c r="J58"/>
  <c r="F58"/>
  <c r="F56"/>
  <c r="E54"/>
  <c r="J26"/>
  <c r="E26"/>
  <c r="J105"/>
  <c r="J25"/>
  <c r="J20"/>
  <c r="E20"/>
  <c r="F105"/>
  <c r="J19"/>
  <c r="J14"/>
  <c r="J102"/>
  <c r="E7"/>
  <c r="E96"/>
  <c i="4" r="J39"/>
  <c r="J38"/>
  <c i="1" r="AY58"/>
  <c i="4" r="J37"/>
  <c i="1" r="AX58"/>
  <c i="4"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J84"/>
  <c r="F84"/>
  <c r="F82"/>
  <c r="E80"/>
  <c r="J58"/>
  <c r="F58"/>
  <c r="F56"/>
  <c r="E54"/>
  <c r="J26"/>
  <c r="E26"/>
  <c r="J85"/>
  <c r="J25"/>
  <c r="J20"/>
  <c r="E20"/>
  <c r="F85"/>
  <c r="J19"/>
  <c r="J14"/>
  <c r="J82"/>
  <c r="E7"/>
  <c r="E76"/>
  <c i="3" r="J39"/>
  <c r="J38"/>
  <c i="1" r="AY57"/>
  <c i="3" r="J37"/>
  <c i="1" r="AX57"/>
  <c i="3"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J85"/>
  <c r="F85"/>
  <c r="F83"/>
  <c r="E81"/>
  <c r="J58"/>
  <c r="F58"/>
  <c r="F56"/>
  <c r="E54"/>
  <c r="J26"/>
  <c r="E26"/>
  <c r="J86"/>
  <c r="J25"/>
  <c r="J20"/>
  <c r="E20"/>
  <c r="F86"/>
  <c r="J19"/>
  <c r="J14"/>
  <c r="J83"/>
  <c r="E7"/>
  <c r="E77"/>
  <c i="2" r="J39"/>
  <c r="J38"/>
  <c i="1" r="AY56"/>
  <c i="2" r="J37"/>
  <c i="1" r="AX56"/>
  <c i="2"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J89"/>
  <c r="F89"/>
  <c r="F87"/>
  <c r="E85"/>
  <c r="J58"/>
  <c r="F58"/>
  <c r="F56"/>
  <c r="E54"/>
  <c r="J26"/>
  <c r="E26"/>
  <c r="J59"/>
  <c r="J25"/>
  <c r="J20"/>
  <c r="E20"/>
  <c r="F90"/>
  <c r="J19"/>
  <c r="J14"/>
  <c r="J87"/>
  <c r="E7"/>
  <c r="E81"/>
  <c i="1" r="L50"/>
  <c r="AM50"/>
  <c r="AM49"/>
  <c r="L49"/>
  <c r="AM47"/>
  <c r="L47"/>
  <c r="L45"/>
  <c r="L44"/>
  <c i="2" r="J238"/>
  <c r="J147"/>
  <c r="J143"/>
  <c i="3" r="BK115"/>
  <c i="4" r="BK112"/>
  <c i="5" r="BK797"/>
  <c r="J1349"/>
  <c r="BK1161"/>
  <c r="BK1234"/>
  <c r="J415"/>
  <c r="BK666"/>
  <c r="BK1074"/>
  <c i="6" r="BK216"/>
  <c i="7" r="J242"/>
  <c r="BK124"/>
  <c i="8" r="BK281"/>
  <c r="J311"/>
  <c r="J121"/>
  <c r="J356"/>
  <c r="BK167"/>
  <c i="9" r="BK102"/>
  <c i="10" r="J146"/>
  <c i="11" r="J701"/>
  <c r="J904"/>
  <c r="BK622"/>
  <c r="J644"/>
  <c r="BK806"/>
  <c r="J889"/>
  <c r="J270"/>
  <c r="BK639"/>
  <c i="12" r="J408"/>
  <c r="BK417"/>
  <c r="BK293"/>
  <c r="BK424"/>
  <c i="13" r="J1080"/>
  <c r="J317"/>
  <c r="BK1173"/>
  <c r="BK1041"/>
  <c r="BK99"/>
  <c r="J460"/>
  <c r="J566"/>
  <c i="14" r="J521"/>
  <c r="BK700"/>
  <c r="J545"/>
  <c i="15" r="J100"/>
  <c i="16" r="J122"/>
  <c i="19" r="BK93"/>
  <c i="2" r="J149"/>
  <c r="J212"/>
  <c i="3" r="J158"/>
  <c r="J117"/>
  <c i="5" r="BK1097"/>
  <c r="BK1038"/>
  <c r="J1178"/>
  <c r="BK1222"/>
  <c r="J277"/>
  <c r="J651"/>
  <c i="6" r="BK212"/>
  <c i="7" r="BK398"/>
  <c r="J256"/>
  <c i="8" r="BK174"/>
  <c i="9" r="BK166"/>
  <c i="10" r="J250"/>
  <c i="11" r="BK661"/>
  <c r="BK1184"/>
  <c r="BK868"/>
  <c r="J600"/>
  <c r="J563"/>
  <c r="BK837"/>
  <c r="J1083"/>
  <c r="J439"/>
  <c r="J726"/>
  <c i="12" r="J642"/>
  <c r="J520"/>
  <c r="BK546"/>
  <c i="13" r="J1065"/>
  <c r="J996"/>
  <c r="BK631"/>
  <c r="J548"/>
  <c r="J600"/>
  <c r="J578"/>
  <c r="J711"/>
  <c r="BK842"/>
  <c i="14" r="J256"/>
  <c r="BK334"/>
  <c r="J428"/>
  <c i="16" r="J124"/>
  <c i="17" r="J94"/>
  <c i="2" r="BK232"/>
  <c r="BK149"/>
  <c r="J214"/>
  <c r="BK112"/>
  <c i="3" r="J154"/>
  <c i="4" r="BK99"/>
  <c i="5" r="BK877"/>
  <c r="BK415"/>
  <c r="J549"/>
  <c r="BK720"/>
  <c r="J946"/>
  <c r="BK1255"/>
  <c r="J249"/>
  <c i="6" r="J138"/>
  <c i="7" r="BK192"/>
  <c r="BK364"/>
  <c i="8" r="J274"/>
  <c i="9" r="BK144"/>
  <c i="10" r="J209"/>
  <c r="BK184"/>
  <c r="BK103"/>
  <c i="11" r="J1093"/>
  <c r="J986"/>
  <c r="BK1181"/>
  <c r="BK1036"/>
  <c r="BK947"/>
  <c r="J628"/>
  <c r="J814"/>
  <c r="J330"/>
  <c r="J317"/>
  <c r="BK106"/>
  <c r="BK726"/>
  <c r="BK672"/>
  <c r="J442"/>
  <c i="12" r="J459"/>
  <c r="BK340"/>
  <c r="BK639"/>
  <c i="13" r="J691"/>
  <c r="J188"/>
  <c r="BK732"/>
  <c r="J988"/>
  <c i="14" r="BK678"/>
  <c r="J313"/>
  <c r="J496"/>
  <c i="15" r="BK108"/>
  <c i="16" r="J102"/>
  <c i="18" r="BK126"/>
  <c i="2" r="J216"/>
  <c r="J108"/>
  <c r="BK151"/>
  <c i="4" r="J107"/>
  <c i="5" r="BK928"/>
  <c r="BK1207"/>
  <c r="J1125"/>
  <c r="J1205"/>
  <c r="BK657"/>
  <c r="J922"/>
  <c r="BK1115"/>
  <c r="J205"/>
  <c i="7" r="J159"/>
  <c r="BK455"/>
  <c r="J229"/>
  <c i="8" r="J298"/>
  <c i="9" r="J174"/>
  <c i="10" r="J184"/>
  <c i="11" r="BK1050"/>
  <c r="BK701"/>
  <c r="BK581"/>
  <c r="BK538"/>
  <c r="BK766"/>
  <c r="BK650"/>
  <c r="J422"/>
  <c i="12" r="BK300"/>
  <c r="J656"/>
  <c i="13" r="J985"/>
  <c r="J1048"/>
  <c r="J926"/>
  <c r="BK956"/>
  <c r="J696"/>
  <c r="J631"/>
  <c r="BK972"/>
  <c r="J106"/>
  <c r="BK606"/>
  <c i="14" r="J508"/>
  <c r="BK599"/>
  <c i="15" r="J128"/>
  <c i="16" r="BK124"/>
  <c r="BK98"/>
  <c i="2" r="J230"/>
  <c i="1" r="AS65"/>
  <c i="3" r="J127"/>
  <c r="BK147"/>
  <c i="4" r="J95"/>
  <c i="5" r="BK880"/>
  <c r="J1225"/>
  <c r="BK651"/>
  <c r="BK298"/>
  <c r="J1115"/>
  <c r="BK1010"/>
  <c r="BK502"/>
  <c r="J980"/>
  <c r="BK360"/>
  <c r="J1196"/>
  <c r="BK228"/>
  <c r="J1061"/>
  <c r="J682"/>
  <c i="6" r="J246"/>
  <c i="7" r="BK117"/>
  <c r="J315"/>
  <c r="J99"/>
  <c i="8" r="BK102"/>
  <c r="J134"/>
  <c r="BK203"/>
  <c i="9" r="J154"/>
  <c i="10" r="BK172"/>
  <c i="11" r="BK678"/>
  <c r="BK1125"/>
  <c r="J721"/>
  <c r="J1068"/>
  <c r="J678"/>
  <c r="BK898"/>
  <c r="BK383"/>
  <c i="12" r="J382"/>
  <c r="BK163"/>
  <c r="J614"/>
  <c i="13" r="BK686"/>
  <c r="BK1180"/>
  <c r="BK596"/>
  <c r="BK890"/>
  <c r="BK460"/>
  <c r="J434"/>
  <c r="BK894"/>
  <c r="J182"/>
  <c r="J735"/>
  <c i="14" r="BK376"/>
  <c r="BK596"/>
  <c r="J306"/>
  <c i="15" r="J118"/>
  <c i="16" r="J120"/>
  <c i="17" r="J84"/>
  <c i="19" r="BK107"/>
  <c i="2" r="BK159"/>
  <c r="BK201"/>
  <c r="J114"/>
  <c i="3" r="J133"/>
  <c i="4" r="BK116"/>
  <c i="5" r="J674"/>
  <c r="J986"/>
  <c r="J283"/>
  <c r="BK562"/>
  <c r="J1109"/>
  <c r="J1207"/>
  <c r="J335"/>
  <c r="BK714"/>
  <c i="6" r="J233"/>
  <c i="7" r="BK204"/>
  <c r="J446"/>
  <c r="BK419"/>
  <c i="8" r="BK264"/>
  <c i="9" r="J237"/>
  <c i="11" r="BK908"/>
  <c r="BK126"/>
  <c r="BK803"/>
  <c r="BK263"/>
  <c r="BK563"/>
  <c r="J696"/>
  <c r="BK575"/>
  <c r="BK653"/>
  <c i="12" r="J565"/>
  <c r="J664"/>
  <c r="BK448"/>
  <c r="BK496"/>
  <c i="13" r="J732"/>
  <c r="BK1012"/>
  <c r="BK871"/>
  <c r="J967"/>
  <c r="J1095"/>
  <c r="BK317"/>
  <c i="14" r="J148"/>
  <c r="BK249"/>
  <c r="J619"/>
  <c r="J463"/>
  <c r="J220"/>
  <c r="J671"/>
  <c r="BK496"/>
  <c r="J591"/>
  <c r="BK428"/>
  <c i="15" r="J120"/>
  <c i="16" r="J104"/>
  <c i="18" r="J96"/>
  <c i="2" r="BK203"/>
  <c r="BK100"/>
  <c r="J169"/>
  <c r="J96"/>
  <c i="3" r="BK113"/>
  <c i="4" r="J99"/>
  <c i="5" r="J666"/>
  <c r="BK897"/>
  <c r="BK129"/>
  <c r="BK586"/>
  <c r="BK674"/>
  <c r="BK1152"/>
  <c r="BK211"/>
  <c r="J974"/>
  <c i="6" r="J212"/>
  <c r="BK233"/>
  <c i="7" r="BK348"/>
  <c r="BK332"/>
  <c i="8" r="J349"/>
  <c i="9" r="BK94"/>
  <c i="10" r="BK229"/>
  <c i="11" r="J741"/>
  <c r="J932"/>
  <c r="J743"/>
  <c r="BK988"/>
  <c r="J617"/>
  <c r="J773"/>
  <c r="BK773"/>
  <c r="BK1230"/>
  <c i="12" r="J669"/>
  <c r="J528"/>
  <c r="J538"/>
  <c r="BK538"/>
  <c i="13" r="J716"/>
  <c r="BK1062"/>
  <c r="BK911"/>
  <c r="BK1139"/>
  <c r="J1130"/>
  <c r="J336"/>
  <c r="BK617"/>
  <c r="BK1114"/>
  <c r="BK182"/>
  <c r="J498"/>
  <c i="14" r="BK589"/>
  <c r="J279"/>
  <c r="BK154"/>
  <c i="15" r="J90"/>
  <c i="16" r="BK94"/>
  <c i="17" r="BK86"/>
  <c i="19" r="J116"/>
  <c i="2" r="J221"/>
  <c r="BK195"/>
  <c i="3" r="BK111"/>
  <c r="J107"/>
  <c i="5" r="BK555"/>
  <c r="J633"/>
  <c r="BK389"/>
  <c r="J356"/>
  <c r="BK934"/>
  <c r="J1174"/>
  <c r="J117"/>
  <c r="BK946"/>
  <c i="6" r="J204"/>
  <c r="J184"/>
  <c i="7" r="J198"/>
  <c r="BK343"/>
  <c i="8" r="BK114"/>
  <c i="9" r="J166"/>
  <c i="10" r="BK203"/>
  <c i="11" r="BK822"/>
  <c r="J404"/>
  <c r="BK711"/>
  <c r="BK644"/>
  <c r="BK841"/>
  <c r="BK970"/>
  <c r="BK450"/>
  <c i="12" r="BK669"/>
  <c r="J621"/>
  <c r="BK514"/>
  <c i="13" r="BK813"/>
  <c r="J1106"/>
  <c r="J620"/>
  <c r="J1036"/>
  <c r="BK967"/>
  <c r="BK974"/>
  <c r="BK1176"/>
  <c r="BK214"/>
  <c r="J754"/>
  <c i="14" r="J658"/>
  <c r="BK188"/>
  <c r="J188"/>
  <c i="15" r="BK132"/>
  <c i="16" r="BK106"/>
  <c i="18" r="J137"/>
  <c i="2" r="BK234"/>
  <c i="1" r="AS71"/>
  <c i="4" r="J118"/>
  <c i="5" r="BK682"/>
  <c r="BK956"/>
  <c r="J377"/>
  <c r="BK592"/>
  <c r="BK1109"/>
  <c r="J216"/>
  <c i="6" r="BK253"/>
  <c i="7" r="J357"/>
  <c r="J165"/>
  <c r="BK242"/>
  <c i="8" r="J140"/>
  <c r="BK311"/>
  <c r="BK249"/>
  <c r="BK185"/>
  <c i="9" r="J138"/>
  <c i="10" r="BK109"/>
  <c i="11" r="J857"/>
  <c r="J1075"/>
  <c r="J706"/>
  <c r="J1059"/>
  <c r="J972"/>
  <c r="BK930"/>
  <c r="BK1077"/>
  <c r="BK236"/>
  <c i="12" r="J533"/>
  <c r="J358"/>
  <c r="BK108"/>
  <c i="13" r="BK951"/>
  <c r="BK600"/>
  <c r="J686"/>
  <c r="BK566"/>
  <c r="BK445"/>
  <c r="BK262"/>
  <c r="BK676"/>
  <c r="J905"/>
  <c i="14" r="J213"/>
  <c r="J584"/>
  <c i="15" r="BK120"/>
  <c i="16" r="BK118"/>
  <c i="18" r="BK112"/>
  <c i="2" r="J240"/>
  <c r="J199"/>
  <c r="BK157"/>
  <c i="3" r="BK125"/>
  <c i="4" r="J93"/>
  <c i="5" r="J586"/>
  <c r="J1237"/>
  <c r="J1044"/>
  <c r="J1054"/>
  <c r="BK1384"/>
  <c r="BK434"/>
  <c i="6" r="J94"/>
  <c i="7" r="BK145"/>
  <c r="J371"/>
  <c i="9" r="BK191"/>
  <c i="10" r="J203"/>
  <c i="11" r="J771"/>
  <c r="BK846"/>
  <c r="BK979"/>
  <c r="BK183"/>
  <c i="12" r="J490"/>
  <c r="BK355"/>
  <c r="BK484"/>
  <c i="13" r="BK771"/>
  <c r="J956"/>
  <c r="BK908"/>
  <c r="BK921"/>
  <c r="J940"/>
  <c r="J1211"/>
  <c r="BK437"/>
  <c r="BK637"/>
  <c i="14" r="BK566"/>
  <c r="BK642"/>
  <c r="BK148"/>
  <c i="16" r="BK104"/>
  <c i="17" r="J100"/>
  <c i="19" r="J112"/>
  <c i="2" r="J193"/>
  <c r="J197"/>
  <c r="J130"/>
  <c i="3" r="BK117"/>
  <c i="5" r="BK1196"/>
  <c r="J441"/>
  <c r="BK1368"/>
  <c r="BK1081"/>
  <c r="J1213"/>
  <c r="BK1205"/>
  <c r="J1384"/>
  <c r="J555"/>
  <c i="6" r="J157"/>
  <c i="7" r="J301"/>
  <c i="8" r="BK367"/>
  <c i="9" r="BK163"/>
  <c i="10" r="BK244"/>
  <c r="J256"/>
  <c r="BK166"/>
  <c i="11" r="BK1117"/>
  <c r="BK999"/>
  <c r="J1184"/>
  <c r="BK1070"/>
  <c r="J979"/>
  <c r="BK814"/>
  <c r="J1026"/>
  <c r="BK716"/>
  <c r="BK1018"/>
  <c r="J1109"/>
  <c r="BK1021"/>
  <c r="J606"/>
  <c r="J482"/>
  <c i="12" r="BK621"/>
  <c r="BK321"/>
  <c r="BK192"/>
  <c r="J502"/>
  <c i="13" r="J798"/>
  <c r="BK888"/>
  <c r="BK503"/>
  <c r="J112"/>
  <c r="J507"/>
  <c i="14" r="J576"/>
  <c r="J700"/>
  <c r="J271"/>
  <c i="18" r="BK145"/>
  <c i="2" r="BK221"/>
  <c r="J210"/>
  <c r="J226"/>
  <c i="3" r="J105"/>
  <c i="4" r="BK109"/>
  <c i="5" r="J1307"/>
  <c r="J759"/>
  <c r="J653"/>
  <c r="BK1071"/>
  <c r="J1161"/>
  <c r="J383"/>
  <c r="BK655"/>
  <c i="6" r="BK184"/>
  <c i="7" r="BK405"/>
  <c r="BK249"/>
  <c r="J436"/>
  <c i="9" r="BK180"/>
  <c i="10" r="J235"/>
  <c i="11" r="BK794"/>
  <c r="BK981"/>
  <c r="BK625"/>
  <c r="J716"/>
  <c r="J676"/>
  <c r="BK925"/>
  <c r="J593"/>
  <c r="BK189"/>
  <c i="12" r="BK307"/>
  <c r="BK362"/>
  <c r="BK148"/>
  <c i="13" r="BK726"/>
  <c r="J676"/>
  <c r="J554"/>
  <c r="BK106"/>
  <c r="BK661"/>
  <c r="J135"/>
  <c r="J726"/>
  <c i="14" r="BK192"/>
  <c r="J128"/>
  <c r="J182"/>
  <c i="15" r="J94"/>
  <c i="17" r="J82"/>
  <c i="2" r="BK197"/>
  <c r="J100"/>
  <c r="J128"/>
  <c r="BK138"/>
  <c i="3" r="J156"/>
  <c r="BK156"/>
  <c i="4" r="BK103"/>
  <c i="5" r="BK1132"/>
  <c r="J211"/>
  <c r="BK759"/>
  <c r="BK968"/>
  <c r="J181"/>
  <c r="J747"/>
  <c r="BK1259"/>
  <c r="J940"/>
  <c r="J173"/>
  <c r="BK726"/>
  <c r="BK1378"/>
  <c r="BK830"/>
  <c i="6" r="BK246"/>
  <c r="J216"/>
  <c i="7" r="BK430"/>
  <c r="J290"/>
  <c r="BK369"/>
  <c i="8" r="J249"/>
  <c r="J167"/>
  <c r="BK159"/>
  <c r="BK258"/>
  <c r="J219"/>
  <c i="9" r="J217"/>
  <c r="BK108"/>
  <c i="11" r="J942"/>
  <c r="J1008"/>
  <c r="J691"/>
  <c r="J658"/>
  <c r="J803"/>
  <c r="BK819"/>
  <c i="12" r="J597"/>
  <c r="BK453"/>
  <c r="BK664"/>
  <c r="J244"/>
  <c i="13" r="J856"/>
  <c r="J974"/>
  <c r="J1170"/>
  <c r="BK1122"/>
  <c r="J603"/>
  <c r="J658"/>
  <c r="J1073"/>
  <c r="BK554"/>
  <c r="BK840"/>
  <c i="14" r="BK607"/>
  <c r="J362"/>
  <c r="J692"/>
  <c i="15" r="BK126"/>
  <c r="J92"/>
  <c i="17" r="J86"/>
  <c i="18" r="J145"/>
  <c i="2" r="J134"/>
  <c r="BK122"/>
  <c r="BK180"/>
  <c i="3" r="J137"/>
  <c r="BK154"/>
  <c i="5" r="BK1178"/>
  <c r="BK313"/>
  <c r="BK639"/>
  <c r="J111"/>
  <c r="J189"/>
  <c r="J604"/>
  <c r="BK788"/>
  <c r="BK1199"/>
  <c i="6" r="J144"/>
  <c i="7" r="J131"/>
  <c r="BK285"/>
  <c i="8" r="J367"/>
  <c i="9" r="J233"/>
  <c i="10" r="J220"/>
  <c i="11" r="BK669"/>
  <c r="J1004"/>
  <c r="BK741"/>
  <c r="BK606"/>
  <c r="BK1191"/>
  <c r="BK600"/>
  <c r="BK404"/>
  <c r="J396"/>
  <c i="12" r="BK478"/>
  <c r="J266"/>
  <c r="BK188"/>
  <c i="13" r="J815"/>
  <c r="BK886"/>
  <c r="J666"/>
  <c r="BK835"/>
  <c r="BK879"/>
  <c r="J932"/>
  <c r="J1202"/>
  <c r="BK681"/>
  <c i="14" r="BK289"/>
  <c r="J678"/>
  <c r="J533"/>
  <c r="BK319"/>
  <c r="J163"/>
  <c r="J650"/>
  <c r="J455"/>
  <c r="BK256"/>
  <c r="BK689"/>
  <c i="15" r="BK88"/>
  <c i="16" r="J100"/>
  <c i="18" r="J141"/>
  <c i="2" r="BK108"/>
  <c r="BK182"/>
  <c r="J203"/>
  <c i="3" r="BK149"/>
  <c i="4" r="BK120"/>
  <c i="5" r="J753"/>
  <c r="BK1277"/>
  <c r="BK916"/>
  <c r="J910"/>
  <c r="BK1174"/>
  <c r="BK543"/>
  <c r="BK729"/>
  <c r="J1097"/>
  <c r="BK234"/>
  <c i="6" r="BK249"/>
  <c i="7" r="BK99"/>
  <c r="J405"/>
  <c r="BK245"/>
  <c i="8" r="J228"/>
  <c i="9" r="BK200"/>
  <c i="10" r="BK241"/>
  <c i="11" r="BK339"/>
  <c r="BK857"/>
  <c r="BK1147"/>
  <c r="J205"/>
  <c r="BK277"/>
  <c r="J636"/>
  <c i="12" r="BK490"/>
  <c r="J328"/>
  <c r="BK614"/>
  <c i="13" r="J1051"/>
  <c r="J503"/>
  <c r="J1062"/>
  <c r="BK413"/>
  <c r="BK754"/>
  <c r="BK609"/>
  <c r="J847"/>
  <c r="BK1197"/>
  <c r="J395"/>
  <c r="BK760"/>
  <c i="14" r="BK631"/>
  <c r="BK442"/>
  <c r="BK619"/>
  <c i="15" r="BK104"/>
  <c i="17" r="BK102"/>
  <c i="2" r="J206"/>
  <c i="1" r="AS68"/>
  <c i="5" r="BK857"/>
  <c r="BK1252"/>
  <c r="BK653"/>
  <c r="J543"/>
  <c r="J1022"/>
  <c r="BK1292"/>
  <c r="J639"/>
  <c i="6" r="BK196"/>
  <c i="7" r="BK436"/>
  <c r="J430"/>
  <c r="J169"/>
  <c i="8" r="J264"/>
  <c i="9" r="BK126"/>
  <c i="10" r="J139"/>
  <c i="11" r="J711"/>
  <c r="BK292"/>
  <c r="J1043"/>
  <c r="J126"/>
  <c r="J768"/>
  <c r="J746"/>
  <c r="J596"/>
  <c i="12" r="J576"/>
  <c r="BK220"/>
  <c r="BK642"/>
  <c i="13" r="J1027"/>
  <c r="BK964"/>
  <c r="BK729"/>
  <c r="J214"/>
  <c r="BK1036"/>
  <c r="J1114"/>
  <c r="J345"/>
  <c r="BK721"/>
  <c r="BK982"/>
  <c i="14" r="BK182"/>
  <c r="J603"/>
  <c r="J365"/>
  <c i="15" r="J104"/>
  <c i="16" r="BK100"/>
  <c i="19" r="J102"/>
  <c i="2" r="BK132"/>
  <c r="BK214"/>
  <c r="J172"/>
  <c i="3" r="BK105"/>
  <c r="BK107"/>
  <c i="5" r="BK1061"/>
  <c r="J1154"/>
  <c r="BK216"/>
  <c r="J797"/>
  <c r="J1234"/>
  <c r="J313"/>
  <c i="6" r="J132"/>
  <c i="7" r="J409"/>
  <c r="J419"/>
  <c i="8" r="J269"/>
  <c r="BK196"/>
  <c r="BK140"/>
  <c r="J343"/>
  <c r="BK319"/>
  <c i="9" r="J94"/>
  <c i="11" r="J938"/>
  <c r="J376"/>
  <c r="BK951"/>
  <c r="BK958"/>
  <c r="BK526"/>
  <c r="BK658"/>
  <c r="BK743"/>
  <c r="BK330"/>
  <c i="12" r="J362"/>
  <c r="BK551"/>
  <c r="BK420"/>
  <c i="13" r="J1180"/>
  <c r="BK658"/>
  <c r="J1017"/>
  <c r="BK473"/>
  <c r="J900"/>
  <c r="J721"/>
  <c r="J977"/>
  <c r="BK230"/>
  <c r="J833"/>
  <c i="14" r="J612"/>
  <c r="BK726"/>
  <c r="J621"/>
  <c i="15" r="BK96"/>
  <c i="16" r="BK116"/>
  <c i="18" r="J126"/>
  <c i="2" r="BK258"/>
  <c r="J138"/>
  <c r="J228"/>
  <c i="3" r="BK143"/>
  <c i="4" r="BK95"/>
  <c i="5" r="BK377"/>
  <c r="BK922"/>
  <c r="J421"/>
  <c r="BK356"/>
  <c r="BK753"/>
  <c i="6" r="BK132"/>
  <c i="7" r="BK169"/>
  <c r="BK463"/>
  <c i="8" r="J153"/>
  <c i="9" r="J102"/>
  <c i="10" r="BK146"/>
  <c i="11" r="BK532"/>
  <c r="BK960"/>
  <c r="J788"/>
  <c r="BK411"/>
  <c r="J1203"/>
  <c r="J625"/>
  <c r="J532"/>
  <c i="12" r="BK410"/>
  <c r="J581"/>
  <c r="J420"/>
  <c r="J128"/>
  <c i="13" r="BK1149"/>
  <c r="J840"/>
  <c r="BK738"/>
  <c r="BK367"/>
  <c r="BK244"/>
  <c r="J617"/>
  <c r="BK896"/>
  <c i="14" r="J539"/>
  <c r="BK115"/>
  <c r="J423"/>
  <c i="15" r="J116"/>
  <c i="16" r="J110"/>
  <c i="17" r="BK96"/>
  <c i="19" r="J107"/>
  <c i="2" r="J234"/>
  <c r="J191"/>
  <c r="BK130"/>
  <c i="3" r="J111"/>
  <c i="4" r="J101"/>
  <c i="5" r="BK867"/>
  <c r="BK134"/>
  <c r="J1071"/>
  <c r="BK992"/>
  <c r="J1099"/>
  <c r="BK403"/>
  <c r="BK149"/>
  <c r="BK690"/>
  <c i="6" r="BK104"/>
  <c i="7" r="BK391"/>
  <c r="BK414"/>
  <c r="J320"/>
  <c i="8" r="BK219"/>
  <c i="9" r="J132"/>
  <c i="10" r="J103"/>
  <c r="J178"/>
  <c r="J154"/>
  <c i="11" r="J1098"/>
  <c r="J995"/>
  <c r="J1207"/>
  <c r="BK1088"/>
  <c r="J990"/>
  <c r="J951"/>
  <c r="J766"/>
  <c r="J1212"/>
  <c r="BK775"/>
  <c r="BK113"/>
  <c r="J779"/>
  <c r="BK942"/>
  <c r="J277"/>
  <c r="BK229"/>
  <c i="12" r="J574"/>
  <c r="BK533"/>
  <c r="J639"/>
  <c i="13" r="J1090"/>
  <c r="BK276"/>
  <c r="BK650"/>
  <c r="J374"/>
  <c i="14" r="BK447"/>
  <c r="J607"/>
  <c i="15" r="J114"/>
  <c i="16" r="J98"/>
  <c i="18" r="BK104"/>
  <c i="2" r="J174"/>
  <c r="BK98"/>
  <c r="BK161"/>
  <c i="3" r="BK137"/>
  <c i="5" r="BK1084"/>
  <c r="J1360"/>
  <c r="J1255"/>
  <c r="BK1246"/>
  <c r="J1132"/>
  <c r="BK1336"/>
  <c r="J310"/>
  <c r="J726"/>
  <c i="6" r="BK228"/>
  <c i="7" r="J400"/>
  <c r="BK307"/>
  <c i="8" r="J326"/>
  <c i="9" r="BK217"/>
  <c i="10" r="BK97"/>
  <c r="BK131"/>
  <c i="11" r="BK467"/>
  <c r="J876"/>
  <c r="J106"/>
  <c r="J854"/>
  <c r="BK972"/>
  <c r="J383"/>
  <c r="BK551"/>
  <c i="12" r="J429"/>
  <c r="J646"/>
  <c i="13" r="BK905"/>
  <c r="BK1085"/>
  <c r="J1173"/>
  <c r="BK926"/>
  <c r="J871"/>
  <c r="J1054"/>
  <c r="J356"/>
  <c r="J790"/>
  <c i="14" r="J599"/>
  <c r="J696"/>
  <c i="5" r="J1336"/>
  <c r="BK237"/>
  <c r="BK578"/>
  <c r="BK1121"/>
  <c r="BK1289"/>
  <c r="J992"/>
  <c r="J470"/>
  <c i="6" r="BK138"/>
  <c i="7" r="J362"/>
  <c r="J463"/>
  <c i="8" r="J358"/>
  <c r="BK274"/>
  <c r="BK298"/>
  <c r="BK292"/>
  <c r="J346"/>
  <c r="BK371"/>
  <c i="9" r="BK210"/>
  <c i="11" r="J884"/>
  <c r="J161"/>
  <c r="BK779"/>
  <c r="BK1188"/>
  <c r="J947"/>
  <c r="BK1199"/>
  <c r="BK628"/>
  <c i="12" r="J551"/>
  <c r="J465"/>
  <c i="13" r="J918"/>
  <c r="J1076"/>
  <c r="BK701"/>
  <c r="J1009"/>
  <c r="BK999"/>
  <c r="BK876"/>
  <c r="J1193"/>
  <c r="J441"/>
  <c r="J808"/>
  <c r="J230"/>
  <c i="14" r="J527"/>
  <c r="BK709"/>
  <c r="J557"/>
  <c i="15" r="BK94"/>
  <c i="16" r="BK108"/>
  <c i="17" r="BK84"/>
  <c i="2" r="J102"/>
  <c r="J116"/>
  <c r="BK208"/>
  <c i="3" r="J139"/>
  <c i="5" r="J1026"/>
  <c r="BK1329"/>
  <c r="J877"/>
  <c r="BK258"/>
  <c r="J663"/>
  <c r="BK910"/>
  <c r="J1317"/>
  <c r="J304"/>
  <c i="6" r="BK111"/>
  <c i="7" r="J268"/>
  <c r="J204"/>
  <c i="8" r="J174"/>
  <c i="9" r="J197"/>
  <c i="10" r="BK256"/>
  <c i="11" r="J790"/>
  <c r="J922"/>
  <c r="BK1098"/>
  <c r="BK686"/>
  <c r="BK788"/>
  <c r="BK860"/>
  <c r="J1236"/>
  <c i="12" r="BK442"/>
  <c r="BK429"/>
  <c r="J453"/>
  <c i="13" r="BK1048"/>
  <c r="J1012"/>
  <c r="BK517"/>
  <c r="J584"/>
  <c r="BK572"/>
  <c r="J642"/>
  <c r="J886"/>
  <c i="14" r="J409"/>
  <c r="BK664"/>
  <c r="BK521"/>
  <c r="J249"/>
  <c r="BK108"/>
  <c r="BK581"/>
  <c r="BK347"/>
  <c r="J263"/>
  <c i="15" r="J124"/>
  <c i="16" r="J118"/>
  <c i="17" r="BK94"/>
  <c i="2" r="J153"/>
  <c r="J163"/>
  <c r="BK212"/>
  <c r="BK165"/>
  <c i="3" r="BK119"/>
  <c i="4" r="J105"/>
  <c i="5" r="BK470"/>
  <c r="BK1064"/>
  <c r="J655"/>
  <c r="BK283"/>
  <c r="J897"/>
  <c r="BK986"/>
  <c r="J1378"/>
  <c r="BK570"/>
  <c i="7" r="J389"/>
  <c r="BK296"/>
  <c r="J455"/>
  <c i="8" r="BK95"/>
  <c i="9" r="BK227"/>
  <c i="11" r="J846"/>
  <c r="BK1178"/>
  <c r="BK593"/>
  <c r="J575"/>
  <c r="J822"/>
  <c r="J958"/>
  <c r="BK215"/>
  <c r="BK453"/>
  <c i="12" r="BK523"/>
  <c r="BK459"/>
  <c r="BK172"/>
  <c i="13" r="J964"/>
  <c r="J204"/>
  <c r="BK523"/>
  <c r="J661"/>
  <c r="BK560"/>
  <c r="J650"/>
  <c r="BK735"/>
  <c r="J999"/>
  <c i="14" r="BK306"/>
  <c r="J626"/>
  <c r="BK487"/>
  <c i="15" r="BK118"/>
  <c i="16" r="J114"/>
  <c i="18" r="BK96"/>
  <c i="2" r="J250"/>
  <c i="1" r="AS75"/>
  <c i="5" r="J1081"/>
  <c r="J887"/>
  <c r="J222"/>
  <c r="BK1243"/>
  <c r="BK627"/>
  <c r="J776"/>
  <c r="BK1044"/>
  <c i="6" r="J209"/>
  <c i="7" r="BK381"/>
  <c r="BK159"/>
  <c i="8" r="BK321"/>
  <c i="9" r="J182"/>
  <c i="10" r="BK139"/>
  <c i="11" r="BK768"/>
  <c r="J1195"/>
  <c r="J825"/>
  <c r="J1147"/>
  <c r="J544"/>
  <c r="BK442"/>
  <c i="12" r="J586"/>
  <c r="J471"/>
  <c r="J192"/>
  <c i="13" r="BK943"/>
  <c r="J194"/>
  <c r="BK237"/>
  <c r="J330"/>
  <c r="J210"/>
  <c r="J479"/>
  <c r="BK642"/>
  <c i="14" r="BK373"/>
  <c r="BK696"/>
  <c i="15" r="J130"/>
  <c i="16" r="J88"/>
  <c i="17" r="BK92"/>
  <c i="11" r="J898"/>
  <c r="J837"/>
  <c r="BK997"/>
  <c r="J557"/>
  <c i="12" r="J293"/>
  <c r="J283"/>
  <c r="J172"/>
  <c i="13" r="BK628"/>
  <c r="J961"/>
  <c r="BK304"/>
  <c r="BK1022"/>
  <c r="J1034"/>
  <c r="J304"/>
  <c r="J842"/>
  <c r="BK892"/>
  <c r="BK336"/>
  <c i="14" r="BK692"/>
  <c i="15" r="BK92"/>
  <c i="16" r="J90"/>
  <c i="18" r="J92"/>
  <c i="2" r="J120"/>
  <c r="BK106"/>
  <c r="J165"/>
  <c i="3" r="BK145"/>
  <c i="4" r="BK107"/>
  <c i="5" r="J723"/>
  <c r="J998"/>
  <c r="J1243"/>
  <c r="J1152"/>
  <c r="BK189"/>
  <c r="J434"/>
  <c r="J349"/>
  <c i="6" r="BK164"/>
  <c i="7" r="BK229"/>
  <c r="J336"/>
  <c r="J424"/>
  <c i="8" r="BK303"/>
  <c i="9" r="J210"/>
  <c i="10" r="J109"/>
  <c i="11" r="BK754"/>
  <c r="J1036"/>
  <c r="BK746"/>
  <c r="J1013"/>
  <c r="J339"/>
  <c r="J1230"/>
  <c i="12" r="J182"/>
  <c r="BK597"/>
  <c r="BK258"/>
  <c i="13" r="BK647"/>
  <c r="BK1054"/>
  <c r="J951"/>
  <c r="BK655"/>
  <c r="J826"/>
  <c r="BK1211"/>
  <c r="BK603"/>
  <c r="J821"/>
  <c i="14" r="J334"/>
  <c r="J435"/>
  <c r="J571"/>
  <c i="16" r="BK122"/>
  <c i="18" r="BK137"/>
  <c i="2" r="BK178"/>
  <c r="J151"/>
  <c r="BK238"/>
  <c i="3" r="J98"/>
  <c i="4" r="J114"/>
  <c i="5" r="BK1145"/>
  <c r="BK181"/>
  <c r="J1298"/>
  <c r="J956"/>
  <c r="J134"/>
  <c r="BK165"/>
  <c r="J788"/>
  <c i="6" r="BK225"/>
  <c i="7" r="J124"/>
  <c r="BK323"/>
  <c r="J312"/>
  <c i="8" r="J159"/>
  <c r="J338"/>
  <c r="BK314"/>
  <c r="BK228"/>
  <c i="9" r="J223"/>
  <c i="10" r="J191"/>
  <c i="11" r="J633"/>
  <c r="BK872"/>
  <c r="J521"/>
  <c r="J243"/>
  <c r="BK995"/>
  <c r="BK557"/>
  <c r="J450"/>
  <c i="12" r="J410"/>
  <c r="J148"/>
  <c r="BK565"/>
  <c i="13" r="J387"/>
  <c r="BK940"/>
  <c r="J1070"/>
  <c r="BK1029"/>
  <c r="J888"/>
  <c r="J1197"/>
  <c r="J169"/>
  <c r="J768"/>
  <c i="14" r="J421"/>
  <c r="J299"/>
  <c r="BK206"/>
  <c i="15" r="BK116"/>
  <c i="16" r="BK102"/>
  <c i="18" r="J133"/>
  <c i="2" r="J246"/>
  <c r="J208"/>
  <c r="BK128"/>
  <c r="J98"/>
  <c i="4" r="BK93"/>
  <c i="5" r="J812"/>
  <c r="J830"/>
  <c r="BK342"/>
  <c r="BK846"/>
  <c r="BK1301"/>
  <c r="J870"/>
  <c i="6" r="BK118"/>
  <c i="7" r="BK320"/>
  <c r="J343"/>
  <c r="J472"/>
  <c i="8" r="J364"/>
  <c i="9" r="J150"/>
  <c i="11" r="BK889"/>
  <c r="BK830"/>
  <c r="J1117"/>
  <c r="BK161"/>
  <c r="BK614"/>
  <c r="J783"/>
  <c r="BK771"/>
  <c r="BK617"/>
  <c i="12" r="BK244"/>
  <c r="BK586"/>
  <c r="BK366"/>
  <c i="13" r="BK634"/>
  <c r="J1041"/>
  <c r="BK996"/>
  <c r="BK818"/>
  <c r="J868"/>
  <c r="BK1017"/>
  <c r="BK125"/>
  <c i="14" r="BK626"/>
  <c r="BK576"/>
  <c r="J289"/>
  <c i="15" r="BK130"/>
  <c i="16" r="J108"/>
  <c i="18" r="J122"/>
  <c i="2" r="BK147"/>
  <c r="J118"/>
  <c r="BK189"/>
  <c i="3" r="BK121"/>
  <c i="5" r="J621"/>
  <c r="J1010"/>
  <c r="J1145"/>
  <c r="J154"/>
  <c r="J601"/>
  <c r="J403"/>
  <c r="BK1016"/>
  <c i="6" r="J201"/>
  <c i="7" r="J376"/>
  <c r="J152"/>
  <c r="J177"/>
  <c i="8" r="J314"/>
  <c i="9" r="BK117"/>
  <c i="10" r="BK263"/>
  <c r="J244"/>
  <c i="11" r="BK1157"/>
  <c r="BK1043"/>
  <c r="J965"/>
  <c r="J1188"/>
  <c r="BK1083"/>
  <c r="J988"/>
  <c r="BK949"/>
  <c r="J411"/>
  <c r="J930"/>
  <c r="J664"/>
  <c r="BK633"/>
  <c r="J488"/>
  <c r="BK881"/>
  <c r="J467"/>
  <c r="J526"/>
  <c i="12" r="J321"/>
  <c r="J366"/>
  <c r="BK182"/>
  <c r="BK213"/>
  <c i="13" r="BK977"/>
  <c r="J1149"/>
  <c r="BK169"/>
  <c r="J746"/>
  <c i="14" r="J442"/>
  <c r="J242"/>
  <c r="BK437"/>
  <c i="15" r="J122"/>
  <c i="18" r="J117"/>
  <c i="2" r="J248"/>
  <c r="J124"/>
  <c r="BK193"/>
  <c i="3" r="BK100"/>
  <c i="4" r="J97"/>
  <c i="5" r="BK765"/>
  <c r="BK1022"/>
  <c r="BK663"/>
  <c r="J843"/>
  <c r="J916"/>
  <c r="J1074"/>
  <c r="J139"/>
  <c i="6" r="J104"/>
  <c r="J173"/>
  <c i="7" r="BK341"/>
  <c r="J145"/>
  <c i="8" r="J199"/>
  <c i="9" r="BK150"/>
  <c i="11" r="BK603"/>
  <c r="BK934"/>
  <c r="J501"/>
  <c r="J1181"/>
  <c r="BK1195"/>
  <c r="BK1079"/>
  <c r="J674"/>
  <c i="12" r="BK628"/>
  <c r="BK553"/>
  <c i="13" r="BK833"/>
  <c r="J982"/>
  <c r="BK448"/>
  <c r="J473"/>
  <c r="J276"/>
  <c r="J413"/>
  <c r="J738"/>
  <c r="BK932"/>
  <c r="J517"/>
  <c i="14" r="BK514"/>
  <c r="J502"/>
  <c i="15" r="BK106"/>
  <c i="16" r="BK88"/>
  <c i="2" r="BK250"/>
  <c r="BK191"/>
  <c r="J176"/>
  <c r="BK174"/>
  <c i="3" r="J131"/>
  <c r="BK133"/>
  <c i="4" r="BK122"/>
  <c i="5" r="J729"/>
  <c r="J1091"/>
  <c r="J1189"/>
  <c r="J968"/>
  <c r="BK1271"/>
  <c r="J765"/>
  <c i="6" r="BK173"/>
  <c i="7" r="BK336"/>
  <c r="J364"/>
  <c r="BK185"/>
  <c i="8" r="BK199"/>
  <c r="J331"/>
  <c r="BK346"/>
  <c r="BK338"/>
  <c i="9" r="BK182"/>
  <c i="11" r="BK811"/>
  <c r="J949"/>
  <c r="J453"/>
  <c r="BK146"/>
  <c r="J934"/>
  <c r="BK99"/>
  <c i="12" r="J237"/>
  <c r="J220"/>
  <c i="13" r="J1122"/>
  <c r="BK948"/>
  <c r="BK188"/>
  <c r="J1220"/>
  <c r="J125"/>
  <c r="BK434"/>
  <c i="14" r="J686"/>
  <c r="BK430"/>
  <c r="BK444"/>
  <c r="BK365"/>
  <c i="15" r="BK114"/>
  <c i="16" r="J92"/>
  <c i="18" r="J104"/>
  <c i="2" r="BK226"/>
  <c r="BK219"/>
  <c r="BK110"/>
  <c i="3" r="BK158"/>
  <c r="BK109"/>
  <c i="5" r="BK741"/>
  <c r="J1199"/>
  <c r="J880"/>
  <c r="J1216"/>
  <c r="J389"/>
  <c r="J578"/>
  <c r="J815"/>
  <c i="6" r="BK209"/>
  <c i="7" r="J381"/>
  <c r="J212"/>
  <c r="BK472"/>
  <c i="9" r="BK188"/>
  <c i="10" r="BK209"/>
  <c i="11" r="BK736"/>
  <c r="J1079"/>
  <c r="J681"/>
  <c r="BK396"/>
  <c r="J1125"/>
  <c r="J365"/>
  <c r="BK876"/>
  <c i="12" r="J258"/>
  <c r="J558"/>
  <c r="BK128"/>
  <c r="J163"/>
  <c i="13" r="J1085"/>
  <c r="J437"/>
  <c r="BK395"/>
  <c r="J523"/>
  <c r="J1029"/>
  <c i="14" r="BK362"/>
  <c r="J642"/>
  <c r="J451"/>
  <c r="BK213"/>
  <c r="BK658"/>
  <c r="BK545"/>
  <c r="J376"/>
  <c r="BK571"/>
  <c i="15" r="J106"/>
  <c i="17" r="J98"/>
  <c i="18" r="BK92"/>
  <c i="2" r="BK228"/>
  <c r="J161"/>
  <c i="3" r="J100"/>
  <c i="5" r="BK1164"/>
  <c r="BK111"/>
  <c r="BK1360"/>
  <c r="BK409"/>
  <c r="J409"/>
  <c r="BK815"/>
  <c r="J1271"/>
  <c r="BK329"/>
  <c r="BK850"/>
  <c i="6" r="BK238"/>
  <c i="7" r="BK396"/>
  <c r="BK198"/>
  <c i="8" r="J210"/>
  <c i="9" r="BK233"/>
  <c i="10" r="J115"/>
  <c i="11" r="BK587"/>
  <c r="J811"/>
  <c r="J1052"/>
  <c r="BK696"/>
  <c r="J913"/>
  <c r="BK1059"/>
  <c r="BK243"/>
  <c i="12" r="BK396"/>
  <c r="J313"/>
  <c r="BK283"/>
  <c i="13" r="BK915"/>
  <c r="BK1159"/>
  <c r="J637"/>
  <c r="BK507"/>
  <c r="BK1170"/>
  <c r="BK441"/>
  <c r="BK620"/>
  <c r="J588"/>
  <c i="14" r="BK502"/>
  <c r="J713"/>
  <c r="BK313"/>
  <c i="16" r="J112"/>
  <c i="17" r="BK88"/>
  <c i="2" r="J244"/>
  <c r="BK136"/>
  <c r="BK248"/>
  <c i="3" r="J92"/>
  <c r="BK92"/>
  <c i="4" r="BK124"/>
  <c i="5" r="BK1332"/>
  <c r="J741"/>
  <c r="BK645"/>
  <c r="J1084"/>
  <c r="BK441"/>
  <c r="BK870"/>
  <c r="BK1125"/>
  <c r="J129"/>
  <c i="7" r="BK443"/>
  <c r="J307"/>
  <c r="BK304"/>
  <c i="9" r="BK197"/>
  <c r="BK237"/>
  <c i="11" r="BK904"/>
  <c r="BK439"/>
  <c r="BK507"/>
  <c r="BK731"/>
  <c r="J569"/>
  <c r="BK195"/>
  <c i="12" r="BK502"/>
  <c r="J448"/>
  <c r="J561"/>
  <c i="13" r="J593"/>
  <c r="J890"/>
  <c r="J813"/>
  <c r="BK863"/>
  <c r="BK512"/>
  <c r="J921"/>
  <c r="BK112"/>
  <c i="14" r="BK650"/>
  <c r="BK279"/>
  <c r="J478"/>
  <c i="15" r="BK98"/>
  <c i="16" r="BK110"/>
  <c i="18" r="BK129"/>
  <c i="2" r="J256"/>
  <c r="J106"/>
  <c r="J167"/>
  <c i="5" r="J934"/>
  <c r="BK1265"/>
  <c r="BK702"/>
  <c r="BK1099"/>
  <c r="BK323"/>
  <c r="J1265"/>
  <c r="J123"/>
  <c i="6" r="BK201"/>
  <c i="7" r="J355"/>
  <c r="BK376"/>
  <c r="J468"/>
  <c i="8" r="J185"/>
  <c r="J102"/>
  <c r="J319"/>
  <c r="J371"/>
  <c i="9" r="J117"/>
  <c i="10" r="J128"/>
  <c i="11" r="BK544"/>
  <c r="J999"/>
  <c r="BK750"/>
  <c r="J183"/>
  <c r="J1077"/>
  <c r="J1178"/>
  <c r="BK854"/>
  <c r="J512"/>
  <c i="12" r="BK520"/>
  <c r="J508"/>
  <c r="J206"/>
  <c r="BK273"/>
  <c i="13" r="BK757"/>
  <c r="BK821"/>
  <c r="BK535"/>
  <c r="BK868"/>
  <c r="J828"/>
  <c r="BK801"/>
  <c r="BK1059"/>
  <c r="BK584"/>
  <c r="J861"/>
  <c r="J262"/>
  <c i="14" r="BK435"/>
  <c r="J689"/>
  <c i="15" r="BK100"/>
  <c i="16" r="J126"/>
  <c i="18" r="J112"/>
  <c i="2" r="BK167"/>
  <c r="BK102"/>
  <c r="J155"/>
  <c i="3" r="J125"/>
  <c i="4" r="BK101"/>
  <c i="5" r="J714"/>
  <c r="BK1342"/>
  <c r="BK621"/>
  <c r="J1332"/>
  <c r="J1164"/>
  <c r="J144"/>
  <c i="6" r="BK220"/>
  <c i="7" r="J117"/>
  <c i="8" r="J306"/>
  <c i="9" r="BK138"/>
  <c i="10" r="J211"/>
  <c i="11" r="BK825"/>
  <c r="J170"/>
  <c r="J925"/>
  <c r="J672"/>
  <c r="BK1045"/>
  <c r="BK1093"/>
  <c r="BK390"/>
  <c r="J750"/>
  <c r="J647"/>
  <c r="BK482"/>
  <c i="12" r="BK543"/>
  <c r="BK115"/>
  <c r="J154"/>
  <c i="13" r="J908"/>
  <c r="J1139"/>
  <c r="BK1184"/>
  <c r="BK988"/>
  <c r="J777"/>
  <c r="BK918"/>
  <c r="J160"/>
  <c r="J529"/>
  <c i="14" r="J416"/>
  <c r="J514"/>
  <c i="15" r="BK112"/>
  <c i="16" r="BK114"/>
  <c i="18" r="J100"/>
  <c i="2" r="BK254"/>
  <c r="BK140"/>
  <c r="BK240"/>
  <c i="3" r="J143"/>
  <c i="4" r="J122"/>
  <c i="5" r="J1016"/>
  <c r="BK1323"/>
  <c r="J850"/>
  <c r="BK723"/>
  <c r="BK1026"/>
  <c r="BK252"/>
  <c r="J627"/>
  <c r="BK900"/>
  <c i="6" r="BK125"/>
  <c i="7" r="BK256"/>
  <c r="J348"/>
  <c r="J450"/>
  <c i="8" r="J258"/>
  <c i="9" r="J160"/>
  <c i="10" r="BK128"/>
  <c r="J259"/>
  <c r="BK220"/>
  <c i="11" r="J1138"/>
  <c r="J1031"/>
  <c r="J1199"/>
  <c r="J1066"/>
  <c r="J977"/>
  <c r="J860"/>
  <c r="J970"/>
  <c r="J581"/>
  <c r="J516"/>
  <c r="BK674"/>
  <c r="J794"/>
  <c r="BK790"/>
  <c r="J1221"/>
  <c i="12" r="J546"/>
  <c r="BK646"/>
  <c r="BK382"/>
  <c i="13" r="J763"/>
  <c r="BK808"/>
  <c r="BK145"/>
  <c r="J596"/>
  <c i="14" r="J115"/>
  <c r="J487"/>
  <c r="BK392"/>
  <c i="15" r="J132"/>
  <c i="17" r="BK100"/>
  <c i="2" r="J110"/>
  <c r="BK155"/>
  <c r="J236"/>
  <c i="3" r="BK141"/>
  <c i="4" r="J103"/>
  <c i="5" r="BK708"/>
  <c r="J1329"/>
  <c r="BK265"/>
  <c r="BK243"/>
  <c r="J271"/>
  <c r="J702"/>
  <c r="BK1004"/>
  <c i="6" r="J125"/>
  <c i="7" r="J391"/>
  <c r="BK253"/>
  <c r="J369"/>
  <c r="J185"/>
  <c i="8" r="BK358"/>
  <c i="10" r="BK115"/>
  <c r="J241"/>
  <c i="11" r="BK647"/>
  <c r="J908"/>
  <c r="J1006"/>
  <c r="J798"/>
  <c r="BK884"/>
  <c r="BK336"/>
  <c r="J345"/>
  <c i="12" r="J188"/>
  <c r="BK558"/>
  <c r="BK313"/>
  <c i="13" r="BK1106"/>
  <c r="BK898"/>
  <c r="J804"/>
  <c r="BK828"/>
  <c r="J606"/>
  <c r="J269"/>
  <c r="J512"/>
  <c r="J879"/>
  <c i="14" r="BK409"/>
  <c r="J369"/>
  <c r="BK423"/>
  <c i="15" r="J88"/>
  <c i="16" r="J96"/>
  <c i="19" r="BK116"/>
  <c i="2" r="J126"/>
  <c r="BK199"/>
  <c r="BK223"/>
  <c i="3" r="J113"/>
  <c r="BK139"/>
  <c i="4" r="BK118"/>
  <c i="5" r="J645"/>
  <c r="J950"/>
  <c r="BK310"/>
  <c r="BK860"/>
  <c r="J1277"/>
  <c r="BK271"/>
  <c r="J165"/>
  <c i="6" r="BK204"/>
  <c i="7" r="J219"/>
  <c r="J285"/>
  <c i="8" r="J287"/>
  <c r="BK207"/>
  <c r="BK336"/>
  <c r="BK238"/>
  <c r="J238"/>
  <c i="9" r="J200"/>
  <c i="10" r="BK250"/>
  <c i="11" r="BK365"/>
  <c r="J849"/>
  <c r="BK986"/>
  <c r="BK596"/>
  <c r="J830"/>
  <c i="12" r="BK266"/>
  <c r="BK154"/>
  <c r="J415"/>
  <c r="BK415"/>
  <c i="13" r="J614"/>
  <c r="BK1043"/>
  <c r="BK374"/>
  <c r="BK387"/>
  <c r="J681"/>
  <c r="J609"/>
  <c r="BK993"/>
  <c r="BK269"/>
  <c r="BK666"/>
  <c i="14" r="BK163"/>
  <c r="J100"/>
  <c r="BK128"/>
  <c i="15" r="BK102"/>
  <c i="16" r="BK128"/>
  <c i="18" r="J129"/>
  <c i="2" r="J219"/>
  <c r="BK153"/>
  <c r="BK124"/>
  <c i="3" r="BK98"/>
  <c i="4" r="J91"/>
  <c i="5" r="BK139"/>
  <c r="J696"/>
  <c r="J395"/>
  <c r="BK904"/>
  <c r="J1323"/>
  <c r="BK320"/>
  <c r="BK601"/>
  <c i="6" r="BK157"/>
  <c i="7" r="J407"/>
  <c r="BK219"/>
  <c r="J398"/>
  <c i="8" r="BK153"/>
  <c i="10" r="BK178"/>
  <c i="11" r="BK422"/>
  <c r="J841"/>
  <c r="BK1031"/>
  <c r="J833"/>
  <c r="BK916"/>
  <c r="J661"/>
  <c i="12" r="J355"/>
  <c r="J300"/>
  <c r="BK358"/>
  <c i="13" r="J492"/>
  <c r="BK937"/>
  <c r="BK1034"/>
  <c r="J701"/>
  <c r="BK1090"/>
  <c r="J381"/>
  <c r="BK763"/>
  <c i="14" r="BK271"/>
  <c r="BK614"/>
  <c r="J373"/>
  <c r="BK138"/>
  <c r="J566"/>
  <c r="BK460"/>
  <c r="J726"/>
  <c r="BK478"/>
  <c i="15" r="BK122"/>
  <c i="17" r="BK90"/>
  <c i="2" r="BK236"/>
  <c r="J112"/>
  <c r="BK252"/>
  <c i="3" r="J103"/>
  <c r="BK135"/>
  <c i="5" r="J1259"/>
  <c r="BK277"/>
  <c r="J1301"/>
  <c r="J1142"/>
  <c r="J197"/>
  <c r="BK610"/>
  <c r="J570"/>
  <c r="BK1231"/>
  <c r="J159"/>
  <c i="6" r="BK94"/>
  <c i="7" r="J332"/>
  <c r="J245"/>
  <c r="BK212"/>
  <c i="8" r="BK210"/>
  <c i="9" r="J227"/>
  <c i="11" r="BK783"/>
  <c r="J997"/>
  <c i="2" r="J159"/>
  <c r="BK187"/>
  <c r="BK104"/>
  <c i="3" r="BK131"/>
  <c i="5" r="J1252"/>
  <c r="BK549"/>
  <c r="BK1349"/>
  <c r="BK604"/>
  <c r="J827"/>
  <c r="BK1237"/>
  <c r="BK395"/>
  <c r="BK890"/>
  <c i="6" r="BK144"/>
  <c i="7" r="BK268"/>
  <c r="J341"/>
  <c r="BK326"/>
  <c i="8" r="J203"/>
  <c r="BK134"/>
  <c r="BK349"/>
  <c r="BK331"/>
  <c r="BK326"/>
  <c i="9" r="J144"/>
  <c i="11" r="J900"/>
  <c r="BK211"/>
  <c r="BK798"/>
  <c r="BK1138"/>
  <c r="J669"/>
  <c r="BK759"/>
  <c r="BK1004"/>
  <c r="BK1221"/>
  <c i="12" r="BK138"/>
  <c r="J108"/>
  <c r="BK656"/>
  <c i="13" r="BK1073"/>
  <c r="BK1004"/>
  <c r="BK785"/>
  <c r="J793"/>
  <c r="BK623"/>
  <c r="BK498"/>
  <c r="J757"/>
  <c r="J1043"/>
  <c r="J445"/>
  <c i="14" r="J460"/>
  <c r="BK557"/>
  <c r="J444"/>
  <c i="15" r="BK124"/>
  <c i="17" r="BK98"/>
  <c i="19" r="J97"/>
  <c i="2" r="J182"/>
  <c r="BK96"/>
  <c i="3" r="J145"/>
  <c i="4" r="J116"/>
  <c i="5" r="BK974"/>
  <c r="J1368"/>
  <c r="BK144"/>
  <c r="J234"/>
  <c r="J720"/>
  <c r="J1032"/>
  <c i="7" r="J414"/>
  <c r="J108"/>
  <c r="BK131"/>
  <c i="9" r="BK160"/>
  <c i="10" r="BK191"/>
  <c i="11" r="J614"/>
  <c r="J1018"/>
  <c r="BK900"/>
  <c r="BK304"/>
  <c r="BK965"/>
  <c r="BK990"/>
  <c r="J775"/>
  <c r="J956"/>
  <c r="J1045"/>
  <c r="BK1236"/>
  <c i="12" r="BK206"/>
  <c r="J369"/>
  <c r="BK237"/>
  <c i="13" r="J972"/>
  <c r="BK529"/>
  <c r="BK900"/>
  <c r="J367"/>
  <c r="J99"/>
  <c r="BK1130"/>
  <c r="BK402"/>
  <c r="BK774"/>
  <c r="J1022"/>
  <c r="J291"/>
  <c i="14" r="BK563"/>
  <c r="J705"/>
  <c r="BK671"/>
  <c i="15" r="J126"/>
  <c i="16" r="BK90"/>
  <c i="18" r="BK133"/>
  <c i="2" r="J195"/>
  <c r="J187"/>
  <c r="BK126"/>
  <c r="BK216"/>
  <c i="3" r="J94"/>
  <c r="J129"/>
  <c i="5" r="J1121"/>
  <c r="J320"/>
  <c r="J1292"/>
  <c r="BK159"/>
  <c r="J323"/>
  <c r="J962"/>
  <c r="J1342"/>
  <c r="BK812"/>
  <c r="BK1142"/>
  <c r="J149"/>
  <c i="6" r="J188"/>
  <c i="7" r="J396"/>
  <c r="BK301"/>
  <c r="J323"/>
  <c i="9" r="J172"/>
  <c i="10" r="BK197"/>
  <c r="BK259"/>
  <c r="J223"/>
  <c i="11" r="J1167"/>
  <c r="BK1066"/>
  <c r="BK1008"/>
  <c r="BK1212"/>
  <c r="BK1109"/>
  <c r="BK1006"/>
  <c r="J960"/>
  <c r="BK913"/>
  <c r="J686"/>
  <c r="J902"/>
  <c r="J1021"/>
  <c r="BK1167"/>
  <c r="BK761"/>
  <c r="BK1013"/>
  <c r="BK691"/>
  <c i="12" r="J115"/>
  <c r="J628"/>
  <c r="J605"/>
  <c r="J251"/>
  <c i="13" r="J943"/>
  <c r="J1059"/>
  <c r="J937"/>
  <c r="BK330"/>
  <c r="BK856"/>
  <c r="BK691"/>
  <c i="14" r="BK263"/>
  <c r="BK686"/>
  <c r="BK551"/>
  <c i="15" r="J110"/>
  <c i="17" r="J102"/>
  <c i="19" r="BK97"/>
  <c i="2" r="BK244"/>
  <c r="J136"/>
  <c r="J254"/>
  <c i="3" r="J147"/>
  <c r="BK96"/>
  <c i="4" r="BK91"/>
  <c i="5" r="BK451"/>
  <c r="J846"/>
  <c r="J502"/>
  <c r="J329"/>
  <c r="J562"/>
  <c r="J800"/>
  <c r="J1289"/>
  <c r="BK383"/>
  <c i="7" r="J326"/>
  <c r="BK165"/>
  <c r="BK389"/>
  <c i="8" r="BK128"/>
  <c i="9" r="J163"/>
  <c r="J206"/>
  <c i="10" r="J197"/>
  <c i="11" r="J731"/>
  <c r="BK1203"/>
  <c r="J819"/>
  <c r="J1070"/>
  <c r="BK1057"/>
  <c r="BK317"/>
  <c r="J806"/>
  <c r="J906"/>
  <c r="BK940"/>
  <c i="12" r="BK465"/>
  <c r="J478"/>
  <c r="BK471"/>
  <c i="13" r="J402"/>
  <c r="J1189"/>
  <c r="BK614"/>
  <c r="BK743"/>
  <c r="BK850"/>
  <c r="BK768"/>
  <c r="J818"/>
  <c r="BK210"/>
  <c r="J835"/>
  <c i="14" r="J614"/>
  <c r="J437"/>
  <c r="J709"/>
  <c i="15" r="J98"/>
  <c i="16" r="BK96"/>
  <c i="17" r="J92"/>
  <c i="2" r="J145"/>
  <c r="J232"/>
  <c r="J122"/>
  <c i="3" r="J121"/>
  <c i="4" r="J124"/>
  <c i="5" r="J1050"/>
  <c r="J360"/>
  <c r="BK1317"/>
  <c i="7" r="J443"/>
  <c r="BK177"/>
  <c r="J328"/>
  <c i="8" r="J147"/>
  <c r="J95"/>
  <c r="BK351"/>
  <c r="J321"/>
  <c r="J207"/>
  <c i="9" r="J108"/>
  <c i="10" r="BK154"/>
  <c i="11" r="J622"/>
  <c r="J916"/>
  <c r="J609"/>
  <c r="BK488"/>
  <c r="J1038"/>
  <c i="12" r="BK528"/>
  <c r="J569"/>
  <c r="J273"/>
  <c i="13" r="BK804"/>
  <c r="BK826"/>
  <c r="BK479"/>
  <c r="BK588"/>
  <c r="BK782"/>
  <c r="BK1009"/>
  <c i="16" r="J94"/>
  <c i="19" r="BK102"/>
  <c i="2" r="J252"/>
  <c r="J157"/>
  <c r="BK242"/>
  <c i="3" r="J115"/>
  <c i="4" r="J112"/>
  <c i="5" r="J890"/>
  <c r="BK1311"/>
  <c r="J1135"/>
  <c r="BK1032"/>
  <c r="J243"/>
  <c r="J1311"/>
  <c r="BK1105"/>
  <c i="6" r="J249"/>
  <c i="7" r="J274"/>
  <c r="BK357"/>
  <c r="BK152"/>
  <c i="9" r="J191"/>
  <c i="10" r="J166"/>
  <c i="11" r="J551"/>
  <c r="BK892"/>
  <c r="J390"/>
  <c r="J1050"/>
  <c r="BK977"/>
  <c r="J113"/>
  <c r="J538"/>
  <c i="12" r="BK561"/>
  <c r="J424"/>
  <c r="J636"/>
  <c i="13" r="J896"/>
  <c r="J1184"/>
  <c r="J244"/>
  <c r="BK929"/>
  <c r="J729"/>
  <c r="BK204"/>
  <c r="BK492"/>
  <c i="14" r="BK172"/>
  <c r="J551"/>
  <c r="J347"/>
  <c r="J172"/>
  <c r="J589"/>
  <c r="J430"/>
  <c r="BK451"/>
  <c r="BK603"/>
  <c i="16" r="J128"/>
  <c r="J106"/>
  <c i="19" r="J93"/>
  <c i="2" r="J180"/>
  <c r="BK118"/>
  <c r="BK230"/>
  <c i="3" r="BK129"/>
  <c i="4" r="J109"/>
  <c i="5" r="J732"/>
  <c r="BK1050"/>
  <c r="J1231"/>
  <c r="BK123"/>
  <c r="BK1283"/>
  <c r="J342"/>
  <c i="6" r="BK188"/>
  <c i="7" r="BK328"/>
  <c r="BK312"/>
  <c i="8" r="BK343"/>
  <c i="9" r="BK172"/>
  <c i="11" r="J919"/>
  <c r="J152"/>
  <c r="J653"/>
  <c r="BK136"/>
  <c r="BK354"/>
  <c r="J1133"/>
  <c r="J754"/>
  <c r="BK446"/>
  <c i="12" r="BK605"/>
  <c r="BK574"/>
  <c r="J484"/>
  <c i="13" r="BK853"/>
  <c r="J915"/>
  <c r="J751"/>
  <c r="J853"/>
  <c r="J760"/>
  <c r="J774"/>
  <c r="J929"/>
  <c r="J145"/>
  <c i="14" r="J138"/>
  <c r="BK299"/>
  <c r="BK327"/>
  <c i="15" r="BK134"/>
  <c i="16" r="J116"/>
  <c i="18" r="BK122"/>
  <c i="2" r="J201"/>
  <c r="BK134"/>
  <c i="3" r="J149"/>
  <c i="4" r="BK97"/>
  <c i="5" r="BK962"/>
  <c r="BK980"/>
  <c r="BK1091"/>
  <c r="BK205"/>
  <c r="J771"/>
  <c r="BK421"/>
  <c r="BK800"/>
  <c i="6" r="J220"/>
  <c i="7" r="J249"/>
  <c r="J296"/>
  <c i="8" r="BK147"/>
  <c i="9" r="J126"/>
  <c i="11" r="J940"/>
  <c r="J587"/>
  <c r="BK636"/>
  <c r="BK902"/>
  <c r="BK1026"/>
  <c r="BK706"/>
  <c i="12" r="BK369"/>
  <c r="J523"/>
  <c i="13" r="J1176"/>
  <c r="BK1095"/>
  <c r="BK793"/>
  <c r="BK711"/>
  <c r="BK716"/>
  <c r="BK746"/>
  <c r="BK1027"/>
  <c r="BK151"/>
  <c r="J535"/>
  <c i="14" r="J596"/>
  <c r="BK591"/>
  <c i="15" r="J108"/>
  <c i="17" r="J96"/>
  <c i="19" r="BK112"/>
  <c i="2" r="J258"/>
  <c r="J104"/>
  <c r="BK210"/>
  <c i="3" r="BK151"/>
  <c r="J123"/>
  <c i="4" r="BK105"/>
  <c i="5" r="BK335"/>
  <c r="BK843"/>
  <c r="J928"/>
  <c r="BK1298"/>
  <c r="J592"/>
  <c i="6" r="J111"/>
  <c i="7" r="BK409"/>
  <c r="J304"/>
  <c r="J350"/>
  <c i="8" r="BK306"/>
  <c r="J292"/>
  <c r="BK269"/>
  <c r="J303"/>
  <c i="9" r="BK132"/>
  <c i="10" r="J160"/>
  <c i="11" r="J759"/>
  <c r="J99"/>
  <c r="BK833"/>
  <c r="BK376"/>
  <c r="J446"/>
  <c r="BK152"/>
  <c r="BK345"/>
  <c r="BK609"/>
  <c i="12" r="J660"/>
  <c r="BK650"/>
  <c r="J496"/>
  <c r="BK569"/>
  <c i="13" r="J894"/>
  <c r="BK1065"/>
  <c r="J876"/>
  <c r="BK985"/>
  <c r="J706"/>
  <c r="J623"/>
  <c r="BK882"/>
  <c r="BK135"/>
  <c r="BK706"/>
  <c i="14" r="BK621"/>
  <c r="J192"/>
  <c r="BK416"/>
  <c r="J319"/>
  <c i="16" r="BK120"/>
  <c i="17" r="J90"/>
  <c i="2" r="J223"/>
  <c r="J185"/>
  <c r="J189"/>
  <c i="3" r="BK103"/>
  <c i="5" r="BK1187"/>
  <c r="BK249"/>
  <c r="J708"/>
  <c r="BK633"/>
  <c r="J900"/>
  <c r="J1283"/>
  <c r="J258"/>
  <c i="6" r="J150"/>
  <c i="7" r="BK315"/>
  <c r="BK362"/>
  <c i="8" r="J196"/>
  <c i="9" r="J180"/>
  <c i="10" r="J172"/>
  <c i="11" r="BK721"/>
  <c r="J736"/>
  <c r="J1191"/>
  <c r="J650"/>
  <c r="BK919"/>
  <c r="BK170"/>
  <c r="J304"/>
  <c i="12" r="J553"/>
  <c r="J100"/>
  <c r="J340"/>
  <c i="13" r="J850"/>
  <c r="BK861"/>
  <c r="J743"/>
  <c r="BK671"/>
  <c r="J671"/>
  <c r="J647"/>
  <c r="BK1189"/>
  <c r="BK194"/>
  <c r="BK798"/>
  <c i="14" r="J108"/>
  <c r="BK718"/>
  <c r="BK527"/>
  <c i="15" r="J112"/>
  <c i="18" r="BK141"/>
  <c i="2" r="BK256"/>
  <c r="BK116"/>
  <c r="J140"/>
  <c r="BK185"/>
  <c i="3" r="BK123"/>
  <c i="4" r="BK114"/>
  <c i="5" r="BK747"/>
  <c r="BK1171"/>
  <c r="J657"/>
  <c r="J252"/>
  <c r="BK887"/>
  <c r="BK1135"/>
  <c r="BK349"/>
  <c r="BK791"/>
  <c i="6" r="J238"/>
  <c i="7" r="BK108"/>
  <c r="BK274"/>
  <c r="J384"/>
  <c i="8" r="J281"/>
  <c i="9" r="BK206"/>
  <c i="10" r="J229"/>
  <c r="J263"/>
  <c r="BK160"/>
  <c r="J97"/>
  <c i="11" r="J1057"/>
  <c r="J981"/>
  <c r="BK1133"/>
  <c r="BK1052"/>
  <c r="BK956"/>
  <c r="BK906"/>
  <c r="J236"/>
  <c r="J865"/>
  <c r="BK938"/>
  <c r="J892"/>
  <c r="BK922"/>
  <c r="BK1068"/>
  <c r="J603"/>
  <c r="J215"/>
  <c i="12" r="J403"/>
  <c r="J514"/>
  <c r="BK508"/>
  <c i="13" r="J572"/>
  <c r="BK1202"/>
  <c r="J801"/>
  <c i="14" r="BK533"/>
  <c r="J718"/>
  <c i="15" r="J102"/>
  <c i="17" r="J88"/>
  <c i="2" r="BK172"/>
  <c r="BK206"/>
  <c r="BK145"/>
  <c i="3" r="J141"/>
  <c r="J96"/>
  <c i="5" r="BK1189"/>
  <c r="J237"/>
  <c r="BK1054"/>
  <c r="J1004"/>
  <c r="BK1267"/>
  <c r="J791"/>
  <c r="BK1307"/>
  <c r="J860"/>
  <c i="6" r="J164"/>
  <c r="J228"/>
  <c i="7" r="BK350"/>
  <c r="J192"/>
  <c i="8" r="J128"/>
  <c i="9" r="BK223"/>
  <c i="11" r="J872"/>
  <c r="BK205"/>
  <c r="J761"/>
  <c r="J336"/>
  <c r="BK1061"/>
  <c r="BK681"/>
  <c r="J507"/>
  <c i="12" r="BK581"/>
  <c r="J213"/>
  <c r="J307"/>
  <c i="13" r="BK542"/>
  <c r="BK1051"/>
  <c r="BK345"/>
  <c r="BK1080"/>
  <c r="BK1076"/>
  <c r="BK1193"/>
  <c r="BK160"/>
  <c r="J237"/>
  <c i="14" r="J154"/>
  <c r="BK242"/>
  <c i="15" r="BK128"/>
  <c i="16" r="BK112"/>
  <c i="18" r="BK117"/>
  <c i="1" r="AS55"/>
  <c i="5" r="BK1225"/>
  <c r="J1267"/>
  <c r="BK776"/>
  <c r="BK1216"/>
  <c r="J610"/>
  <c r="J1105"/>
  <c r="J690"/>
  <c r="J534"/>
  <c r="BK1154"/>
  <c r="J298"/>
  <c i="6" r="J196"/>
  <c i="7" r="J253"/>
  <c r="BK407"/>
  <c r="BK446"/>
  <c i="8" r="BK121"/>
  <c r="BK364"/>
  <c r="J114"/>
  <c r="BK287"/>
  <c i="9" r="BK174"/>
  <c i="10" r="BK235"/>
  <c i="11" r="BK521"/>
  <c r="J881"/>
  <c r="J195"/>
  <c r="J1061"/>
  <c r="J229"/>
  <c r="BK501"/>
  <c i="12" r="J650"/>
  <c r="J396"/>
  <c r="BK576"/>
  <c i="13" r="J993"/>
  <c r="J448"/>
  <c r="J882"/>
  <c r="J771"/>
  <c r="J898"/>
  <c r="BK790"/>
  <c r="BK291"/>
  <c r="BK751"/>
  <c r="J151"/>
  <c r="BK548"/>
  <c i="14" r="J664"/>
  <c r="BK220"/>
  <c r="J563"/>
  <c r="BK463"/>
  <c i="15" r="J134"/>
  <c i="18" r="BK108"/>
  <c i="2" r="J242"/>
  <c r="J178"/>
  <c r="BK114"/>
  <c r="BK176"/>
  <c i="3" r="J119"/>
  <c r="BK94"/>
  <c i="5" r="BK534"/>
  <c r="BK1213"/>
  <c r="J451"/>
  <c r="BK696"/>
  <c r="J857"/>
  <c r="J1038"/>
  <c r="BK117"/>
  <c r="BK950"/>
  <c r="BK173"/>
  <c i="6" r="J253"/>
  <c i="7" r="BK371"/>
  <c r="BK400"/>
  <c i="8" r="J351"/>
  <c i="9" r="BK154"/>
  <c i="10" r="BK211"/>
  <c i="11" r="J868"/>
  <c r="J263"/>
  <c r="BK569"/>
  <c r="J1157"/>
  <c r="J292"/>
  <c r="BK849"/>
  <c r="BK1038"/>
  <c r="J146"/>
  <c i="12" r="BK100"/>
  <c r="BK251"/>
  <c r="J543"/>
  <c r="BK636"/>
  <c i="13" r="BK961"/>
  <c r="BK1070"/>
  <c r="BK777"/>
  <c r="BK696"/>
  <c r="J634"/>
  <c r="BK815"/>
  <c r="J1159"/>
  <c r="BK578"/>
  <c i="14" r="J327"/>
  <c r="BK100"/>
  <c r="J581"/>
  <c r="BK421"/>
  <c r="J206"/>
  <c r="BK612"/>
  <c r="J447"/>
  <c r="J631"/>
  <c r="BK705"/>
  <c r="BK369"/>
  <c i="15" r="BK110"/>
  <c i="16" r="BK92"/>
  <c i="18" r="BK100"/>
  <c i="2" r="BK246"/>
  <c r="BK143"/>
  <c r="BK120"/>
  <c i="3" r="J151"/>
  <c r="BK127"/>
  <c i="5" r="J904"/>
  <c r="J1222"/>
  <c r="J1187"/>
  <c r="J228"/>
  <c r="BK732"/>
  <c r="J1064"/>
  <c r="BK304"/>
  <c r="BK827"/>
  <c r="BK771"/>
  <c i="6" r="J225"/>
  <c r="BK150"/>
  <c i="7" r="BK424"/>
  <c r="BK450"/>
  <c r="BK355"/>
  <c i="8" r="J336"/>
  <c i="10" r="BK223"/>
  <c i="11" r="BK896"/>
  <c r="BK512"/>
  <c r="J896"/>
  <c r="J354"/>
  <c r="BK664"/>
  <c r="J1088"/>
  <c r="BK1207"/>
  <c r="BK516"/>
  <c r="J639"/>
  <c r="BK270"/>
  <c i="12" r="J442"/>
  <c r="BK660"/>
  <c r="BK408"/>
  <c i="13" r="J782"/>
  <c r="BK356"/>
  <c r="J863"/>
  <c r="J1004"/>
  <c r="J892"/>
  <c r="J911"/>
  <c r="BK1220"/>
  <c r="J542"/>
  <c r="J655"/>
  <c i="14" r="BK508"/>
  <c r="BK539"/>
  <c r="BK455"/>
  <c i="15" r="J96"/>
  <c i="16" r="BK126"/>
  <c i="18" r="J108"/>
  <c i="2" r="BK163"/>
  <c r="BK169"/>
  <c r="J132"/>
  <c i="3" r="J135"/>
  <c r="J109"/>
  <c i="4" r="J120"/>
  <c i="5" r="J1171"/>
  <c r="BK154"/>
  <c r="J1246"/>
  <c r="BK940"/>
  <c r="J265"/>
  <c r="J867"/>
  <c r="BK998"/>
  <c r="BK197"/>
  <c r="BK222"/>
  <c i="6" r="J118"/>
  <c i="7" r="BK290"/>
  <c r="BK384"/>
  <c r="BK468"/>
  <c i="8" r="BK356"/>
  <c i="9" r="J188"/>
  <c i="10" r="J131"/>
  <c i="11" r="BK865"/>
  <c r="BK676"/>
  <c r="BK1075"/>
  <c r="J136"/>
  <c r="BK932"/>
  <c r="J189"/>
  <c r="J211"/>
  <c i="12" r="J417"/>
  <c r="J138"/>
  <c r="BK403"/>
  <c r="BK328"/>
  <c i="13" r="J948"/>
  <c r="BK381"/>
  <c r="J560"/>
  <c r="BK593"/>
  <c r="J628"/>
  <c r="J785"/>
  <c r="BK847"/>
  <c i="14" r="BK584"/>
  <c r="BK713"/>
  <c r="J392"/>
  <c i="15" r="BK90"/>
  <c i="17" r="BK82"/>
  <c i="2" l="1" r="P95"/>
  <c r="BK184"/>
  <c r="J184"/>
  <c r="J68"/>
  <c r="P205"/>
  <c r="P218"/>
  <c i="3" r="BK102"/>
  <c r="J102"/>
  <c r="J66"/>
  <c i="4" r="R90"/>
  <c i="5" r="BK359"/>
  <c r="J359"/>
  <c r="J67"/>
  <c r="R561"/>
  <c r="R775"/>
  <c r="BK903"/>
  <c r="J903"/>
  <c r="J75"/>
  <c r="T1053"/>
  <c r="BK1177"/>
  <c r="J1177"/>
  <c r="J81"/>
  <c r="BK1258"/>
  <c r="J1258"/>
  <c r="J82"/>
  <c r="BK1310"/>
  <c r="J1310"/>
  <c r="J84"/>
  <c i="6" r="R195"/>
  <c i="7" r="R295"/>
  <c r="R462"/>
  <c r="R461"/>
  <c i="8" r="R218"/>
  <c r="P297"/>
  <c i="9" r="T93"/>
  <c r="R209"/>
  <c i="10" r="R96"/>
  <c r="BK202"/>
  <c r="J202"/>
  <c r="J70"/>
  <c i="13" r="BK98"/>
  <c r="J98"/>
  <c r="J65"/>
  <c r="R98"/>
  <c r="T478"/>
  <c r="T541"/>
  <c r="R1138"/>
  <c r="T1183"/>
  <c i="2" r="BK142"/>
  <c r="J142"/>
  <c r="J66"/>
  <c r="BK171"/>
  <c r="J171"/>
  <c r="J67"/>
  <c r="R225"/>
  <c i="3" r="R91"/>
  <c r="T153"/>
  <c i="4" r="BK90"/>
  <c r="J90"/>
  <c r="J65"/>
  <c i="5" r="P359"/>
  <c r="P561"/>
  <c r="BK775"/>
  <c r="J775"/>
  <c r="J73"/>
  <c r="T903"/>
  <c r="BK1053"/>
  <c r="J1053"/>
  <c r="J78"/>
  <c r="T1177"/>
  <c r="P1258"/>
  <c r="T1310"/>
  <c i="6" r="P195"/>
  <c i="7" r="BK295"/>
  <c r="J295"/>
  <c r="J68"/>
  <c i="8" r="T218"/>
  <c r="BK297"/>
  <c r="J297"/>
  <c r="J68"/>
  <c r="T363"/>
  <c i="9" r="R153"/>
  <c r="P226"/>
  <c i="10" r="BK153"/>
  <c r="J153"/>
  <c r="J68"/>
  <c r="R202"/>
  <c i="11" r="P98"/>
  <c r="BK487"/>
  <c r="J487"/>
  <c r="J67"/>
  <c r="R487"/>
  <c r="T550"/>
  <c r="BK1146"/>
  <c r="J1146"/>
  <c r="J70"/>
  <c r="T1177"/>
  <c r="R1187"/>
  <c r="P1194"/>
  <c i="12" r="R428"/>
  <c r="P477"/>
  <c i="13" r="P587"/>
  <c r="BK1183"/>
  <c r="J1183"/>
  <c r="J73"/>
  <c r="BK1201"/>
  <c r="J1201"/>
  <c r="J74"/>
  <c i="14" r="BK415"/>
  <c r="J415"/>
  <c r="J67"/>
  <c r="T415"/>
  <c r="P520"/>
  <c r="R520"/>
  <c r="BK663"/>
  <c r="J663"/>
  <c r="J71"/>
  <c r="R685"/>
  <c i="16" r="P87"/>
  <c r="P86"/>
  <c i="1" r="AU73"/>
  <c i="17" r="P81"/>
  <c r="P80"/>
  <c i="1" r="AU74"/>
  <c i="18" r="T91"/>
  <c i="19" r="R92"/>
  <c i="2" r="T95"/>
  <c r="P184"/>
  <c r="T225"/>
  <c i="3" r="T102"/>
  <c i="4" r="P111"/>
  <c i="5" r="P110"/>
  <c r="R297"/>
  <c r="R542"/>
  <c r="T665"/>
  <c r="T849"/>
  <c r="R949"/>
  <c r="T1025"/>
  <c r="T1108"/>
  <c r="R1124"/>
  <c r="T1270"/>
  <c r="P1348"/>
  <c i="6" r="T93"/>
  <c r="T245"/>
  <c i="7" r="P295"/>
  <c r="BK462"/>
  <c i="8" r="BK94"/>
  <c r="T248"/>
  <c r="R363"/>
  <c i="9" r="BK93"/>
  <c r="J93"/>
  <c r="J65"/>
  <c r="P153"/>
  <c r="BK226"/>
  <c r="J226"/>
  <c r="J68"/>
  <c i="10" r="T96"/>
  <c r="T153"/>
  <c i="11" r="BK98"/>
  <c r="J98"/>
  <c r="J65"/>
  <c r="R98"/>
  <c r="P487"/>
  <c r="BK550"/>
  <c r="J550"/>
  <c r="J68"/>
  <c r="R550"/>
  <c r="T1146"/>
  <c r="R1211"/>
  <c i="12" r="P99"/>
  <c r="BK428"/>
  <c r="J428"/>
  <c r="J68"/>
  <c r="T522"/>
  <c r="BK635"/>
  <c r="J635"/>
  <c r="J72"/>
  <c r="P649"/>
  <c i="13" r="P98"/>
  <c r="BK478"/>
  <c r="J478"/>
  <c r="J67"/>
  <c r="R478"/>
  <c r="P541"/>
  <c r="BK1138"/>
  <c r="J1138"/>
  <c r="J70"/>
  <c r="P1169"/>
  <c r="T1201"/>
  <c i="14" r="R99"/>
  <c r="T462"/>
  <c r="P565"/>
  <c r="T663"/>
  <c r="BK699"/>
  <c r="J699"/>
  <c r="J74"/>
  <c i="15" r="BK87"/>
  <c r="J87"/>
  <c r="J64"/>
  <c i="18" r="BK91"/>
  <c r="J91"/>
  <c r="J65"/>
  <c r="P121"/>
  <c i="2" r="BK95"/>
  <c r="J95"/>
  <c r="J65"/>
  <c r="T184"/>
  <c r="T205"/>
  <c r="T218"/>
  <c i="3" r="P91"/>
  <c r="P153"/>
  <c i="4" r="P90"/>
  <c r="P89"/>
  <c r="P88"/>
  <c i="1" r="AU58"/>
  <c i="5" r="T110"/>
  <c r="BK297"/>
  <c r="J297"/>
  <c r="J66"/>
  <c r="P542"/>
  <c r="P665"/>
  <c r="BK849"/>
  <c r="J849"/>
  <c r="J74"/>
  <c r="BK949"/>
  <c r="J949"/>
  <c r="J76"/>
  <c r="BK1025"/>
  <c r="J1025"/>
  <c r="J77"/>
  <c r="BK1108"/>
  <c r="J1108"/>
  <c r="J79"/>
  <c r="BK1124"/>
  <c r="J1124"/>
  <c r="J80"/>
  <c r="R1270"/>
  <c r="BK1348"/>
  <c r="J1348"/>
  <c r="J86"/>
  <c i="6" r="BK195"/>
  <c r="J195"/>
  <c r="J67"/>
  <c r="R245"/>
  <c i="7" r="T295"/>
  <c i="8" r="BK218"/>
  <c r="J218"/>
  <c r="J66"/>
  <c r="P248"/>
  <c r="BK363"/>
  <c r="J363"/>
  <c r="J69"/>
  <c i="9" r="BK153"/>
  <c r="J153"/>
  <c r="J66"/>
  <c r="T209"/>
  <c i="10" r="BK96"/>
  <c r="J96"/>
  <c r="J65"/>
  <c r="P153"/>
  <c i="11" r="R595"/>
  <c r="P1211"/>
  <c i="12" r="T428"/>
  <c r="T477"/>
  <c r="P613"/>
  <c r="R635"/>
  <c r="T649"/>
  <c i="13" r="BK587"/>
  <c r="J587"/>
  <c r="J69"/>
  <c r="T1138"/>
  <c r="P1201"/>
  <c i="14" r="BK99"/>
  <c r="J99"/>
  <c r="J65"/>
  <c r="P462"/>
  <c r="R565"/>
  <c r="BK685"/>
  <c r="J685"/>
  <c r="J72"/>
  <c r="P699"/>
  <c i="15" r="R87"/>
  <c r="R86"/>
  <c i="16" r="BK87"/>
  <c r="BK86"/>
  <c r="J86"/>
  <c r="J63"/>
  <c i="17" r="BK81"/>
  <c r="J81"/>
  <c r="J60"/>
  <c i="18" r="BK121"/>
  <c r="J121"/>
  <c r="J67"/>
  <c i="2" r="P142"/>
  <c r="R171"/>
  <c r="BK225"/>
  <c r="J225"/>
  <c r="J71"/>
  <c i="3" r="R102"/>
  <c i="4" r="T111"/>
  <c i="5" r="R359"/>
  <c r="BK561"/>
  <c r="J561"/>
  <c r="J69"/>
  <c r="T775"/>
  <c r="R903"/>
  <c r="R1053"/>
  <c r="P1177"/>
  <c r="R1258"/>
  <c r="R1310"/>
  <c i="6" r="R93"/>
  <c r="R92"/>
  <c r="R91"/>
  <c r="BK245"/>
  <c r="J245"/>
  <c r="J68"/>
  <c i="7" r="BK98"/>
  <c r="BK273"/>
  <c r="J273"/>
  <c r="J67"/>
  <c r="BK442"/>
  <c r="J442"/>
  <c r="J69"/>
  <c r="T462"/>
  <c r="T461"/>
  <c i="8" r="P218"/>
  <c r="T297"/>
  <c i="9" r="P93"/>
  <c r="BK209"/>
  <c r="J209"/>
  <c r="J67"/>
  <c r="R226"/>
  <c i="10" r="P96"/>
  <c r="T202"/>
  <c i="11" r="BK595"/>
  <c r="J595"/>
  <c r="J69"/>
  <c r="R1146"/>
  <c r="BK1211"/>
  <c r="J1211"/>
  <c r="J74"/>
  <c i="12" r="R99"/>
  <c r="P402"/>
  <c r="BK477"/>
  <c r="J477"/>
  <c r="J69"/>
  <c r="R477"/>
  <c r="BK613"/>
  <c r="J613"/>
  <c r="J71"/>
  <c r="P635"/>
  <c r="R649"/>
  <c i="13" r="T587"/>
  <c r="BK1169"/>
  <c r="J1169"/>
  <c r="J71"/>
  <c r="R1201"/>
  <c i="14" r="T99"/>
  <c r="R415"/>
  <c r="BK520"/>
  <c r="J520"/>
  <c r="J69"/>
  <c r="T520"/>
  <c r="R663"/>
  <c r="R699"/>
  <c i="18" r="T121"/>
  <c i="19" r="BK92"/>
  <c r="BK111"/>
  <c r="J111"/>
  <c r="J68"/>
  <c i="2" r="R142"/>
  <c r="P171"/>
  <c r="BK205"/>
  <c r="J205"/>
  <c r="J69"/>
  <c r="BK218"/>
  <c r="J218"/>
  <c r="J70"/>
  <c i="3" r="P102"/>
  <c r="P90"/>
  <c r="P89"/>
  <c i="1" r="AU57"/>
  <c i="4" r="R111"/>
  <c i="5" r="BK110"/>
  <c r="J110"/>
  <c r="J65"/>
  <c r="P297"/>
  <c r="BK542"/>
  <c r="J542"/>
  <c r="J68"/>
  <c r="R665"/>
  <c r="P849"/>
  <c r="P949"/>
  <c r="R1025"/>
  <c r="P1108"/>
  <c r="T1124"/>
  <c r="BK1270"/>
  <c r="J1270"/>
  <c r="J83"/>
  <c r="R1348"/>
  <c i="6" r="BK93"/>
  <c r="J93"/>
  <c r="J65"/>
  <c r="P245"/>
  <c i="7" r="R98"/>
  <c r="P273"/>
  <c r="P442"/>
  <c i="8" r="P94"/>
  <c r="P93"/>
  <c r="P92"/>
  <c i="1" r="AU62"/>
  <c i="8" r="R248"/>
  <c r="P363"/>
  <c i="9" r="R93"/>
  <c r="R92"/>
  <c r="R91"/>
  <c r="P209"/>
  <c i="10" r="P202"/>
  <c i="11" r="T595"/>
  <c r="P1177"/>
  <c r="P1187"/>
  <c r="T1187"/>
  <c r="T1194"/>
  <c i="12" r="T99"/>
  <c r="R402"/>
  <c r="BK522"/>
  <c r="J522"/>
  <c r="J70"/>
  <c r="R613"/>
  <c r="T635"/>
  <c i="13" r="R587"/>
  <c r="T1169"/>
  <c r="R1183"/>
  <c i="14" r="P415"/>
  <c r="BK462"/>
  <c r="J462"/>
  <c r="J68"/>
  <c r="BK565"/>
  <c r="J565"/>
  <c r="J70"/>
  <c r="P663"/>
  <c r="T685"/>
  <c r="T699"/>
  <c i="15" r="T87"/>
  <c r="T86"/>
  <c i="16" r="R87"/>
  <c r="R86"/>
  <c i="17" r="T81"/>
  <c r="T80"/>
  <c i="18" r="R121"/>
  <c i="19" r="P92"/>
  <c r="P91"/>
  <c r="P90"/>
  <c i="1" r="AU77"/>
  <c i="19" r="P111"/>
  <c i="2" r="T142"/>
  <c r="T171"/>
  <c r="P225"/>
  <c i="3" r="T91"/>
  <c r="R153"/>
  <c i="4" r="BK111"/>
  <c r="J111"/>
  <c r="J66"/>
  <c i="5" r="R110"/>
  <c r="R109"/>
  <c r="T297"/>
  <c r="T542"/>
  <c r="BK665"/>
  <c r="J665"/>
  <c r="J70"/>
  <c r="R849"/>
  <c r="T949"/>
  <c r="P1025"/>
  <c r="R1108"/>
  <c r="P1124"/>
  <c r="P1270"/>
  <c r="T1348"/>
  <c i="6" r="T195"/>
  <c i="7" r="P98"/>
  <c r="P97"/>
  <c r="R273"/>
  <c r="R442"/>
  <c i="8" r="T94"/>
  <c r="T93"/>
  <c r="T92"/>
  <c r="BK248"/>
  <c r="J248"/>
  <c r="J67"/>
  <c i="11" r="T98"/>
  <c r="T487"/>
  <c r="P550"/>
  <c r="P1146"/>
  <c r="R1177"/>
  <c r="T1211"/>
  <c i="12" r="BK402"/>
  <c r="J402"/>
  <c r="J67"/>
  <c r="T402"/>
  <c r="R522"/>
  <c i="16" r="T87"/>
  <c r="T86"/>
  <c i="17" r="R81"/>
  <c r="R80"/>
  <c i="18" r="R91"/>
  <c r="R90"/>
  <c r="R89"/>
  <c i="19" r="T92"/>
  <c r="R111"/>
  <c i="2" r="R95"/>
  <c r="R94"/>
  <c r="R93"/>
  <c r="R184"/>
  <c r="R205"/>
  <c r="R218"/>
  <c i="3" r="BK91"/>
  <c r="BK90"/>
  <c r="BK89"/>
  <c r="J89"/>
  <c r="BK153"/>
  <c r="J153"/>
  <c r="J67"/>
  <c i="4" r="T90"/>
  <c r="T89"/>
  <c r="T88"/>
  <c i="5" r="T359"/>
  <c r="T561"/>
  <c r="P775"/>
  <c r="P903"/>
  <c r="P1053"/>
  <c r="R1177"/>
  <c r="T1258"/>
  <c r="P1310"/>
  <c i="6" r="P93"/>
  <c r="P92"/>
  <c r="P91"/>
  <c i="1" r="AU60"/>
  <c i="7" r="T98"/>
  <c r="T97"/>
  <c r="T96"/>
  <c r="T273"/>
  <c r="T442"/>
  <c r="P462"/>
  <c r="P461"/>
  <c i="8" r="R94"/>
  <c r="R93"/>
  <c r="R92"/>
  <c r="R297"/>
  <c i="9" r="T153"/>
  <c r="T226"/>
  <c i="10" r="R153"/>
  <c i="11" r="P595"/>
  <c r="P97"/>
  <c r="P96"/>
  <c i="1" r="AU66"/>
  <c i="11" r="BK1177"/>
  <c r="J1177"/>
  <c r="J71"/>
  <c r="BK1187"/>
  <c r="J1187"/>
  <c r="J72"/>
  <c r="BK1194"/>
  <c r="J1194"/>
  <c r="J73"/>
  <c r="R1194"/>
  <c i="12" r="BK99"/>
  <c r="J99"/>
  <c r="J65"/>
  <c r="P428"/>
  <c r="P522"/>
  <c r="T613"/>
  <c r="BK649"/>
  <c r="J649"/>
  <c r="J74"/>
  <c i="13" r="T98"/>
  <c r="P478"/>
  <c r="BK541"/>
  <c r="J541"/>
  <c r="J68"/>
  <c r="R541"/>
  <c r="P1138"/>
  <c r="R1169"/>
  <c r="P1183"/>
  <c i="14" r="P99"/>
  <c r="P98"/>
  <c r="P97"/>
  <c i="1" r="AU70"/>
  <c i="14" r="R462"/>
  <c r="T565"/>
  <c r="P685"/>
  <c i="15" r="P87"/>
  <c r="P86"/>
  <c i="1" r="AU72"/>
  <c i="18" r="P91"/>
  <c r="P90"/>
  <c r="P89"/>
  <c i="1" r="AU76"/>
  <c i="19" r="T111"/>
  <c i="5" r="BK1335"/>
  <c r="J1335"/>
  <c r="J85"/>
  <c i="13" r="BK1179"/>
  <c r="J1179"/>
  <c r="J72"/>
  <c i="7" r="BK449"/>
  <c r="J449"/>
  <c r="J70"/>
  <c i="12" r="BK395"/>
  <c r="J395"/>
  <c r="J66"/>
  <c i="14" r="BK717"/>
  <c r="J717"/>
  <c r="J75"/>
  <c i="10" r="BK145"/>
  <c r="J145"/>
  <c r="J67"/>
  <c i="11" r="BK481"/>
  <c r="J481"/>
  <c r="J66"/>
  <c i="7" r="BK471"/>
  <c r="J471"/>
  <c r="J74"/>
  <c i="10" r="BK190"/>
  <c r="J190"/>
  <c r="J69"/>
  <c i="14" r="BK408"/>
  <c r="J408"/>
  <c r="J66"/>
  <c i="19" r="BK101"/>
  <c r="J101"/>
  <c r="J66"/>
  <c i="7" r="BK454"/>
  <c r="J454"/>
  <c r="J71"/>
  <c i="10" r="BK262"/>
  <c r="J262"/>
  <c r="J72"/>
  <c i="14" r="BK695"/>
  <c r="J695"/>
  <c r="J73"/>
  <c i="6" r="BK187"/>
  <c r="J187"/>
  <c r="J66"/>
  <c i="9" r="BK236"/>
  <c r="J236"/>
  <c r="J69"/>
  <c i="12" r="BK668"/>
  <c r="J668"/>
  <c r="J75"/>
  <c i="5" r="BK770"/>
  <c r="J770"/>
  <c r="J71"/>
  <c i="7" r="BK267"/>
  <c r="J267"/>
  <c r="J66"/>
  <c i="8" r="BK370"/>
  <c r="J370"/>
  <c r="J70"/>
  <c i="12" r="BK645"/>
  <c r="J645"/>
  <c r="J73"/>
  <c i="6" r="BK252"/>
  <c r="J252"/>
  <c r="J69"/>
  <c i="10" r="BK138"/>
  <c r="J138"/>
  <c r="J66"/>
  <c r="BK258"/>
  <c r="J258"/>
  <c r="J71"/>
  <c i="13" r="BK472"/>
  <c r="J472"/>
  <c r="J66"/>
  <c i="18" r="BK116"/>
  <c r="J116"/>
  <c r="J66"/>
  <c i="19" r="BK106"/>
  <c r="J106"/>
  <c r="J67"/>
  <c r="E50"/>
  <c r="F59"/>
  <c r="BE93"/>
  <c r="BE97"/>
  <c r="BE102"/>
  <c r="BE112"/>
  <c r="BE116"/>
  <c i="18" r="BK90"/>
  <c r="J90"/>
  <c r="J64"/>
  <c i="19" r="J59"/>
  <c r="BE107"/>
  <c r="J56"/>
  <c i="18" r="BE104"/>
  <c r="F59"/>
  <c r="J83"/>
  <c r="J86"/>
  <c r="BE100"/>
  <c r="BE108"/>
  <c r="BE117"/>
  <c r="E50"/>
  <c r="BE112"/>
  <c r="BE141"/>
  <c r="BE122"/>
  <c r="BE129"/>
  <c r="BE133"/>
  <c r="BE145"/>
  <c i="17" r="BK80"/>
  <c r="J80"/>
  <c i="18" r="BE96"/>
  <c r="BE126"/>
  <c r="BE92"/>
  <c r="BE137"/>
  <c i="16" r="J87"/>
  <c r="J64"/>
  <c i="17" r="J52"/>
  <c r="F55"/>
  <c r="BE88"/>
  <c r="BE90"/>
  <c r="J55"/>
  <c r="BE84"/>
  <c r="BE92"/>
  <c r="BE94"/>
  <c r="E70"/>
  <c r="BE86"/>
  <c r="BE102"/>
  <c r="BE82"/>
  <c r="BE96"/>
  <c r="BE98"/>
  <c r="BE100"/>
  <c i="16" r="J80"/>
  <c r="BE118"/>
  <c r="BE120"/>
  <c r="F83"/>
  <c r="BE92"/>
  <c r="BE98"/>
  <c r="BE104"/>
  <c r="BE116"/>
  <c r="E50"/>
  <c r="J59"/>
  <c r="BE96"/>
  <c r="BE100"/>
  <c r="BE102"/>
  <c r="BE122"/>
  <c i="15" r="BK86"/>
  <c r="J86"/>
  <c i="16" r="BE88"/>
  <c r="BE108"/>
  <c r="BE112"/>
  <c r="BE124"/>
  <c r="BE94"/>
  <c r="BE90"/>
  <c r="BE106"/>
  <c r="BE110"/>
  <c r="BE114"/>
  <c r="BE126"/>
  <c r="BE128"/>
  <c i="15" r="F59"/>
  <c r="J83"/>
  <c r="BE134"/>
  <c r="BE98"/>
  <c i="14" r="BK98"/>
  <c r="BK97"/>
  <c r="J97"/>
  <c r="J63"/>
  <c i="15" r="BE94"/>
  <c r="BE96"/>
  <c r="BE110"/>
  <c r="BE114"/>
  <c r="BE116"/>
  <c r="BE122"/>
  <c r="BE124"/>
  <c r="BE126"/>
  <c r="BE130"/>
  <c r="BE132"/>
  <c r="J56"/>
  <c r="BE90"/>
  <c r="BE112"/>
  <c r="BE128"/>
  <c r="E50"/>
  <c r="BE104"/>
  <c r="BE106"/>
  <c r="BE108"/>
  <c r="BE120"/>
  <c r="BE92"/>
  <c r="BE100"/>
  <c r="BE118"/>
  <c r="BE88"/>
  <c r="BE102"/>
  <c i="14" r="J91"/>
  <c r="BE206"/>
  <c r="BE263"/>
  <c r="BE289"/>
  <c r="BE299"/>
  <c r="BE306"/>
  <c r="BE416"/>
  <c r="BE563"/>
  <c r="BE581"/>
  <c r="J94"/>
  <c r="BE192"/>
  <c r="BE334"/>
  <c r="BE347"/>
  <c r="BE376"/>
  <c r="BE437"/>
  <c r="BE451"/>
  <c r="BE527"/>
  <c r="BE614"/>
  <c r="BE658"/>
  <c r="BE664"/>
  <c r="BE671"/>
  <c r="BE678"/>
  <c r="BE689"/>
  <c r="BE692"/>
  <c r="BE696"/>
  <c r="BE700"/>
  <c r="BE705"/>
  <c r="BE709"/>
  <c r="BE713"/>
  <c r="BE718"/>
  <c r="BE726"/>
  <c r="F59"/>
  <c r="BE154"/>
  <c r="BE163"/>
  <c r="BE172"/>
  <c r="BE182"/>
  <c r="BE256"/>
  <c r="BE313"/>
  <c r="BE365"/>
  <c r="BE428"/>
  <c r="BE447"/>
  <c r="BE460"/>
  <c r="BE463"/>
  <c r="BE502"/>
  <c r="BE533"/>
  <c r="BE551"/>
  <c r="BE612"/>
  <c r="E85"/>
  <c r="BE108"/>
  <c r="BE138"/>
  <c r="BE148"/>
  <c r="BE213"/>
  <c r="BE508"/>
  <c r="BE603"/>
  <c r="BE607"/>
  <c r="BE650"/>
  <c r="BE319"/>
  <c r="BE327"/>
  <c r="BE392"/>
  <c r="BE409"/>
  <c r="BE421"/>
  <c r="BE423"/>
  <c r="BE478"/>
  <c r="BE487"/>
  <c r="BE521"/>
  <c r="BE631"/>
  <c r="BE686"/>
  <c r="BE100"/>
  <c r="BE115"/>
  <c r="BE128"/>
  <c r="BE242"/>
  <c r="BE430"/>
  <c r="BE435"/>
  <c r="BE514"/>
  <c r="BE539"/>
  <c r="BE571"/>
  <c r="BE589"/>
  <c r="BE591"/>
  <c r="BE596"/>
  <c r="BE599"/>
  <c r="BE626"/>
  <c r="BE188"/>
  <c r="BE220"/>
  <c r="BE373"/>
  <c r="BE442"/>
  <c r="BE444"/>
  <c r="BE576"/>
  <c r="BE584"/>
  <c r="BE621"/>
  <c r="BE642"/>
  <c r="BE249"/>
  <c r="BE271"/>
  <c r="BE279"/>
  <c r="BE362"/>
  <c r="BE369"/>
  <c r="BE455"/>
  <c r="BE496"/>
  <c r="BE545"/>
  <c r="BE557"/>
  <c r="BE566"/>
  <c r="BE619"/>
  <c i="13" r="E84"/>
  <c r="F93"/>
  <c r="BE99"/>
  <c r="BE210"/>
  <c r="BE214"/>
  <c r="BE244"/>
  <c r="BE304"/>
  <c r="BE317"/>
  <c r="BE330"/>
  <c r="BE345"/>
  <c r="BE413"/>
  <c r="BE448"/>
  <c r="BE460"/>
  <c r="BE473"/>
  <c r="BE479"/>
  <c r="BE512"/>
  <c r="BE523"/>
  <c r="BE686"/>
  <c r="BE696"/>
  <c r="BE701"/>
  <c r="BE738"/>
  <c r="BE743"/>
  <c r="BE785"/>
  <c r="BE813"/>
  <c r="BE853"/>
  <c r="BE888"/>
  <c r="BE929"/>
  <c r="BE964"/>
  <c r="BE972"/>
  <c r="BE993"/>
  <c r="BE1009"/>
  <c r="BE1029"/>
  <c r="BE1054"/>
  <c r="BE1062"/>
  <c r="BE1070"/>
  <c r="BE1076"/>
  <c r="J93"/>
  <c r="BE112"/>
  <c r="BE125"/>
  <c r="BE135"/>
  <c r="BE145"/>
  <c r="BE151"/>
  <c r="BE160"/>
  <c r="BE169"/>
  <c r="BE188"/>
  <c r="BE374"/>
  <c r="BE381"/>
  <c r="BE387"/>
  <c r="BE434"/>
  <c r="BE548"/>
  <c r="BE566"/>
  <c r="BE572"/>
  <c r="BE593"/>
  <c r="BE606"/>
  <c r="BE614"/>
  <c r="BE666"/>
  <c r="BE729"/>
  <c r="BE746"/>
  <c r="BE798"/>
  <c r="BE833"/>
  <c r="BE847"/>
  <c r="BE876"/>
  <c r="BE900"/>
  <c r="BE905"/>
  <c r="BE908"/>
  <c r="BE915"/>
  <c r="BE948"/>
  <c r="BE951"/>
  <c r="BE956"/>
  <c r="BE999"/>
  <c r="BE1004"/>
  <c r="BE1036"/>
  <c r="BE1041"/>
  <c r="BE1065"/>
  <c r="BE1170"/>
  <c r="BE1180"/>
  <c r="BE1189"/>
  <c r="BE1193"/>
  <c r="BE1197"/>
  <c r="BE1202"/>
  <c r="BE1211"/>
  <c r="BE1220"/>
  <c i="12" r="BK98"/>
  <c r="J98"/>
  <c r="J64"/>
  <c i="13" r="BE106"/>
  <c r="BE194"/>
  <c r="BE276"/>
  <c r="BE367"/>
  <c r="BE437"/>
  <c r="BE492"/>
  <c r="BE529"/>
  <c r="BE535"/>
  <c r="BE542"/>
  <c r="BE620"/>
  <c r="BE637"/>
  <c r="BE716"/>
  <c r="BE828"/>
  <c r="BE835"/>
  <c r="BE882"/>
  <c r="BE892"/>
  <c r="BE1017"/>
  <c r="BE1027"/>
  <c r="BE1048"/>
  <c r="BE1106"/>
  <c r="BE1122"/>
  <c r="BE1159"/>
  <c r="J90"/>
  <c r="BE182"/>
  <c r="BE237"/>
  <c r="BE262"/>
  <c r="BE269"/>
  <c r="BE395"/>
  <c r="BE402"/>
  <c r="BE507"/>
  <c r="BE578"/>
  <c r="BE584"/>
  <c r="BE631"/>
  <c r="BE642"/>
  <c r="BE650"/>
  <c r="BE658"/>
  <c r="BE676"/>
  <c r="BE691"/>
  <c r="BE726"/>
  <c r="BE771"/>
  <c r="BE774"/>
  <c r="BE777"/>
  <c r="BE790"/>
  <c r="BE793"/>
  <c r="BE804"/>
  <c r="BE821"/>
  <c r="BE840"/>
  <c r="BE861"/>
  <c r="BE868"/>
  <c r="BE871"/>
  <c r="BE911"/>
  <c r="BE918"/>
  <c r="BE940"/>
  <c r="BE974"/>
  <c r="BE1012"/>
  <c r="BE1051"/>
  <c r="BE1073"/>
  <c r="BE1114"/>
  <c r="BE230"/>
  <c r="BE498"/>
  <c r="BE503"/>
  <c r="BE517"/>
  <c r="BE751"/>
  <c r="BE782"/>
  <c r="BE818"/>
  <c r="BE894"/>
  <c r="BE898"/>
  <c r="BE982"/>
  <c r="BE1043"/>
  <c r="BE1080"/>
  <c r="BE1085"/>
  <c r="BE1090"/>
  <c r="BE1095"/>
  <c r="BE1130"/>
  <c r="BE204"/>
  <c r="BE291"/>
  <c r="BE336"/>
  <c r="BE356"/>
  <c r="BE441"/>
  <c r="BE445"/>
  <c r="BE560"/>
  <c r="BE600"/>
  <c r="BE603"/>
  <c r="BE617"/>
  <c r="BE623"/>
  <c r="BE628"/>
  <c r="BE634"/>
  <c r="BE647"/>
  <c r="BE721"/>
  <c r="BE732"/>
  <c r="BE735"/>
  <c r="BE757"/>
  <c r="BE760"/>
  <c r="BE815"/>
  <c r="BE826"/>
  <c r="BE850"/>
  <c r="BE943"/>
  <c r="BE985"/>
  <c r="BE988"/>
  <c r="BE1149"/>
  <c r="BE1173"/>
  <c r="BE1176"/>
  <c r="BE856"/>
  <c r="BE863"/>
  <c r="BE879"/>
  <c r="BE896"/>
  <c r="BE921"/>
  <c r="BE926"/>
  <c r="BE932"/>
  <c r="BE961"/>
  <c r="BE967"/>
  <c r="BE977"/>
  <c r="BE1059"/>
  <c r="BE1184"/>
  <c r="BE554"/>
  <c r="BE588"/>
  <c r="BE596"/>
  <c r="BE609"/>
  <c r="BE655"/>
  <c r="BE661"/>
  <c r="BE671"/>
  <c r="BE681"/>
  <c r="BE706"/>
  <c r="BE711"/>
  <c r="BE754"/>
  <c r="BE763"/>
  <c r="BE768"/>
  <c r="BE801"/>
  <c r="BE808"/>
  <c r="BE842"/>
  <c r="BE886"/>
  <c r="BE890"/>
  <c r="BE937"/>
  <c r="BE996"/>
  <c r="BE1022"/>
  <c r="BE1034"/>
  <c r="BE1139"/>
  <c i="11" r="BK97"/>
  <c r="BK96"/>
  <c r="J96"/>
  <c i="12" r="J91"/>
  <c r="J94"/>
  <c r="BE138"/>
  <c r="BE154"/>
  <c r="BE313"/>
  <c r="BE321"/>
  <c r="BE355"/>
  <c r="BE403"/>
  <c r="BE410"/>
  <c r="BE417"/>
  <c r="BE420"/>
  <c r="BE448"/>
  <c r="BE453"/>
  <c r="BE459"/>
  <c r="BE465"/>
  <c r="BE478"/>
  <c r="BE533"/>
  <c r="BE565"/>
  <c r="BE605"/>
  <c r="BE621"/>
  <c r="BE628"/>
  <c r="BE172"/>
  <c r="BE182"/>
  <c r="BE366"/>
  <c r="BE396"/>
  <c r="BE558"/>
  <c r="BE561"/>
  <c r="BE660"/>
  <c r="E50"/>
  <c r="F94"/>
  <c r="BE100"/>
  <c r="BE115"/>
  <c r="BE251"/>
  <c r="BE273"/>
  <c r="BE382"/>
  <c r="BE408"/>
  <c r="BE442"/>
  <c r="BE502"/>
  <c r="BE508"/>
  <c r="BE528"/>
  <c r="BE546"/>
  <c r="BE614"/>
  <c r="BE656"/>
  <c r="BE128"/>
  <c r="BE244"/>
  <c r="BE258"/>
  <c r="BE328"/>
  <c r="BE369"/>
  <c r="BE471"/>
  <c r="BE484"/>
  <c r="BE490"/>
  <c r="BE496"/>
  <c r="BE523"/>
  <c r="BE538"/>
  <c r="BE543"/>
  <c r="BE642"/>
  <c r="BE669"/>
  <c r="BE148"/>
  <c r="BE237"/>
  <c r="BE340"/>
  <c r="BE514"/>
  <c r="BE551"/>
  <c r="BE553"/>
  <c r="BE646"/>
  <c r="BE206"/>
  <c r="BE213"/>
  <c r="BE220"/>
  <c r="BE266"/>
  <c r="BE429"/>
  <c r="BE569"/>
  <c r="BE586"/>
  <c r="BE597"/>
  <c r="BE639"/>
  <c r="BE108"/>
  <c r="BE163"/>
  <c r="BE188"/>
  <c r="BE192"/>
  <c r="BE283"/>
  <c r="BE293"/>
  <c r="BE300"/>
  <c r="BE307"/>
  <c r="BE358"/>
  <c r="BE362"/>
  <c r="BE415"/>
  <c r="BE424"/>
  <c r="BE520"/>
  <c r="BE574"/>
  <c r="BE576"/>
  <c r="BE581"/>
  <c r="BE636"/>
  <c r="BE650"/>
  <c r="BE664"/>
  <c i="11" r="J59"/>
  <c r="J90"/>
  <c r="BE161"/>
  <c r="BE236"/>
  <c r="BE243"/>
  <c r="BE263"/>
  <c r="BE304"/>
  <c r="BE345"/>
  <c r="BE354"/>
  <c r="BE365"/>
  <c r="BE376"/>
  <c r="BE446"/>
  <c r="BE569"/>
  <c r="BE593"/>
  <c r="BE600"/>
  <c r="BE603"/>
  <c r="BE606"/>
  <c r="BE609"/>
  <c r="BE614"/>
  <c r="BE636"/>
  <c r="BE768"/>
  <c r="BE803"/>
  <c r="BE833"/>
  <c r="BE881"/>
  <c r="BE896"/>
  <c r="BE916"/>
  <c r="BE934"/>
  <c r="BE942"/>
  <c r="BE951"/>
  <c r="BE1212"/>
  <c r="BE1221"/>
  <c r="BE1230"/>
  <c r="BE1236"/>
  <c i="10" r="BK95"/>
  <c r="J95"/>
  <c r="J64"/>
  <c i="11" r="F59"/>
  <c r="BE136"/>
  <c r="BE146"/>
  <c r="BE152"/>
  <c r="BE170"/>
  <c r="BE183"/>
  <c r="BE439"/>
  <c r="BE587"/>
  <c r="BE622"/>
  <c r="BE625"/>
  <c r="BE628"/>
  <c r="BE633"/>
  <c r="BE676"/>
  <c r="BE678"/>
  <c r="BE716"/>
  <c r="BE750"/>
  <c r="BE761"/>
  <c r="BE779"/>
  <c r="BE794"/>
  <c r="BE811"/>
  <c r="BE865"/>
  <c r="BE884"/>
  <c r="BE1021"/>
  <c r="BE1052"/>
  <c r="BE1075"/>
  <c r="BE99"/>
  <c r="BE205"/>
  <c r="BE211"/>
  <c r="BE317"/>
  <c r="BE330"/>
  <c r="BE390"/>
  <c r="BE396"/>
  <c r="BE404"/>
  <c r="BE507"/>
  <c r="BE512"/>
  <c r="BE644"/>
  <c r="BE647"/>
  <c r="BE650"/>
  <c r="BE653"/>
  <c r="BE701"/>
  <c r="BE706"/>
  <c r="BE711"/>
  <c r="BE741"/>
  <c r="BE746"/>
  <c r="BE790"/>
  <c r="BE798"/>
  <c r="BE860"/>
  <c r="BE868"/>
  <c r="BE876"/>
  <c r="BE889"/>
  <c r="BE900"/>
  <c r="BE906"/>
  <c r="BE908"/>
  <c r="BE938"/>
  <c r="BE947"/>
  <c r="BE949"/>
  <c r="BE1138"/>
  <c r="BE1181"/>
  <c r="BE1184"/>
  <c r="E84"/>
  <c r="BE270"/>
  <c r="BE336"/>
  <c r="BE339"/>
  <c r="BE442"/>
  <c r="BE467"/>
  <c r="BE482"/>
  <c r="BE501"/>
  <c r="BE639"/>
  <c r="BE672"/>
  <c r="BE691"/>
  <c r="BE736"/>
  <c r="BE783"/>
  <c r="BE841"/>
  <c r="BE857"/>
  <c r="BE904"/>
  <c r="BE922"/>
  <c r="BE940"/>
  <c r="BE970"/>
  <c r="BE986"/>
  <c r="BE988"/>
  <c r="BE1008"/>
  <c r="BE1036"/>
  <c r="BE1038"/>
  <c r="BE126"/>
  <c r="BE411"/>
  <c r="BE422"/>
  <c r="BE453"/>
  <c r="BE521"/>
  <c r="BE526"/>
  <c r="BE532"/>
  <c r="BE538"/>
  <c r="BE544"/>
  <c r="BE551"/>
  <c r="BE557"/>
  <c r="BE596"/>
  <c r="BE721"/>
  <c r="BE814"/>
  <c r="BE822"/>
  <c r="BE872"/>
  <c r="BE892"/>
  <c r="BE898"/>
  <c r="BE930"/>
  <c r="BE979"/>
  <c r="BE981"/>
  <c r="BE995"/>
  <c r="BE1013"/>
  <c r="BE1043"/>
  <c r="BE1066"/>
  <c r="BE1077"/>
  <c r="BE1079"/>
  <c r="BE1083"/>
  <c r="BE1088"/>
  <c r="BE1125"/>
  <c r="BE1133"/>
  <c r="BE1203"/>
  <c r="BE1207"/>
  <c r="BE215"/>
  <c r="BE450"/>
  <c r="BE488"/>
  <c r="BE516"/>
  <c r="BE563"/>
  <c r="BE661"/>
  <c r="BE669"/>
  <c r="BE674"/>
  <c r="BE686"/>
  <c r="BE696"/>
  <c r="BE731"/>
  <c r="BE766"/>
  <c r="BE771"/>
  <c r="BE773"/>
  <c r="BE825"/>
  <c r="BE837"/>
  <c r="BE846"/>
  <c r="BE902"/>
  <c r="BE913"/>
  <c r="BE919"/>
  <c r="BE956"/>
  <c r="BE958"/>
  <c r="BE972"/>
  <c r="BE977"/>
  <c r="BE1006"/>
  <c r="BE1031"/>
  <c r="BE1070"/>
  <c r="BE1093"/>
  <c r="BE1117"/>
  <c r="BE1147"/>
  <c r="BE1157"/>
  <c r="BE1167"/>
  <c r="BE1188"/>
  <c r="BE1199"/>
  <c r="BE106"/>
  <c r="BE113"/>
  <c r="BE189"/>
  <c r="BE195"/>
  <c r="BE229"/>
  <c r="BE277"/>
  <c r="BE292"/>
  <c r="BE383"/>
  <c r="BE575"/>
  <c r="BE581"/>
  <c r="BE617"/>
  <c r="BE658"/>
  <c r="BE664"/>
  <c r="BE681"/>
  <c r="BE726"/>
  <c r="BE743"/>
  <c r="BE754"/>
  <c r="BE759"/>
  <c r="BE775"/>
  <c r="BE788"/>
  <c r="BE806"/>
  <c r="BE819"/>
  <c r="BE830"/>
  <c r="BE849"/>
  <c r="BE854"/>
  <c r="BE925"/>
  <c r="BE932"/>
  <c r="BE965"/>
  <c r="BE997"/>
  <c r="BE999"/>
  <c r="BE1004"/>
  <c r="BE1045"/>
  <c r="BE1050"/>
  <c r="BE1057"/>
  <c r="BE1059"/>
  <c r="BE1061"/>
  <c r="BE1098"/>
  <c r="BE1178"/>
  <c r="BE1191"/>
  <c r="BE1195"/>
  <c r="BE960"/>
  <c r="BE990"/>
  <c r="BE1018"/>
  <c r="BE1026"/>
  <c r="BE1068"/>
  <c r="BE1109"/>
  <c i="9" r="BK92"/>
  <c r="J92"/>
  <c r="J64"/>
  <c i="10" r="F59"/>
  <c r="BE154"/>
  <c r="BE160"/>
  <c r="BE203"/>
  <c r="BE229"/>
  <c r="BE235"/>
  <c r="BE115"/>
  <c r="BE146"/>
  <c r="BE197"/>
  <c r="BE244"/>
  <c r="BE259"/>
  <c r="BE263"/>
  <c r="BE139"/>
  <c r="BE166"/>
  <c r="BE172"/>
  <c r="BE209"/>
  <c r="BE223"/>
  <c r="BE256"/>
  <c r="J59"/>
  <c r="BE178"/>
  <c r="BE241"/>
  <c r="J56"/>
  <c r="BE103"/>
  <c r="E82"/>
  <c r="BE97"/>
  <c r="BE128"/>
  <c r="BE131"/>
  <c r="BE211"/>
  <c r="BE250"/>
  <c r="BE109"/>
  <c r="BE184"/>
  <c r="BE191"/>
  <c r="BE220"/>
  <c i="9" r="E50"/>
  <c r="BE102"/>
  <c r="BE117"/>
  <c r="BE138"/>
  <c r="BE206"/>
  <c r="BE233"/>
  <c r="BE237"/>
  <c r="J59"/>
  <c r="BE108"/>
  <c r="BE172"/>
  <c r="BE217"/>
  <c i="8" r="J94"/>
  <c r="J65"/>
  <c i="9" r="F59"/>
  <c r="J85"/>
  <c r="BE144"/>
  <c r="BE200"/>
  <c r="BE154"/>
  <c r="BE166"/>
  <c r="BE182"/>
  <c r="BE197"/>
  <c r="BE94"/>
  <c r="BE223"/>
  <c r="BE126"/>
  <c r="BE132"/>
  <c r="BE150"/>
  <c r="BE174"/>
  <c r="BE160"/>
  <c r="BE163"/>
  <c r="BE180"/>
  <c r="BE188"/>
  <c r="BE227"/>
  <c r="BE191"/>
  <c r="BE210"/>
  <c i="8" r="BE95"/>
  <c r="BE134"/>
  <c r="BE196"/>
  <c r="BE207"/>
  <c r="BE219"/>
  <c r="BE281"/>
  <c r="BE303"/>
  <c r="BE306"/>
  <c r="BE314"/>
  <c r="BE343"/>
  <c r="BE364"/>
  <c r="BE367"/>
  <c r="BE371"/>
  <c i="7" r="J98"/>
  <c r="J65"/>
  <c i="8" r="J86"/>
  <c r="BE102"/>
  <c r="BE114"/>
  <c r="BE199"/>
  <c r="BE287"/>
  <c r="BE321"/>
  <c r="BE326"/>
  <c r="BE331"/>
  <c r="BE121"/>
  <c r="BE203"/>
  <c r="BE292"/>
  <c r="BE338"/>
  <c i="7" r="J462"/>
  <c r="J73"/>
  <c i="8" r="J89"/>
  <c r="BE140"/>
  <c r="BE147"/>
  <c r="BE153"/>
  <c r="BE159"/>
  <c r="BE269"/>
  <c r="BE298"/>
  <c r="BE336"/>
  <c r="F89"/>
  <c r="BE167"/>
  <c r="BE185"/>
  <c r="BE228"/>
  <c r="BE264"/>
  <c r="BE311"/>
  <c r="BE358"/>
  <c r="E80"/>
  <c r="BE174"/>
  <c r="BE210"/>
  <c r="BE274"/>
  <c r="BE349"/>
  <c r="BE128"/>
  <c r="BE238"/>
  <c r="BE249"/>
  <c r="BE258"/>
  <c r="BE346"/>
  <c r="BE351"/>
  <c r="BE319"/>
  <c r="BE356"/>
  <c i="7" r="F59"/>
  <c r="BE169"/>
  <c r="BE400"/>
  <c r="BE446"/>
  <c r="BE455"/>
  <c r="BE468"/>
  <c r="BE472"/>
  <c i="6" r="BK92"/>
  <c r="J92"/>
  <c r="J64"/>
  <c i="7" r="J56"/>
  <c r="BE152"/>
  <c r="BE165"/>
  <c r="BE249"/>
  <c r="BE253"/>
  <c r="BE301"/>
  <c r="BE304"/>
  <c r="BE315"/>
  <c r="BE320"/>
  <c r="BE328"/>
  <c r="BE336"/>
  <c r="BE369"/>
  <c r="BE381"/>
  <c r="BE405"/>
  <c r="BE407"/>
  <c r="BE414"/>
  <c r="BE430"/>
  <c r="E50"/>
  <c r="J59"/>
  <c r="BE274"/>
  <c r="BE391"/>
  <c r="BE409"/>
  <c r="BE443"/>
  <c r="BE108"/>
  <c r="BE192"/>
  <c r="BE198"/>
  <c r="BE242"/>
  <c r="BE245"/>
  <c r="BE350"/>
  <c r="BE355"/>
  <c r="BE357"/>
  <c r="BE212"/>
  <c r="BE256"/>
  <c r="BE332"/>
  <c r="BE450"/>
  <c r="BE117"/>
  <c r="BE124"/>
  <c r="BE131"/>
  <c r="BE159"/>
  <c r="BE204"/>
  <c r="BE219"/>
  <c r="BE229"/>
  <c r="BE268"/>
  <c r="BE323"/>
  <c r="BE326"/>
  <c r="BE362"/>
  <c r="BE364"/>
  <c r="BE99"/>
  <c r="BE185"/>
  <c r="BE285"/>
  <c r="BE290"/>
  <c r="BE296"/>
  <c r="BE348"/>
  <c r="BE376"/>
  <c r="BE384"/>
  <c r="BE396"/>
  <c r="BE419"/>
  <c r="BE424"/>
  <c r="BE436"/>
  <c r="BE145"/>
  <c r="BE177"/>
  <c r="BE307"/>
  <c r="BE312"/>
  <c r="BE341"/>
  <c r="BE343"/>
  <c r="BE371"/>
  <c r="BE389"/>
  <c r="BE398"/>
  <c r="BE463"/>
  <c i="5" r="BK109"/>
  <c r="BK774"/>
  <c r="J774"/>
  <c r="J72"/>
  <c i="6" r="J59"/>
  <c r="F88"/>
  <c r="BE125"/>
  <c r="J85"/>
  <c r="BE144"/>
  <c r="BE173"/>
  <c r="BE228"/>
  <c r="BE233"/>
  <c r="BE104"/>
  <c r="BE150"/>
  <c r="BE184"/>
  <c r="BE212"/>
  <c r="BE238"/>
  <c r="BE246"/>
  <c r="BE94"/>
  <c r="BE132"/>
  <c r="BE188"/>
  <c r="BE196"/>
  <c r="BE201"/>
  <c r="BE204"/>
  <c r="BE209"/>
  <c r="BE249"/>
  <c r="E50"/>
  <c r="BE111"/>
  <c r="BE118"/>
  <c r="BE253"/>
  <c r="BE138"/>
  <c r="BE157"/>
  <c r="BE164"/>
  <c r="BE216"/>
  <c r="BE220"/>
  <c r="BE225"/>
  <c i="4" r="BK89"/>
  <c r="J89"/>
  <c r="J64"/>
  <c i="5" r="BE181"/>
  <c r="BE189"/>
  <c r="BE197"/>
  <c r="BE216"/>
  <c r="BE228"/>
  <c r="BE271"/>
  <c r="BE277"/>
  <c r="BE283"/>
  <c r="BE329"/>
  <c r="BE335"/>
  <c r="BE360"/>
  <c r="BE377"/>
  <c r="BE409"/>
  <c r="BE451"/>
  <c r="BE502"/>
  <c r="BE586"/>
  <c r="BE633"/>
  <c r="BE653"/>
  <c r="BE674"/>
  <c r="BE741"/>
  <c r="BE747"/>
  <c r="BE776"/>
  <c r="BE797"/>
  <c r="BE827"/>
  <c r="BE846"/>
  <c r="BE867"/>
  <c r="BE998"/>
  <c r="BE1038"/>
  <c r="BE1054"/>
  <c r="BE1121"/>
  <c r="BE1174"/>
  <c r="BE1187"/>
  <c r="BE1225"/>
  <c r="BE1243"/>
  <c r="BE1259"/>
  <c r="BE1265"/>
  <c r="BE1311"/>
  <c r="BE1329"/>
  <c r="BE1378"/>
  <c r="BE1384"/>
  <c r="J56"/>
  <c r="BE149"/>
  <c r="BE252"/>
  <c r="BE313"/>
  <c r="BE323"/>
  <c r="BE356"/>
  <c r="BE1234"/>
  <c r="BE1298"/>
  <c r="BE1332"/>
  <c r="E50"/>
  <c r="J59"/>
  <c r="BE111"/>
  <c r="BE222"/>
  <c r="BE243"/>
  <c r="BE249"/>
  <c r="BE258"/>
  <c r="BE265"/>
  <c r="BE349"/>
  <c r="BE415"/>
  <c r="BE592"/>
  <c r="BE655"/>
  <c r="BE690"/>
  <c r="BE723"/>
  <c r="BE887"/>
  <c r="BE890"/>
  <c r="BE904"/>
  <c r="BE950"/>
  <c r="BE956"/>
  <c r="BE962"/>
  <c r="BE992"/>
  <c r="BE1064"/>
  <c r="BE1084"/>
  <c r="BE1091"/>
  <c r="BE1145"/>
  <c r="BE1255"/>
  <c r="BE1301"/>
  <c r="BE1307"/>
  <c r="BE117"/>
  <c r="BE129"/>
  <c r="BE159"/>
  <c r="BE165"/>
  <c r="BE310"/>
  <c r="BE320"/>
  <c r="BE342"/>
  <c r="BE383"/>
  <c r="BE434"/>
  <c r="BE549"/>
  <c r="BE555"/>
  <c r="BE651"/>
  <c r="BE666"/>
  <c r="BE682"/>
  <c r="BE696"/>
  <c r="BE708"/>
  <c r="BE714"/>
  <c r="BE759"/>
  <c r="BE765"/>
  <c r="BE870"/>
  <c r="BE877"/>
  <c r="BE880"/>
  <c r="BE900"/>
  <c r="BE910"/>
  <c r="BE968"/>
  <c r="BE974"/>
  <c r="BE1004"/>
  <c r="BE1044"/>
  <c r="BE1050"/>
  <c r="BE1061"/>
  <c r="BE1081"/>
  <c r="BE1154"/>
  <c r="BE1171"/>
  <c r="BE1196"/>
  <c r="BE1199"/>
  <c r="BE1237"/>
  <c r="BE1252"/>
  <c r="BE1271"/>
  <c r="BE1292"/>
  <c r="F59"/>
  <c r="BE144"/>
  <c r="BE234"/>
  <c r="BE298"/>
  <c r="BE304"/>
  <c r="BE389"/>
  <c r="BE470"/>
  <c r="BE604"/>
  <c r="BE639"/>
  <c r="BE850"/>
  <c r="BE857"/>
  <c r="BE922"/>
  <c r="BE928"/>
  <c r="BE934"/>
  <c r="BE980"/>
  <c r="BE986"/>
  <c r="BE1071"/>
  <c r="BE1074"/>
  <c r="BE1105"/>
  <c r="BE1189"/>
  <c r="BE1283"/>
  <c r="BE134"/>
  <c r="BE139"/>
  <c r="BE154"/>
  <c r="BE211"/>
  <c r="BE237"/>
  <c r="BE421"/>
  <c r="BE441"/>
  <c r="BE534"/>
  <c r="BE601"/>
  <c r="BE726"/>
  <c r="BE729"/>
  <c r="BE753"/>
  <c r="BE800"/>
  <c r="BE812"/>
  <c r="BE946"/>
  <c r="BE1010"/>
  <c r="BE1016"/>
  <c r="BE1022"/>
  <c r="BE1026"/>
  <c r="BE1032"/>
  <c r="BE1097"/>
  <c r="BE1099"/>
  <c r="BE1109"/>
  <c r="BE1115"/>
  <c r="BE1178"/>
  <c r="BE1207"/>
  <c r="BE1267"/>
  <c r="BE1323"/>
  <c r="BE1336"/>
  <c r="BE1342"/>
  <c r="BE1349"/>
  <c r="BE1360"/>
  <c r="BE610"/>
  <c r="BE621"/>
  <c r="BE627"/>
  <c r="BE645"/>
  <c r="BE771"/>
  <c r="BE940"/>
  <c r="BE1125"/>
  <c r="BE1132"/>
  <c r="BE1135"/>
  <c r="BE1142"/>
  <c r="BE1152"/>
  <c r="BE1164"/>
  <c r="BE1205"/>
  <c r="BE1231"/>
  <c r="BE1317"/>
  <c r="BE1368"/>
  <c r="BE123"/>
  <c r="BE173"/>
  <c r="BE205"/>
  <c r="BE395"/>
  <c r="BE403"/>
  <c r="BE543"/>
  <c r="BE562"/>
  <c r="BE570"/>
  <c r="BE578"/>
  <c r="BE657"/>
  <c r="BE663"/>
  <c r="BE702"/>
  <c r="BE720"/>
  <c r="BE732"/>
  <c r="BE788"/>
  <c r="BE791"/>
  <c r="BE815"/>
  <c r="BE830"/>
  <c r="BE843"/>
  <c r="BE860"/>
  <c r="BE897"/>
  <c r="BE916"/>
  <c r="BE1161"/>
  <c r="BE1213"/>
  <c r="BE1216"/>
  <c r="BE1222"/>
  <c r="BE1246"/>
  <c r="BE1277"/>
  <c r="BE1289"/>
  <c i="3" r="J63"/>
  <c r="J90"/>
  <c r="J64"/>
  <c r="J91"/>
  <c r="J65"/>
  <c i="4" r="J59"/>
  <c r="BE91"/>
  <c r="BE99"/>
  <c r="BE105"/>
  <c r="BE112"/>
  <c r="BE120"/>
  <c r="BE122"/>
  <c r="E50"/>
  <c r="BE95"/>
  <c r="BE97"/>
  <c r="BE93"/>
  <c r="J56"/>
  <c r="BE103"/>
  <c r="BE109"/>
  <c r="BE116"/>
  <c r="BE124"/>
  <c r="F59"/>
  <c r="BE101"/>
  <c r="BE107"/>
  <c r="BE114"/>
  <c r="BE118"/>
  <c i="2" r="BK94"/>
  <c r="BK93"/>
  <c r="J93"/>
  <c r="J63"/>
  <c i="3" r="J56"/>
  <c r="J59"/>
  <c r="BE129"/>
  <c r="BE141"/>
  <c r="BE158"/>
  <c r="E50"/>
  <c r="F59"/>
  <c r="BE92"/>
  <c r="BE96"/>
  <c r="BE103"/>
  <c r="BE105"/>
  <c r="BE107"/>
  <c r="BE115"/>
  <c r="BE119"/>
  <c r="BE121"/>
  <c r="BE151"/>
  <c r="BE156"/>
  <c r="BE100"/>
  <c r="BE111"/>
  <c r="BE147"/>
  <c r="BE117"/>
  <c r="BE131"/>
  <c r="BE139"/>
  <c r="BE154"/>
  <c r="BE113"/>
  <c r="BE137"/>
  <c r="BE94"/>
  <c r="BE98"/>
  <c r="BE123"/>
  <c r="BE125"/>
  <c r="BE127"/>
  <c r="BE145"/>
  <c r="BE149"/>
  <c r="BE109"/>
  <c r="BE133"/>
  <c r="BE135"/>
  <c r="BE143"/>
  <c i="2" r="F59"/>
  <c r="J90"/>
  <c r="BE120"/>
  <c r="BE136"/>
  <c r="BE197"/>
  <c r="E50"/>
  <c r="BE102"/>
  <c r="BE106"/>
  <c r="BE108"/>
  <c r="BE118"/>
  <c r="BE128"/>
  <c r="BE132"/>
  <c r="BE147"/>
  <c r="BE167"/>
  <c r="BE180"/>
  <c r="BE199"/>
  <c r="BE206"/>
  <c r="BE221"/>
  <c r="BE228"/>
  <c r="BE230"/>
  <c r="BE236"/>
  <c r="BE238"/>
  <c r="BE240"/>
  <c r="BE246"/>
  <c r="BE248"/>
  <c r="BE250"/>
  <c r="J56"/>
  <c r="BE151"/>
  <c r="BE161"/>
  <c r="BE163"/>
  <c r="BE185"/>
  <c r="BE187"/>
  <c r="BE195"/>
  <c r="BE96"/>
  <c r="BE134"/>
  <c r="BE143"/>
  <c r="BE172"/>
  <c r="BE112"/>
  <c r="BE153"/>
  <c r="BE174"/>
  <c r="BE176"/>
  <c r="BE178"/>
  <c r="BE189"/>
  <c r="BE201"/>
  <c r="BE203"/>
  <c r="BE110"/>
  <c r="BE140"/>
  <c r="BE165"/>
  <c r="BE191"/>
  <c r="BE208"/>
  <c r="BE212"/>
  <c r="BE216"/>
  <c r="BE98"/>
  <c r="BE122"/>
  <c r="BE130"/>
  <c r="BE145"/>
  <c r="BE155"/>
  <c r="BE157"/>
  <c r="BE182"/>
  <c r="BE193"/>
  <c r="BE214"/>
  <c r="BE226"/>
  <c r="BE232"/>
  <c r="BE242"/>
  <c r="BE252"/>
  <c r="BE254"/>
  <c r="BE256"/>
  <c r="BE100"/>
  <c r="BE104"/>
  <c r="BE114"/>
  <c r="BE116"/>
  <c r="BE124"/>
  <c r="BE126"/>
  <c r="BE138"/>
  <c r="BE149"/>
  <c r="BE159"/>
  <c r="BE169"/>
  <c r="BE210"/>
  <c r="BE219"/>
  <c r="BE223"/>
  <c r="BE234"/>
  <c r="BE244"/>
  <c r="BE258"/>
  <c i="12" r="F36"/>
  <c i="1" r="BA67"/>
  <c i="3" r="J32"/>
  <c i="2" r="F36"/>
  <c i="1" r="BA56"/>
  <c i="12" r="J36"/>
  <c i="1" r="AW67"/>
  <c i="12" r="F39"/>
  <c i="1" r="BD67"/>
  <c i="8" r="F37"/>
  <c i="1" r="BB62"/>
  <c i="14" r="J36"/>
  <c i="1" r="AW70"/>
  <c i="11" r="F36"/>
  <c i="1" r="BA66"/>
  <c i="8" r="J36"/>
  <c i="1" r="AW62"/>
  <c i="14" r="F36"/>
  <c i="1" r="BA70"/>
  <c i="13" r="F39"/>
  <c i="1" r="BD69"/>
  <c i="6" r="F36"/>
  <c i="1" r="BA60"/>
  <c i="6" r="F37"/>
  <c i="1" r="BB60"/>
  <c i="9" r="J36"/>
  <c i="1" r="AW63"/>
  <c i="10" r="F36"/>
  <c i="1" r="BA64"/>
  <c i="11" r="F37"/>
  <c i="1" r="BB66"/>
  <c i="3" r="F39"/>
  <c i="1" r="BD57"/>
  <c i="15" r="J32"/>
  <c i="17" r="F36"/>
  <c i="1" r="BC74"/>
  <c r="AS54"/>
  <c i="3" r="J36"/>
  <c i="1" r="AW57"/>
  <c i="4" r="F38"/>
  <c i="1" r="BC58"/>
  <c i="10" r="J36"/>
  <c i="1" r="AW64"/>
  <c i="14" r="F39"/>
  <c i="1" r="BD70"/>
  <c i="18" r="F39"/>
  <c i="1" r="BD76"/>
  <c i="4" r="F37"/>
  <c i="1" r="BB58"/>
  <c i="6" r="F38"/>
  <c i="1" r="BC60"/>
  <c i="6" r="F39"/>
  <c i="1" r="BD60"/>
  <c i="7" r="F38"/>
  <c i="1" r="BC61"/>
  <c i="15" r="F38"/>
  <c i="1" r="BC72"/>
  <c i="12" r="F38"/>
  <c i="1" r="BC67"/>
  <c i="5" r="F39"/>
  <c i="1" r="BD59"/>
  <c i="10" r="F38"/>
  <c i="1" r="BC64"/>
  <c i="14" r="F38"/>
  <c i="1" r="BC70"/>
  <c i="17" r="F37"/>
  <c i="1" r="BD74"/>
  <c i="5" r="J36"/>
  <c i="1" r="AW59"/>
  <c i="9" r="F36"/>
  <c i="1" r="BA63"/>
  <c i="9" r="F37"/>
  <c i="1" r="BB63"/>
  <c i="10" r="F39"/>
  <c i="1" r="BD64"/>
  <c i="19" r="J36"/>
  <c i="1" r="AW77"/>
  <c i="2" r="J36"/>
  <c i="1" r="AW56"/>
  <c i="15" r="F39"/>
  <c i="1" r="BD72"/>
  <c i="16" r="F38"/>
  <c i="1" r="BC73"/>
  <c i="18" r="F38"/>
  <c i="1" r="BC76"/>
  <c i="2" r="F37"/>
  <c i="1" r="BB56"/>
  <c i="10" r="F37"/>
  <c i="1" r="BB64"/>
  <c i="13" r="F37"/>
  <c i="1" r="BB69"/>
  <c i="7" r="F39"/>
  <c i="1" r="BD61"/>
  <c i="18" r="F36"/>
  <c i="1" r="BA76"/>
  <c i="3" r="F36"/>
  <c i="1" r="BA57"/>
  <c i="15" r="F37"/>
  <c i="1" r="BB72"/>
  <c i="3" r="F37"/>
  <c i="1" r="BB57"/>
  <c i="9" r="F39"/>
  <c i="1" r="BD63"/>
  <c i="11" r="F39"/>
  <c i="1" r="BD66"/>
  <c i="7" r="J36"/>
  <c i="1" r="AW61"/>
  <c i="16" r="F39"/>
  <c i="1" r="BD73"/>
  <c i="19" r="F37"/>
  <c i="1" r="BB77"/>
  <c i="17" r="J34"/>
  <c i="1" r="AW74"/>
  <c i="19" r="F36"/>
  <c i="1" r="BA77"/>
  <c i="19" r="F38"/>
  <c i="1" r="BC77"/>
  <c i="11" r="F38"/>
  <c i="1" r="BC66"/>
  <c i="12" r="F37"/>
  <c i="1" r="BB67"/>
  <c i="18" r="J36"/>
  <c i="1" r="AW76"/>
  <c i="5" r="F36"/>
  <c i="1" r="BA59"/>
  <c i="13" r="F38"/>
  <c i="1" r="BC69"/>
  <c i="16" r="F37"/>
  <c i="1" r="BB73"/>
  <c i="4" r="J36"/>
  <c i="1" r="AW58"/>
  <c i="14" r="F37"/>
  <c i="1" r="BB70"/>
  <c i="16" r="F36"/>
  <c i="1" r="BA73"/>
  <c i="17" r="F34"/>
  <c i="1" r="BA74"/>
  <c i="2" r="F38"/>
  <c i="1" r="BC56"/>
  <c i="6" r="J36"/>
  <c i="1" r="AW60"/>
  <c i="7" r="F37"/>
  <c i="1" r="BB61"/>
  <c i="16" r="J32"/>
  <c i="17" r="J30"/>
  <c i="19" r="F39"/>
  <c i="1" r="BD77"/>
  <c i="11" r="J32"/>
  <c i="15" r="J36"/>
  <c i="1" r="AW72"/>
  <c i="5" r="F37"/>
  <c i="1" r="BB59"/>
  <c i="15" r="F36"/>
  <c i="1" r="BA72"/>
  <c i="16" r="J36"/>
  <c i="1" r="AW73"/>
  <c i="17" r="F35"/>
  <c i="1" r="BB74"/>
  <c i="2" r="F39"/>
  <c i="1" r="BD56"/>
  <c i="9" r="F38"/>
  <c i="1" r="BC63"/>
  <c i="3" r="F38"/>
  <c i="1" r="BC57"/>
  <c i="18" r="F37"/>
  <c i="1" r="BB76"/>
  <c i="4" r="F36"/>
  <c i="1" r="BA58"/>
  <c i="5" r="F38"/>
  <c i="1" r="BC59"/>
  <c i="8" r="F38"/>
  <c i="1" r="BC62"/>
  <c i="11" r="J36"/>
  <c i="1" r="AW66"/>
  <c i="13" r="J36"/>
  <c i="1" r="AW69"/>
  <c i="4" r="F39"/>
  <c i="1" r="BD58"/>
  <c i="7" r="F36"/>
  <c i="1" r="BA61"/>
  <c i="8" r="F36"/>
  <c i="1" r="BA62"/>
  <c i="8" r="F39"/>
  <c i="1" r="BD62"/>
  <c i="13" r="F36"/>
  <c i="1" r="BA69"/>
  <c i="13" l="1" r="R97"/>
  <c r="R96"/>
  <c i="7" r="R97"/>
  <c r="R96"/>
  <c i="18" r="T90"/>
  <c r="T89"/>
  <c i="12" r="T98"/>
  <c r="T97"/>
  <c i="11" r="R97"/>
  <c r="R96"/>
  <c i="8" r="BK93"/>
  <c r="BK92"/>
  <c r="J92"/>
  <c r="J63"/>
  <c i="19" r="BK91"/>
  <c r="J91"/>
  <c r="J64"/>
  <c i="13" r="P97"/>
  <c r="P96"/>
  <c i="1" r="AU69"/>
  <c i="4" r="R89"/>
  <c r="R88"/>
  <c i="12" r="R98"/>
  <c r="R97"/>
  <c i="10" r="P95"/>
  <c r="P94"/>
  <c i="1" r="AU64"/>
  <c i="3" r="R90"/>
  <c r="R89"/>
  <c r="T90"/>
  <c r="T89"/>
  <c i="19" r="R91"/>
  <c r="R90"/>
  <c i="14" r="R98"/>
  <c r="R97"/>
  <c i="6" r="T92"/>
  <c r="T91"/>
  <c i="10" r="R95"/>
  <c r="R94"/>
  <c i="13" r="T97"/>
  <c r="T96"/>
  <c i="5" r="T109"/>
  <c i="12" r="P98"/>
  <c r="P97"/>
  <c i="1" r="AU67"/>
  <c i="5" r="P109"/>
  <c i="9" r="T92"/>
  <c r="T91"/>
  <c i="19" r="T91"/>
  <c r="T90"/>
  <c i="11" r="T97"/>
  <c r="T96"/>
  <c i="9" r="P92"/>
  <c r="P91"/>
  <c i="1" r="AU63"/>
  <c i="10" r="T95"/>
  <c r="T94"/>
  <c i="2" r="P94"/>
  <c r="P93"/>
  <c i="1" r="AU56"/>
  <c i="5" r="P774"/>
  <c i="7" r="P96"/>
  <c i="1" r="AU61"/>
  <c i="14" r="T98"/>
  <c r="T97"/>
  <c i="7" r="BK97"/>
  <c i="5" r="T774"/>
  <c i="7" r="BK461"/>
  <c r="J461"/>
  <c r="J72"/>
  <c i="2" r="T94"/>
  <c r="T93"/>
  <c i="5" r="R774"/>
  <c r="R108"/>
  <c i="1" r="AG57"/>
  <c i="13" r="BK97"/>
  <c r="BK96"/>
  <c r="J96"/>
  <c r="J63"/>
  <c i="19" r="J92"/>
  <c r="J65"/>
  <c i="18" r="BK89"/>
  <c r="J89"/>
  <c r="J63"/>
  <c i="1" r="AG74"/>
  <c i="17" r="J59"/>
  <c i="1" r="AG73"/>
  <c r="AG72"/>
  <c i="15" r="J63"/>
  <c i="14" r="J98"/>
  <c r="J64"/>
  <c i="13" r="J97"/>
  <c r="J64"/>
  <c i="12" r="BK97"/>
  <c r="J97"/>
  <c i="1" r="AG66"/>
  <c i="11" r="J97"/>
  <c r="J64"/>
  <c r="J63"/>
  <c i="10" r="BK94"/>
  <c r="J94"/>
  <c i="9" r="BK91"/>
  <c r="J91"/>
  <c i="6" r="BK91"/>
  <c r="J91"/>
  <c i="5" r="BK108"/>
  <c r="J108"/>
  <c r="J109"/>
  <c r="J64"/>
  <c i="4" r="BK88"/>
  <c r="J88"/>
  <c r="J63"/>
  <c i="2" r="J94"/>
  <c r="J64"/>
  <c i="5" r="J32"/>
  <c i="1" r="AG59"/>
  <c i="9" r="J32"/>
  <c i="1" r="AG63"/>
  <c i="13" r="F35"/>
  <c i="1" r="AZ69"/>
  <c i="4" r="J35"/>
  <c i="1" r="AV58"/>
  <c r="AT58"/>
  <c i="6" r="F35"/>
  <c i="1" r="AZ60"/>
  <c i="9" r="J35"/>
  <c i="1" r="AV63"/>
  <c r="AT63"/>
  <c r="BD55"/>
  <c r="BA55"/>
  <c i="6" r="J35"/>
  <c i="1" r="AV60"/>
  <c r="AT60"/>
  <c r="AG71"/>
  <c i="18" r="J35"/>
  <c i="1" r="AV76"/>
  <c r="AT76"/>
  <c r="BD65"/>
  <c i="12" r="J35"/>
  <c i="1" r="AV67"/>
  <c r="AT67"/>
  <c i="3" r="J35"/>
  <c i="1" r="AV57"/>
  <c r="AT57"/>
  <c r="AN57"/>
  <c i="6" r="J32"/>
  <c i="1" r="AG60"/>
  <c i="7" r="F35"/>
  <c i="1" r="AZ61"/>
  <c r="BC65"/>
  <c r="AY65"/>
  <c r="BA65"/>
  <c r="AW65"/>
  <c i="12" r="F35"/>
  <c i="1" r="AZ67"/>
  <c r="BB68"/>
  <c r="AX68"/>
  <c i="13" r="J32"/>
  <c i="1" r="AG69"/>
  <c r="BD68"/>
  <c r="BC68"/>
  <c r="AY68"/>
  <c i="14" r="F35"/>
  <c i="1" r="AZ70"/>
  <c i="4" r="F35"/>
  <c i="1" r="AZ58"/>
  <c r="BA71"/>
  <c r="AW71"/>
  <c r="BB71"/>
  <c r="AX71"/>
  <c i="16" r="F35"/>
  <c i="1" r="AZ73"/>
  <c i="19" r="J35"/>
  <c i="1" r="AV77"/>
  <c r="AT77"/>
  <c i="7" r="J35"/>
  <c i="1" r="AV61"/>
  <c r="AT61"/>
  <c i="2" r="F35"/>
  <c i="1" r="AZ56"/>
  <c i="8" r="J35"/>
  <c i="1" r="AV62"/>
  <c r="AT62"/>
  <c r="AU75"/>
  <c i="14" r="J35"/>
  <c i="1" r="AV70"/>
  <c r="AT70"/>
  <c i="10" r="J35"/>
  <c i="1" r="AV64"/>
  <c r="AT64"/>
  <c r="BC71"/>
  <c r="AY71"/>
  <c i="16" r="J35"/>
  <c i="1" r="AV73"/>
  <c r="AT73"/>
  <c r="AN73"/>
  <c r="AU68"/>
  <c i="10" r="F35"/>
  <c i="1" r="AZ64"/>
  <c i="12" r="J32"/>
  <c i="1" r="AG67"/>
  <c r="AG65"/>
  <c i="13" r="J35"/>
  <c i="1" r="AV69"/>
  <c r="AT69"/>
  <c r="BC55"/>
  <c r="AY55"/>
  <c i="9" r="F35"/>
  <c i="1" r="AZ63"/>
  <c r="BD71"/>
  <c i="17" r="F33"/>
  <c i="1" r="AZ74"/>
  <c i="3" r="F35"/>
  <c i="1" r="AZ57"/>
  <c i="14" r="J32"/>
  <c i="1" r="AG70"/>
  <c i="15" r="J35"/>
  <c i="1" r="AV72"/>
  <c r="AT72"/>
  <c r="AN72"/>
  <c i="18" r="F35"/>
  <c i="1" r="AZ76"/>
  <c r="BA75"/>
  <c r="AW75"/>
  <c r="AU71"/>
  <c i="8" r="F35"/>
  <c i="1" r="AZ62"/>
  <c i="10" r="J32"/>
  <c i="1" r="AG64"/>
  <c i="11" r="J35"/>
  <c i="1" r="AV66"/>
  <c r="AT66"/>
  <c r="AN66"/>
  <c r="AU65"/>
  <c i="2" r="J32"/>
  <c i="1" r="AG56"/>
  <c i="5" r="J35"/>
  <c i="1" r="AV59"/>
  <c r="AT59"/>
  <c r="BB75"/>
  <c r="AX75"/>
  <c i="19" r="F35"/>
  <c i="1" r="AZ77"/>
  <c r="BB65"/>
  <c r="AX65"/>
  <c r="BA68"/>
  <c r="AW68"/>
  <c i="15" r="F35"/>
  <c i="1" r="AZ72"/>
  <c i="17" r="J33"/>
  <c i="1" r="AV74"/>
  <c r="AT74"/>
  <c r="AN74"/>
  <c r="BC75"/>
  <c r="AY75"/>
  <c i="2" r="J35"/>
  <c i="1" r="AV56"/>
  <c r="AT56"/>
  <c r="BB55"/>
  <c r="BD75"/>
  <c i="5" r="F35"/>
  <c i="1" r="AZ59"/>
  <c i="11" r="F35"/>
  <c i="1" r="AZ66"/>
  <c i="5" l="1" r="T108"/>
  <c i="7" r="BK96"/>
  <c r="J96"/>
  <c r="J63"/>
  <c i="5" r="P108"/>
  <c i="1" r="AU59"/>
  <c i="8" r="J93"/>
  <c r="J64"/>
  <c i="7" r="J97"/>
  <c r="J64"/>
  <c i="19" r="BK90"/>
  <c r="J90"/>
  <c r="J63"/>
  <c i="17" r="J39"/>
  <c i="16" r="J41"/>
  <c i="1" r="AN70"/>
  <c i="15" r="J41"/>
  <c i="1" r="AN69"/>
  <c i="14" r="J41"/>
  <c i="1" r="AN67"/>
  <c i="12" r="J63"/>
  <c i="13" r="J41"/>
  <c i="12" r="J41"/>
  <c i="1" r="AN64"/>
  <c i="10" r="J63"/>
  <c i="11" r="J41"/>
  <c i="1" r="AN63"/>
  <c i="9" r="J63"/>
  <c i="10" r="J41"/>
  <c i="9" r="J41"/>
  <c i="1" r="AN60"/>
  <c i="6" r="J63"/>
  <c i="1" r="AN59"/>
  <c i="5" r="J63"/>
  <c i="6" r="J41"/>
  <c i="5" r="J41"/>
  <c i="1" r="AN56"/>
  <c i="3" r="J41"/>
  <c i="2" r="J41"/>
  <c i="4" r="J32"/>
  <c i="1" r="AG58"/>
  <c i="8" r="J32"/>
  <c i="1" r="AG62"/>
  <c r="AX55"/>
  <c r="AW55"/>
  <c r="BA54"/>
  <c r="W30"/>
  <c r="BC54"/>
  <c r="W32"/>
  <c r="AG68"/>
  <c r="AU55"/>
  <c r="AU54"/>
  <c r="AZ75"/>
  <c r="AV75"/>
  <c r="AT75"/>
  <c r="AZ55"/>
  <c r="AV55"/>
  <c r="AZ68"/>
  <c r="AV68"/>
  <c r="AT68"/>
  <c r="AZ65"/>
  <c r="AV65"/>
  <c r="AT65"/>
  <c r="AN65"/>
  <c r="AZ71"/>
  <c r="AV71"/>
  <c r="AT71"/>
  <c r="AN71"/>
  <c r="BB54"/>
  <c r="AX54"/>
  <c i="18" r="J32"/>
  <c i="1" r="AG76"/>
  <c r="BD54"/>
  <c r="W33"/>
  <c i="8" l="1" r="J41"/>
  <c i="18" r="J41"/>
  <c i="1" r="AN76"/>
  <c r="AN68"/>
  <c i="4" r="J41"/>
  <c i="1" r="AN58"/>
  <c r="AN62"/>
  <c r="AZ54"/>
  <c r="W29"/>
  <c r="AW54"/>
  <c r="AK30"/>
  <c r="AY54"/>
  <c i="19" r="J32"/>
  <c i="1" r="AG77"/>
  <c i="7" r="J32"/>
  <c i="1" r="AG61"/>
  <c r="AG55"/>
  <c r="W31"/>
  <c r="AT55"/>
  <c i="7" l="1" r="J41"/>
  <c i="19" r="J41"/>
  <c i="1" r="AN55"/>
  <c r="AN77"/>
  <c r="AN61"/>
  <c r="AG75"/>
  <c r="AV54"/>
  <c r="AK29"/>
  <c l="1" r="AN75"/>
  <c r="AG54"/>
  <c r="AK26"/>
  <c r="AT54"/>
  <c r="AN54"/>
  <c l="1"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<sst xmlns="http://schemas.openxmlformats.org/spreadsheetml/2006/main">
  <si>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</si>
  <si>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</si>
  <si>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</si>
  <si>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</si>
  <si>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</si>
  <si>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{e94832ed-0dc4-4682-a0ae-87ccb140fce3}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</si>
  <si>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</si>
  <si>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</si>
  <si>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</si>
  <si>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</si>
  <si>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</si>
  <si>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</si>
  <si>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</si>
  <si>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</si>
  <si>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2022-01-02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</si>
  <si>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</si>
  <si>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</si>
  <si>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Splašková kanalizace a ČOV pro obec Rychnov na Moravě</t>
  </si>
  <si>
    <t>KSO:</t>
  </si>
  <si>
    <t/>
  </si>
  <si>
    <t>CC-CZ:</t>
  </si>
  <si>
    <t>Místo:</t>
  </si>
  <si>
    <t xml:space="preserve"> Horní Rychnov, Dolní Rychnov</t>
  </si>
  <si>
    <t>Datum:</t>
  </si>
  <si>
    <t>19. 1. 2022</t>
  </si>
  <si>
    <t>Zadavatel:</t>
  </si>
  <si>
    <t>IČ:</t>
  </si>
  <si>
    <t>00277312</t>
  </si>
  <si>
    <t>Obec Rychnov na Moravě</t>
  </si>
  <si>
    <t>DIČ:</t>
  </si>
  <si>
    <t>Uchazeč:</t>
  </si>
  <si>
    <t>Vyplň údaj</t>
  </si>
  <si>
    <t>Projektant:</t>
  </si>
  <si>
    <t>04326181</t>
  </si>
  <si>
    <t>LK PROJEKT s.r.o.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</si>
  <si>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</si>
  <si>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</si>
  <si>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</si>
  <si>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</si>
  <si>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</si>
  <si>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</si>
  <si>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</si>
  <si>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</si>
  <si>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</si>
  <si>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</si>
  <si>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</si>
  <si>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</si>
  <si>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</si>
  <si>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</si>
  <si>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</si>
  <si>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</si>
  <si>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</si>
  <si>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</si>
  <si>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</si>
  <si>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</si>
  <si>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</si>
  <si>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</si>
  <si>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</si>
  <si>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</si>
  <si>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</si>
  <si>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</si>
  <si>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</si>
  <si>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</si>
  <si>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</si>
  <si>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</si>
  <si>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</si>
  <si>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</si>
  <si>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</si>
  <si>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</si>
  <si>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</si>
  <si>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</si>
  <si>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</si>
  <si>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</si>
  <si>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</si>
  <si>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</si>
  <si>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</si>
  <si>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</si>
  <si>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</si>
  <si>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</si>
  <si>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Čistírna odpadních vod</t>
  </si>
  <si>
    <t>STA</t>
  </si>
  <si>
    <t>1</t>
  </si>
  <si>
    <t>{73d57abf-9fc7-4cb6-9534-21c94803495d}</t>
  </si>
  <si>
    <t>2</t>
  </si>
  <si>
    <t>/</t>
  </si>
  <si>
    <t>PS 01</t>
  </si>
  <si>
    <t>Strojní technologie</t>
  </si>
  <si>
    <t>Soupis</t>
  </si>
  <si>
    <t>{11d9648e-16a4-4779-b5d5-9db067179ee6}</t>
  </si>
  <si>
    <t>PS 02</t>
  </si>
  <si>
    <t>Elektro část, technologie ČOV</t>
  </si>
  <si>
    <t>{067698b3-241f-4f9b-a8c1-ca3ee845520c}</t>
  </si>
  <si>
    <t>PS 03</t>
  </si>
  <si>
    <t>SŘTP</t>
  </si>
  <si>
    <t>{efc1ee59-ca48-4410-ab40-45fd5b346813}</t>
  </si>
  <si>
    <t>SO 01.1</t>
  </si>
  <si>
    <t>Provozní budova ČOV</t>
  </si>
  <si>
    <t>{522f8a32-eeef-42a7-aa05-195ebb1ad1f2}</t>
  </si>
  <si>
    <t>SO 01.2</t>
  </si>
  <si>
    <t>Nátok ČOV - tlaková stoka T</t>
  </si>
  <si>
    <t>{80f2714d-7688-4ce9-8c69-3c859b09ccc1}</t>
  </si>
  <si>
    <t>SO 01.3</t>
  </si>
  <si>
    <t>Vodovodní přípojka ČOV</t>
  </si>
  <si>
    <t>{cccebd55-fbf6-4236-9dde-cc832daf3ec9}</t>
  </si>
  <si>
    <t>SO 01.4</t>
  </si>
  <si>
    <t>Odtok a obtok ČOV</t>
  </si>
  <si>
    <t>{c6ffb329-b484-4e79-b8e5-095d86e56818}</t>
  </si>
  <si>
    <t>SO 01.5</t>
  </si>
  <si>
    <t>Terénní úpravy a oplocení areálu ČOV</t>
  </si>
  <si>
    <t>{b50208c9-a2ea-4d40-be36-8a849d0ccfe4}</t>
  </si>
  <si>
    <t>SO 01.6</t>
  </si>
  <si>
    <t>Sjezd a areálová komunikace ČOV</t>
  </si>
  <si>
    <t>{fd9aa370-0c18-49cf-b5ee-79acd534ba72}</t>
  </si>
  <si>
    <t>SO 02</t>
  </si>
  <si>
    <t>Tlaková kanalizace Dolní Rychnov</t>
  </si>
  <si>
    <t>{e1b30b6a-81a6-4b4d-bcc3-dae91c13282a}</t>
  </si>
  <si>
    <t>SO 02.1</t>
  </si>
  <si>
    <t>Hlavní tlakové stoky</t>
  </si>
  <si>
    <t>{e1a4f904-2e13-444a-9e09-71edcbbefef4}</t>
  </si>
  <si>
    <t>SO 02.2</t>
  </si>
  <si>
    <t>Podružné tlakové stoky</t>
  </si>
  <si>
    <t>{45f0e000-22ac-4347-82c0-b949b2c0afdc}</t>
  </si>
  <si>
    <t>SO 03</t>
  </si>
  <si>
    <t>Tlaková kanalizace Horní Rychnov</t>
  </si>
  <si>
    <t>{7996b27f-1240-46c3-b244-e99fa82485f7}</t>
  </si>
  <si>
    <t>SO 03.1</t>
  </si>
  <si>
    <t>{ececa5c7-2d2b-45b9-8284-a109c0d46e63}</t>
  </si>
  <si>
    <t>SO 03.2</t>
  </si>
  <si>
    <t>{ee4e68d9-c8ba-4490-bd54-3cea21284d5e}</t>
  </si>
  <si>
    <t>SO 04</t>
  </si>
  <si>
    <t>Elektro část, stavební ČOV</t>
  </si>
  <si>
    <t>{b77da880-6d06-48c1-800b-797cd61fcf4f}</t>
  </si>
  <si>
    <t>SO 04.1</t>
  </si>
  <si>
    <t>Stavební elektroinstalace</t>
  </si>
  <si>
    <t>{b1531816-be9a-4b8b-9d7f-c804c5a66ba5}</t>
  </si>
  <si>
    <t>SO 04.2</t>
  </si>
  <si>
    <t>Hromosvod a uzamnění</t>
  </si>
  <si>
    <t>{06d75807-ebac-42b2-86f4-68c773b23f3a}</t>
  </si>
  <si>
    <t>SO 05</t>
  </si>
  <si>
    <t>Elektro přípojka NN pro ČOV</t>
  </si>
  <si>
    <t>{66476806-6300-4e42-843c-197a32c97fdf}</t>
  </si>
  <si>
    <t>VRN - ORN</t>
  </si>
  <si>
    <t>Vedlejší a ostatní rozpočtové náklady</t>
  </si>
  <si>
    <t>{2ac953ac-b1c6-410c-98d1-d0e3ceb8bbae}</t>
  </si>
  <si>
    <t>ORN</t>
  </si>
  <si>
    <t>Ostatní rozpočtové náklady</t>
  </si>
  <si>
    <t>{88a40cc5-d9de-4f90-b82a-3d95ce64199e}</t>
  </si>
  <si>
    <t>VRN</t>
  </si>
  <si>
    <t>Vedlejší rozpočtové náklady</t>
  </si>
  <si>
    <t>{0a0a03b9-73b4-4e43-94c5-49c9e3d42042}</t>
  </si>
  <si>
    <t>KRYCÍ LIST SOUPISU PRACÍ</t>
  </si>
  <si>
    <t>Objekt:</t>
  </si>
  <si>
    <t>SO 01 - Čistírna odpadních vod</t>
  </si>
  <si>
    <t>Soupis:</t>
  </si>
  <si>
    <t>PS 01 - Strojní technologie</t>
  </si>
  <si>
    <t>REKAPITULACE ČLENĚNÍ SOUPISU PRACÍ</t>
  </si>
  <si>
    <t>Kód dílu - Popis</t>
  </si>
  <si>
    <t>Cena celkem [CZK]</t>
  </si>
  <si>
    <t>-1</t>
  </si>
  <si>
    <t>CELK - Celkem</t>
  </si>
  <si>
    <t xml:space="preserve">    D1 - Mechanické předčištění</t>
  </si>
  <si>
    <t xml:space="preserve">    D2 - Biologické čištění</t>
  </si>
  <si>
    <t xml:space="preserve">    D3 - Kalové hospodářství</t>
  </si>
  <si>
    <t xml:space="preserve">    D4 - Dmychárna</t>
  </si>
  <si>
    <t xml:space="preserve">    D5 - Vrtání prostupů</t>
  </si>
  <si>
    <t xml:space="preserve">    D6 - Měrný objekt</t>
  </si>
  <si>
    <t xml:space="preserve">    D7 - Vzduchotechnika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</si>
  <si>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</si>
  <si>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</si>
  <si>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</si>
  <si>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</si>
  <si>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</si>
  <si>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</si>
  <si>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</si>
  <si>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</si>
  <si>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</si>
  <si>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</si>
  <si>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</si>
  <si>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</si>
  <si>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</si>
  <si>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CELK</t>
  </si>
  <si>
    <t>Celkem</t>
  </si>
  <si>
    <t>ROZPOCET</t>
  </si>
  <si>
    <t>D1</t>
  </si>
  <si>
    <t>Mechanické předčištění</t>
  </si>
  <si>
    <t>K</t>
  </si>
  <si>
    <t>Pol1</t>
  </si>
  <si>
    <t xml:space="preserve">Ponorné kalové čerpadlo pro instalaci na spouštěcí zařízení, Q=4 l/s, H=6,1 m, 1,5 kW 2, 9 A, 400V, 50 Hz,  -odpadní voda z tlakové kanalizace -oběžné kolo s volným průtokem , volný průchod 65mm -čidlo průsaku mech. ucpávkou s 10 m kabelu -spouštěcí zaříz</t>
  </si>
  <si>
    <t>ks</t>
  </si>
  <si>
    <t>4</t>
  </si>
  <si>
    <t>-2118602532</t>
  </si>
  <si>
    <t>PP</t>
  </si>
  <si>
    <t>Ponorné kalové čerpadlo pro instalaci na spouštěcí zařízení, Q=4 l/s, H=6,1 m, 1,5 kW 2, 9 A, 400V, 50 Hz, -odpadní voda z tlakové kanalizace -oběžné kolo s volným průtokem , volný průchod 65mm -čidlo průsaku mech. ucpávkou s 10 m kabelu -spouštěcí zařízení, nutno doplnit vodicí trubky a řetěz -vodicí trubky</t>
  </si>
  <si>
    <t>Pol10</t>
  </si>
  <si>
    <t>Nožové šoupě s ručním kolem DN 65</t>
  </si>
  <si>
    <t>-149899043</t>
  </si>
  <si>
    <t>3</t>
  </si>
  <si>
    <t>Pol11</t>
  </si>
  <si>
    <t xml:space="preserve">Potrubí svozové vody  a odpadní vody 104 x 2mm nerez AISI 304</t>
  </si>
  <si>
    <t>m</t>
  </si>
  <si>
    <t>1071959113</t>
  </si>
  <si>
    <t>Potrubí svozové vody a odpadní vody 104 x 2mm nerez AISI 304</t>
  </si>
  <si>
    <t>Pol12</t>
  </si>
  <si>
    <t>Koleno DN 100 nerez, přívodní potrubí svozové vody AISI 304</t>
  </si>
  <si>
    <t>-627417755</t>
  </si>
  <si>
    <t>5</t>
  </si>
  <si>
    <t>Pol13</t>
  </si>
  <si>
    <t>Odtokové potrubí úkapové vody PVC d110, koleno 1x</t>
  </si>
  <si>
    <t>kpl</t>
  </si>
  <si>
    <t>208980026</t>
  </si>
  <si>
    <t>6</t>
  </si>
  <si>
    <t>Pol14</t>
  </si>
  <si>
    <t>Výtlačné porubí odpadní vody, 70x2mm, nerez AISI 316</t>
  </si>
  <si>
    <t>713748693</t>
  </si>
  <si>
    <t>7</t>
  </si>
  <si>
    <t>Pol15</t>
  </si>
  <si>
    <t>Koleno 70x2mm, nere AISI 316 45°</t>
  </si>
  <si>
    <t>773792472</t>
  </si>
  <si>
    <t>8</t>
  </si>
  <si>
    <t>Pol16</t>
  </si>
  <si>
    <t>Redukce 70x104x2mm, AISI 316</t>
  </si>
  <si>
    <t>239581936</t>
  </si>
  <si>
    <t>9</t>
  </si>
  <si>
    <t>Pol17</t>
  </si>
  <si>
    <t>Příruby DN65/70 AISI 316</t>
  </si>
  <si>
    <t>943542439</t>
  </si>
  <si>
    <t>10</t>
  </si>
  <si>
    <t>Pol18</t>
  </si>
  <si>
    <t>Lemový nákružek 70x2mm, AISI 316</t>
  </si>
  <si>
    <t>118756744</t>
  </si>
  <si>
    <t>11</t>
  </si>
  <si>
    <t>Pol19</t>
  </si>
  <si>
    <t>Přírubový spoj</t>
  </si>
  <si>
    <t>1100835662</t>
  </si>
  <si>
    <t>12</t>
  </si>
  <si>
    <t>Pol2</t>
  </si>
  <si>
    <t>Zdvihací zařízení vč. patky, nosnot 200kg, žárový pozink</t>
  </si>
  <si>
    <t>-1145973107</t>
  </si>
  <si>
    <t>13</t>
  </si>
  <si>
    <t>Pol20</t>
  </si>
  <si>
    <t>Kotevní materiál</t>
  </si>
  <si>
    <t>-545959736</t>
  </si>
  <si>
    <t>14</t>
  </si>
  <si>
    <t>Pol21</t>
  </si>
  <si>
    <t>Odtokové potrbí PVC d160 z mechanického předčištění vč. tvarovek</t>
  </si>
  <si>
    <t>1089579824</t>
  </si>
  <si>
    <t>Pol22</t>
  </si>
  <si>
    <t>Odtokové potrbí PVC d250 z mechanického předčištění vč. tvarovek</t>
  </si>
  <si>
    <t>-2031194497</t>
  </si>
  <si>
    <t>16</t>
  </si>
  <si>
    <t>Pol23</t>
  </si>
  <si>
    <t>Popelnice 120 litru</t>
  </si>
  <si>
    <t>226194408</t>
  </si>
  <si>
    <t>17</t>
  </si>
  <si>
    <t>Pol3</t>
  </si>
  <si>
    <t xml:space="preserve">Stírané válcové síto s integrovaným lisem  500×750×140 s krytem - síto s děrováním kruhovým přesazeným, průměr otvorů  Ø3 mm  - stírací kartáč dvojramenný - včetně elektromagnetického ventilu prací vody ¾“ – nutný přívod vody  - vstupní přítokové hrdlo DN</t>
  </si>
  <si>
    <t>-1772149554</t>
  </si>
  <si>
    <t>Stírané válcové síto s integrovaným lisem 500×750×140 s krytem - síto s děrováním kruhovým přesazeným, průměr otvorů Ø3 mm - stírací kartáč dvojramenný - včetně elektromagnetického ventilu prací vody ¾“ – nutný přívod vody - vstupní přítokové hrdlo DN 100/PN 10 - madla pro otevírání krytu, otevírání přes panty -vnitřní provedení bez vyhřívání -vlastní rozvaděč ruční nebo automatický režim. V automatickém režimu je síto spouštěno dálkovým impulsem od zapnutí čerpadla. -Materiál: nerezová chromniklová ocel 1.4571 včetně sběrného žlabu, podstavec z oceli 1.4301. Nátěr.</t>
  </si>
  <si>
    <t>18</t>
  </si>
  <si>
    <t>Pol4</t>
  </si>
  <si>
    <t>Ventilátor Seat 20, 0,75kW</t>
  </si>
  <si>
    <t>1322912315</t>
  </si>
  <si>
    <t>19</t>
  </si>
  <si>
    <t>Pol5</t>
  </si>
  <si>
    <t>Potrubí odtahu vzdušniny PVC 160, vč. tvarovek</t>
  </si>
  <si>
    <t>764095239</t>
  </si>
  <si>
    <t>20</t>
  </si>
  <si>
    <t>Pol6</t>
  </si>
  <si>
    <t>Česlicový koš DN 100, průlina 30mm, svozové vody vč. uzavírací deaky koše, spouštěcí tyče 2m vč.podpěr</t>
  </si>
  <si>
    <t>875694365</t>
  </si>
  <si>
    <t>Pol7</t>
  </si>
  <si>
    <t>Úkapová vanička, materiál PP</t>
  </si>
  <si>
    <t>-649738016</t>
  </si>
  <si>
    <t>22</t>
  </si>
  <si>
    <t>Pol8</t>
  </si>
  <si>
    <t xml:space="preserve">FEKA kncovka  DN 100, nerez</t>
  </si>
  <si>
    <t>200708831</t>
  </si>
  <si>
    <t>FEKA kncovka DN 100, nerez</t>
  </si>
  <si>
    <t>23</t>
  </si>
  <si>
    <t>Pol9</t>
  </si>
  <si>
    <t>Zpětný kulová klapka DN 65</t>
  </si>
  <si>
    <t>812046059</t>
  </si>
  <si>
    <t>D2</t>
  </si>
  <si>
    <t>Biologické čištění</t>
  </si>
  <si>
    <t>24</t>
  </si>
  <si>
    <t>419000296</t>
  </si>
  <si>
    <t>25</t>
  </si>
  <si>
    <t>Pol24</t>
  </si>
  <si>
    <t>Rozdělovací objekt 700 x 900mm, vč. 1 ks hradítka obtoku, materiál nerez AISI 304</t>
  </si>
  <si>
    <t>1241035445</t>
  </si>
  <si>
    <t>26</t>
  </si>
  <si>
    <t>Pol25</t>
  </si>
  <si>
    <t>Potrubí odtoku z RO, PVC d200</t>
  </si>
  <si>
    <t>-1400642101</t>
  </si>
  <si>
    <t>27</t>
  </si>
  <si>
    <t>Pol26</t>
  </si>
  <si>
    <t>Ponorné míchadlo, 400V, 50 Hz, příkon 1,1kW, otáčky 1416/min, průměr vrtule 280mm</t>
  </si>
  <si>
    <t>1950779570</t>
  </si>
  <si>
    <t>28</t>
  </si>
  <si>
    <t>Pol27</t>
  </si>
  <si>
    <t>Vložená dosazovací nádr, průměr 3,6m, výška válcové části 2m, výška konusu 2,3m, vystrojení středový válec průměr 0,6m, výška 3 m, odtokové žlaby 2ks každá o délce 1 m, s přelivnou stavitelnou hranou, materiál nerez AISI 304, odtokové a natokové potrubí p</t>
  </si>
  <si>
    <t>-185980355</t>
  </si>
  <si>
    <t>Vložená dosazovací nádr, průměr 3,6m, výška válcové části 2m, výška konusu 2,3m, vystrojení středový válec průměr 0,6m, výška 3 m, odtokové žlaby 2ks každá o délce 1 m, s přelivnou stavitelnou hranou, materiál nerez AISI 304, odtokové a natokové potrubí potrubí PVC, podpěrné konstrukce, kotvení</t>
  </si>
  <si>
    <t>29</t>
  </si>
  <si>
    <t>Pol28</t>
  </si>
  <si>
    <t>Aerační jemnobublinný systém, trubkové elementy 60 ks, délka elementu 0,75m, celková délka 45m, aerační rošť nerez jekl, kotvení do betonu, šroubení</t>
  </si>
  <si>
    <t>556376884</t>
  </si>
  <si>
    <t>30</t>
  </si>
  <si>
    <t>Pol29</t>
  </si>
  <si>
    <t xml:space="preserve">Svodné potrubí  d50, PP, zakončené uzavírací armaturou, kulový kohout 4x nerez, fitinky, tvarovky</t>
  </si>
  <si>
    <t>-993579571</t>
  </si>
  <si>
    <t>Svodné potrubí d50, PP, zakončené uzavírací armaturou, kulový kohout 4x nerez, fitinky, tvarovky</t>
  </si>
  <si>
    <t>31</t>
  </si>
  <si>
    <t>Pol30</t>
  </si>
  <si>
    <t>Mamutka plovoucích nečistot, trychtýře a výtlaku do denitrifikační nádrže PVC d75, vč. přívodního potrubí vzduzcu</t>
  </si>
  <si>
    <t>1554376591</t>
  </si>
  <si>
    <t>32</t>
  </si>
  <si>
    <t>Pol31</t>
  </si>
  <si>
    <t xml:space="preserve">Mamutka přebytečného kalu a  výtlaku do denitrifikační nádrže PVC d160, vč. přívodního potrubí vzduchu,</t>
  </si>
  <si>
    <t>379751406</t>
  </si>
  <si>
    <t>Mamutka přebytečného kalu a výtlaku do denitrifikační nádrže PVC d160, vč. přívodního potrubí vzduchu,</t>
  </si>
  <si>
    <t>33</t>
  </si>
  <si>
    <t>Pol32</t>
  </si>
  <si>
    <t xml:space="preserve">Mamutka vratného kalu a  výtlaku do denitrifikační nádrže PVC d160, vč. přívodního potrubí vzduchu,</t>
  </si>
  <si>
    <t>1791766477</t>
  </si>
  <si>
    <t>Mamutka vratného kalu a výtlaku do denitrifikační nádrže PVC d160, vč. přívodního potrubí vzduchu,</t>
  </si>
  <si>
    <t>34</t>
  </si>
  <si>
    <t>Pol33</t>
  </si>
  <si>
    <t>Rozvodné potrubí vzduchu od dmychadel 70x2mm, nerez AISI 304</t>
  </si>
  <si>
    <t>-826645547</t>
  </si>
  <si>
    <t>35</t>
  </si>
  <si>
    <t>Pol34</t>
  </si>
  <si>
    <t>Koleno 70x2mm, nere AISI 304</t>
  </si>
  <si>
    <t>479756668</t>
  </si>
  <si>
    <t>36</t>
  </si>
  <si>
    <t>Pol35</t>
  </si>
  <si>
    <t>Lávka se zábradlím, rošty .- žárový pozink</t>
  </si>
  <si>
    <t>bm</t>
  </si>
  <si>
    <t>-510279321</t>
  </si>
  <si>
    <t>37</t>
  </si>
  <si>
    <t>Pol36</t>
  </si>
  <si>
    <t>Kotvení potrubí, objímky</t>
  </si>
  <si>
    <t>-1016671404</t>
  </si>
  <si>
    <t>D3</t>
  </si>
  <si>
    <t>Kalové hospodářství</t>
  </si>
  <si>
    <t>38</t>
  </si>
  <si>
    <t>Pol37</t>
  </si>
  <si>
    <t>Aerační středobublinný systém, diskové elementy 20 ks, rozvod potrubí, kotvení do betonu, šroubení</t>
  </si>
  <si>
    <t>-976217764</t>
  </si>
  <si>
    <t>39</t>
  </si>
  <si>
    <t>Pol38</t>
  </si>
  <si>
    <t xml:space="preserve">Svodné potrubí  d40, PP, zakončené uzavírací armaturo, fitink, tvarovky</t>
  </si>
  <si>
    <t>686935127</t>
  </si>
  <si>
    <t>Svodné potrubí d40, PP, zakončené uzavírací armaturo, fitink, tvarovky</t>
  </si>
  <si>
    <t>40</t>
  </si>
  <si>
    <t>Pol39</t>
  </si>
  <si>
    <t>Odtah přebytečného kal, trubka 104 x 2mm, AISI 304</t>
  </si>
  <si>
    <t>1359555559</t>
  </si>
  <si>
    <t>41</t>
  </si>
  <si>
    <t>Pol40</t>
  </si>
  <si>
    <t>FEKA koncovka 104 x 2mm, nerez, AISI 304</t>
  </si>
  <si>
    <t>1709199173</t>
  </si>
  <si>
    <t>42</t>
  </si>
  <si>
    <t>Pol41</t>
  </si>
  <si>
    <t>Čerpadlo kalové vody zavěšené na řetězu, výtlačná hadice, Q=4,2l/s, H= 4,1, 0,55 kW, průchodnost min. 30mm</t>
  </si>
  <si>
    <t>-858607741</t>
  </si>
  <si>
    <t>43</t>
  </si>
  <si>
    <t>Pol42</t>
  </si>
  <si>
    <t>1459131319</t>
  </si>
  <si>
    <t>D4</t>
  </si>
  <si>
    <t>Dmychárna</t>
  </si>
  <si>
    <t>44</t>
  </si>
  <si>
    <t>-1735771680</t>
  </si>
  <si>
    <t>45</t>
  </si>
  <si>
    <t>1057283507</t>
  </si>
  <si>
    <t>46</t>
  </si>
  <si>
    <t>Pol43</t>
  </si>
  <si>
    <t xml:space="preserve">Soustrojí dmychadel v sestavě 2+1, Výkon Q=56,4-126m3/h, 1770-2950 ot/min,  příkon 4kW, 50HZ, 400V</t>
  </si>
  <si>
    <t>910628288</t>
  </si>
  <si>
    <t>Soustrojí dmychadel v sestavě 2+1, Výkon Q=56,4-126m3/h, 1770-2950 ot/min, příkon 4kW, 50HZ, 400V</t>
  </si>
  <si>
    <t>47</t>
  </si>
  <si>
    <t>Pol44</t>
  </si>
  <si>
    <t>Uzavírací klapka ruční DN65</t>
  </si>
  <si>
    <t>-604803855</t>
  </si>
  <si>
    <t>48</t>
  </si>
  <si>
    <t>Pol45</t>
  </si>
  <si>
    <t>Trubní propojení dmychárny 70x2mm, AISI 304</t>
  </si>
  <si>
    <t>-278810244</t>
  </si>
  <si>
    <t>49</t>
  </si>
  <si>
    <t>Pol46</t>
  </si>
  <si>
    <t>Redukce 70x104x2mm, AISI 304</t>
  </si>
  <si>
    <t>766597248</t>
  </si>
  <si>
    <t>50</t>
  </si>
  <si>
    <t>Pol47</t>
  </si>
  <si>
    <t>Příruby DN65/70 AISI 304</t>
  </si>
  <si>
    <t>-39593574</t>
  </si>
  <si>
    <t>51</t>
  </si>
  <si>
    <t>Pol48</t>
  </si>
  <si>
    <t>Lemový nákružek 70x2mm, AISI 304</t>
  </si>
  <si>
    <t>2000218645</t>
  </si>
  <si>
    <t>52</t>
  </si>
  <si>
    <t>Pol49</t>
  </si>
  <si>
    <t>T kus 70 x 2mm, AISI 304</t>
  </si>
  <si>
    <t>1757592220</t>
  </si>
  <si>
    <t>53</t>
  </si>
  <si>
    <t>Pol50</t>
  </si>
  <si>
    <t>592240778</t>
  </si>
  <si>
    <t>D5</t>
  </si>
  <si>
    <t>Vrtání prostupů</t>
  </si>
  <si>
    <t>54</t>
  </si>
  <si>
    <t>Pol51</t>
  </si>
  <si>
    <t>jádrové vrtání prostupů pro trubku D40</t>
  </si>
  <si>
    <t>972039326</t>
  </si>
  <si>
    <t>55</t>
  </si>
  <si>
    <t>Pol52</t>
  </si>
  <si>
    <t>jádrové vrtání pro trubku DN 65</t>
  </si>
  <si>
    <t>1544670360</t>
  </si>
  <si>
    <t>56</t>
  </si>
  <si>
    <t>Pol53</t>
  </si>
  <si>
    <t>jádrové vrtání pro trubku DN100</t>
  </si>
  <si>
    <t>-529323276</t>
  </si>
  <si>
    <t>57</t>
  </si>
  <si>
    <t>Pol54</t>
  </si>
  <si>
    <t>jádrové vrtání pro trubku D160</t>
  </si>
  <si>
    <t>-2003386647</t>
  </si>
  <si>
    <t>58</t>
  </si>
  <si>
    <t>Pol55</t>
  </si>
  <si>
    <t>těsnění otvoru pro trubku d200 PVC</t>
  </si>
  <si>
    <t>479822729</t>
  </si>
  <si>
    <t>59</t>
  </si>
  <si>
    <t>Pol56</t>
  </si>
  <si>
    <t>těsnění otvoru pro trubku d250 PVC</t>
  </si>
  <si>
    <t>1651991000</t>
  </si>
  <si>
    <t>D6</t>
  </si>
  <si>
    <t>Měrný objekt</t>
  </si>
  <si>
    <t>60</t>
  </si>
  <si>
    <t>Pol57</t>
  </si>
  <si>
    <t xml:space="preserve">Parschalův žlab P1 , včetně plastové vany pro umístění PŽ, osazeno na odtokové potrubí, bez elektroniky (obsženo v elektro části)                                                                                                                       Materiá</t>
  </si>
  <si>
    <t>1637413591</t>
  </si>
  <si>
    <t>Parschalův žlab P1 , včetně plastové vany pro umístění PŽ, osazeno na odtokové potrubí, bez elektroniky (obsženo v elektro části) Materiálové provedení - polypropylen</t>
  </si>
  <si>
    <t>61</t>
  </si>
  <si>
    <t>Pol58</t>
  </si>
  <si>
    <t xml:space="preserve">Kalibrace  - úřední ověření P1 oprávněnou osobou po osezení žlabu</t>
  </si>
  <si>
    <t>1336856744</t>
  </si>
  <si>
    <t>Kalibrace - úřední ověření P1 oprávněnou osobou po osezení žlabu</t>
  </si>
  <si>
    <t>62</t>
  </si>
  <si>
    <t>Pol59</t>
  </si>
  <si>
    <t>Drobný a montážní a spojovací materiál</t>
  </si>
  <si>
    <t>1539145909</t>
  </si>
  <si>
    <t>D7</t>
  </si>
  <si>
    <t>Vzduchotechnika</t>
  </si>
  <si>
    <t>63</t>
  </si>
  <si>
    <t>Pol60</t>
  </si>
  <si>
    <t>plastová protidešťová žaluzie PRG-630</t>
  </si>
  <si>
    <t>641796629</t>
  </si>
  <si>
    <t>64</t>
  </si>
  <si>
    <t>Pol61</t>
  </si>
  <si>
    <t xml:space="preserve">průchodka stěnou D630/L500  pro protidešťové žaluzie + drátěné síto D630</t>
  </si>
  <si>
    <t>-939899615</t>
  </si>
  <si>
    <t>průchodka stěnou D630/L500 pro protidešťové žaluzie + drátěné síto D630</t>
  </si>
  <si>
    <t>65</t>
  </si>
  <si>
    <t>Pol62</t>
  </si>
  <si>
    <t>krycí síto 355x225 mm</t>
  </si>
  <si>
    <t>1984579946</t>
  </si>
  <si>
    <t>66</t>
  </si>
  <si>
    <t>Pol63</t>
  </si>
  <si>
    <t>4hr pozink potrubí 355 x 225 mm</t>
  </si>
  <si>
    <t>m2</t>
  </si>
  <si>
    <t>2088352575</t>
  </si>
  <si>
    <t>67</t>
  </si>
  <si>
    <t>Pol64</t>
  </si>
  <si>
    <t>Mřížka do 4hr potrubí 1000x150 dvouřadá bez regulace</t>
  </si>
  <si>
    <t>-683292919</t>
  </si>
  <si>
    <t>68</t>
  </si>
  <si>
    <t>Pol65</t>
  </si>
  <si>
    <t>přívodní sestava ve složení: ventilátor prímý 500 m3/h, - 270 Pa, 0,18 kW, 400 V, řízení FM 1x filtr deskový 1x ohrívac elektrický 1x tlumic hluku 2x žaluzie 400 x 100mm pružná vložka, mezikus</t>
  </si>
  <si>
    <t>-190493197</t>
  </si>
  <si>
    <t>69</t>
  </si>
  <si>
    <t>Pol66</t>
  </si>
  <si>
    <t>protidešťová žaluzie PRG-200</t>
  </si>
  <si>
    <t>1218288336</t>
  </si>
  <si>
    <t>70</t>
  </si>
  <si>
    <t>Pol67</t>
  </si>
  <si>
    <t>Prostupka stěnou D200</t>
  </si>
  <si>
    <t>-976138015</t>
  </si>
  <si>
    <t>71</t>
  </si>
  <si>
    <t>Pol68</t>
  </si>
  <si>
    <t>Mřížka WG200</t>
  </si>
  <si>
    <t>-1565295818</t>
  </si>
  <si>
    <t>72</t>
  </si>
  <si>
    <t>Pol69</t>
  </si>
  <si>
    <t>protidešťová žaluzie PER250</t>
  </si>
  <si>
    <t>-1408271112</t>
  </si>
  <si>
    <t>73</t>
  </si>
  <si>
    <t>Pol70</t>
  </si>
  <si>
    <t>ventilátor RMQ 250 N s plastovou mřížkou</t>
  </si>
  <si>
    <t>-373771818</t>
  </si>
  <si>
    <t>74</t>
  </si>
  <si>
    <t>Pol71</t>
  </si>
  <si>
    <t xml:space="preserve">ventilátor  RMQ100L s plastovou mřížkou</t>
  </si>
  <si>
    <t>-126431339</t>
  </si>
  <si>
    <t>ventilátor RMQ100L s plastovou mřížkou</t>
  </si>
  <si>
    <t>75</t>
  </si>
  <si>
    <t>Pol72</t>
  </si>
  <si>
    <t>Prostupka stěnou D100</t>
  </si>
  <si>
    <t>-1632746247</t>
  </si>
  <si>
    <t>76</t>
  </si>
  <si>
    <t>Pol73</t>
  </si>
  <si>
    <t>Mřížka LG100</t>
  </si>
  <si>
    <t>803242788</t>
  </si>
  <si>
    <t>77</t>
  </si>
  <si>
    <t>Pol74</t>
  </si>
  <si>
    <t xml:space="preserve">Chemicky odolný ventilátor  D160, 750W</t>
  </si>
  <si>
    <t>1978284604</t>
  </si>
  <si>
    <t>Chemicky odolný ventilátor D160, 750W</t>
  </si>
  <si>
    <t>78</t>
  </si>
  <si>
    <t>Pol75</t>
  </si>
  <si>
    <t>chemicky odolné plastové potrubí s výfukovou stříškou (PP, spoje na hrdla)</t>
  </si>
  <si>
    <t>967602642</t>
  </si>
  <si>
    <t>79</t>
  </si>
  <si>
    <t>Pol76</t>
  </si>
  <si>
    <t>montážní a spojovací materiál</t>
  </si>
  <si>
    <t>1975935061</t>
  </si>
  <si>
    <t>PS 02 - Elektro část, technologie ČOV</t>
  </si>
  <si>
    <t xml:space="preserve">    D1 - Nová zařízení</t>
  </si>
  <si>
    <t xml:space="preserve">    D2 - Rozvody a instalace</t>
  </si>
  <si>
    <t xml:space="preserve">    D3 - Společné položky</t>
  </si>
  <si>
    <t>Nová zařízení</t>
  </si>
  <si>
    <t>Pol77</t>
  </si>
  <si>
    <t xml:space="preserve">Skříňový rozvaděč RM1 ze dvou polí V=2000mm, H=400mm,  pole 1 Š=1000mm, pole 2 Š=800mm, přívody horem, krytí min. IP20/IP40, In do 200A, Ip do 10kA, včetně sběrnic, panelů, lišt, svorek, s výzbrojí pro zařízení technologické, rezerva prostoru v rozvaděči </t>
  </si>
  <si>
    <t>1302177409</t>
  </si>
  <si>
    <t>Skříňový rozvaděč RM1 ze dvou polí V=2000mm, H=400mm, pole 1 Š=1000mm, pole 2 Š=800mm, přívody horem, krytí min. IP20/IP40, In do 200A, Ip do 10kA, včetně sběrnic, panelů, lišt, svorek, s výzbrojí pro zařízení technologické, rezerva prostoru v rozvaděči min. 10%.</t>
  </si>
  <si>
    <t>Pol78</t>
  </si>
  <si>
    <t>Frekvenční měnič pro řízení otáček asynchronního motoru (použití pro dmychadla nitrifikace a KJ), 4kW, In = 9,3 A, 3 x 380 až 480 V, IP 21, třída 3C3 a 3S3, EMC filtr C2, s DC tlumivkou, nástěnný, včetně zapojení</t>
  </si>
  <si>
    <t>963166531</t>
  </si>
  <si>
    <t>Pol79</t>
  </si>
  <si>
    <t>Frekvenční měnič pro řízení otáček asynchronního motoru (použití ventilátor VZT), 0,75 kW, In = 2,2 A, 3 x 380 až 480 V, IP 21, třída 3C3 a 3S3, EMC filtr C2, s DC tlumivkou, nástěnný, včetně zapojení</t>
  </si>
  <si>
    <t>923210346</t>
  </si>
  <si>
    <t>Pol80</t>
  </si>
  <si>
    <t>Místní ovládací skříň s ovládacími a signalizačními prvky s přepínači ruč/vyp/aut , vyzbrojená a zapojená pro přepínání provozního režimu ručně/automaticky, ruční ovládání a signalizaci provozních stavů pohonu nebo servopohonu v krytí min. IP44</t>
  </si>
  <si>
    <t>374220498</t>
  </si>
  <si>
    <t>Pol81</t>
  </si>
  <si>
    <t>Plovákový spínač s vlastním PVC, PUR nebo silikonovým kabelem do 10m s úchytem nebo se závažím, mikrospínač 230V/min. 2A, IP68</t>
  </si>
  <si>
    <t>295863159</t>
  </si>
  <si>
    <t>Rozvody a instalace</t>
  </si>
  <si>
    <t>Pol100</t>
  </si>
  <si>
    <t>Pomocná ocelová konstrukce žárově zinkovaná</t>
  </si>
  <si>
    <t>kg</t>
  </si>
  <si>
    <t>459242305</t>
  </si>
  <si>
    <t>Pol101</t>
  </si>
  <si>
    <t>Uzemňovací pásek FeZn 4x30 mm včetně svorek, tloušťka ochranné zinkové vrstvy min. 70μm</t>
  </si>
  <si>
    <t>706974418</t>
  </si>
  <si>
    <t>Pol102</t>
  </si>
  <si>
    <t>Dvouplášťová korugovaná ohebná kabelová chránička pro mechanickou ochranu energetických a telekomunikačních vedení včetně zatahovací struny, spojek, těsnících kroužků, uzavíracích zátek, distančních rozpěrek, do světlosti 108mm</t>
  </si>
  <si>
    <t>352052585</t>
  </si>
  <si>
    <t>Pol103</t>
  </si>
  <si>
    <t>Pevné protipožární zatěsnění kabelového prostupu ve stěně, odolnost min. EI45</t>
  </si>
  <si>
    <t>2096862475</t>
  </si>
  <si>
    <t>Pol104</t>
  </si>
  <si>
    <t>Vrtání otvoru do f100 pro kabel nebo uzemňovací přívod v betonové stěně (podlaze, základu) do tl. 400mm včetně následného zatěsnění</t>
  </si>
  <si>
    <t>-1546808578</t>
  </si>
  <si>
    <t>Pol105</t>
  </si>
  <si>
    <t>Nátěrové hmoty, tmely, montážní pěny</t>
  </si>
  <si>
    <t>1965657603</t>
  </si>
  <si>
    <t>Pol106</t>
  </si>
  <si>
    <t>Pomocný a spojovací materiál – šrouby, vruty, hmoždinky, šroubové i bezšroubové svorky, oka, stahovací a izolační pásky, distanční příchytky, kabelové štítky apod.</t>
  </si>
  <si>
    <t>soubor</t>
  </si>
  <si>
    <t>1026837734</t>
  </si>
  <si>
    <t>Pol82</t>
  </si>
  <si>
    <t>Kabel CYKY do 5x10</t>
  </si>
  <si>
    <t>1667534018</t>
  </si>
  <si>
    <t>Pol83</t>
  </si>
  <si>
    <t>Kabel CYKY do 5x2,5</t>
  </si>
  <si>
    <t>-2059195055</t>
  </si>
  <si>
    <t>Pol84</t>
  </si>
  <si>
    <t>Kabel CYKY do 4x1,5</t>
  </si>
  <si>
    <t>1286901588</t>
  </si>
  <si>
    <t>Pol85</t>
  </si>
  <si>
    <t>Kabel CYKY do 3x2,5</t>
  </si>
  <si>
    <t>-1858559821</t>
  </si>
  <si>
    <t>Pol86</t>
  </si>
  <si>
    <t>Kabel CYKY do 3x1,5</t>
  </si>
  <si>
    <t>-606107436</t>
  </si>
  <si>
    <t>Pol87</t>
  </si>
  <si>
    <t>Kabel 2YSLCY do 4x2,5</t>
  </si>
  <si>
    <t>1490783224</t>
  </si>
  <si>
    <t>Pol88</t>
  </si>
  <si>
    <t>Kabel stíněný JYTY do 7x1</t>
  </si>
  <si>
    <t>-951878320</t>
  </si>
  <si>
    <t>Pol89</t>
  </si>
  <si>
    <t>Kabel stíněný JYTY do 4x1</t>
  </si>
  <si>
    <t>-983350417</t>
  </si>
  <si>
    <t>Pol90</t>
  </si>
  <si>
    <t>Kabel stíněný JYTY do 2x1</t>
  </si>
  <si>
    <t>259213624</t>
  </si>
  <si>
    <t>Pol91</t>
  </si>
  <si>
    <t>Kabel H05RN-F do 3Gx0,75</t>
  </si>
  <si>
    <t>-1304576907</t>
  </si>
  <si>
    <t>Pol92</t>
  </si>
  <si>
    <t>Vodič CYA do 35 ž/z</t>
  </si>
  <si>
    <t>-2058748210</t>
  </si>
  <si>
    <t>Pol93</t>
  </si>
  <si>
    <t>Vodič CYA do 10 ž/z</t>
  </si>
  <si>
    <t>727324159</t>
  </si>
  <si>
    <t>Pol94</t>
  </si>
  <si>
    <t>Vodič CY do 6 ž/z</t>
  </si>
  <si>
    <t>1239379380</t>
  </si>
  <si>
    <t>Pol95</t>
  </si>
  <si>
    <t>Svorkovnicová skříň min. IP44 (do 7 svorek, do 6mm2), do čtyř kabelů vč. kabelových průchodek</t>
  </si>
  <si>
    <t>-94103953</t>
  </si>
  <si>
    <t>Pol96</t>
  </si>
  <si>
    <t>Kabelový rošt z ocelových drátů šířky do 400mm žárově zinkovaný, včetně nosných a spojovacích prvků</t>
  </si>
  <si>
    <t>700564081</t>
  </si>
  <si>
    <t>Pol97</t>
  </si>
  <si>
    <t>Kabelový rošt z ocelových drátů šířky do 200mm žárově zinkovaný, včetně nosných a spojovacích prvků a včetně víka</t>
  </si>
  <si>
    <t>1955007540</t>
  </si>
  <si>
    <t>Pol98</t>
  </si>
  <si>
    <t>Elektroinstalační trubka tuhá včetně příchytek a tvarových dílů (kolena, spojky, vývodky), plastová nebo žárově zinkovaná</t>
  </si>
  <si>
    <t>1720374542</t>
  </si>
  <si>
    <t>Pol99</t>
  </si>
  <si>
    <t>Výstražná tabulka nebo popis - atyp</t>
  </si>
  <si>
    <t>461325387</t>
  </si>
  <si>
    <t>Společné položky</t>
  </si>
  <si>
    <t>Pol107</t>
  </si>
  <si>
    <t>Zkoušky a výchozí revize elektrických zařízení</t>
  </si>
  <si>
    <t>218897717</t>
  </si>
  <si>
    <t>Pol108</t>
  </si>
  <si>
    <t>Přidružené výkony zednické a natěračské k realizaci</t>
  </si>
  <si>
    <t>1365572530</t>
  </si>
  <si>
    <t>Pol109</t>
  </si>
  <si>
    <t>Montážní přípravky, mechanismy a stroje potřebné při realizaci</t>
  </si>
  <si>
    <t>-359876050</t>
  </si>
  <si>
    <t>PS 03 - SŘTP</t>
  </si>
  <si>
    <t>Pol110</t>
  </si>
  <si>
    <t xml:space="preserve">Volně programovatelný řídící automat, napájení 24V DC, reálný čas, s vybavením osazený do rozvaděče RM včetně zapojení: - základní jednotka automatu s procesorem, Ethernet, sériový port, paměť pro záznam signálů jednotlivých kanálů popř. jejich integraci </t>
  </si>
  <si>
    <t>-2056579370</t>
  </si>
  <si>
    <t>Volně programovatelný řídící automat, napájení 24V DC, reálný čas, s vybavením osazený do rozvaděče RM včetně zapojení: - základní jednotka automatu s procesorem, Ethernet, sériový port, paměť pro záznam signálů jednotlivých kanálů popř. jejich integraci (možnost softwarového přiřazení čítače u binárních vstupů, záznam časového průběhu pro analogové vstupy – datalogger), - moduly binárních vstupů a výstupů (minimum 96x DI, 32 DO, včetně 20% rezerva), - moduly analogových vstupů a výstupů (minimum 12 AI, 6 AO).</t>
  </si>
  <si>
    <t>Pol111</t>
  </si>
  <si>
    <t xml:space="preserve">Semigrafický barevnný dotykový operátorský panel, úhlopříčka  7" 65K barev TFT, QVGA 2xserial (RJ45+SUBD9), 2xUSB, SD slot, Ethernet (IP65f), osazený do čelního panelu rozvaděče RM včetně zapojení.</t>
  </si>
  <si>
    <t>447765925</t>
  </si>
  <si>
    <t>Semigrafický barevnný dotykový operátorský panel, úhlopříčka 7" 65K barev TFT, QVGA 2xserial (RJ45+SUBD9), 2xUSB, SD slot, Ethernet (IP65f), osazený do čelního panelu rozvaděče RM včetně zapojení.</t>
  </si>
  <si>
    <t>Pol112</t>
  </si>
  <si>
    <t>Bezdrátový LTE router, min. 2x ETH, odesílání havarijních poruchových stavů na vybrané mobilní čísla provozovatele a pro vzdálené připojení na vizualizaci ŘS ČOV (SIM dodá provozovatel ČOV).</t>
  </si>
  <si>
    <t>863354410</t>
  </si>
  <si>
    <t>Pol113</t>
  </si>
  <si>
    <t>Switch 8TX 10/100 Mbit/s 8 portů</t>
  </si>
  <si>
    <t>111032198</t>
  </si>
  <si>
    <t>Pol114</t>
  </si>
  <si>
    <t>Aplikační SW řídicího automatu a dotykového operátorského panelu</t>
  </si>
  <si>
    <t>-558098097</t>
  </si>
  <si>
    <t>Pol115</t>
  </si>
  <si>
    <t>Sestava ultrazvukového snímače hladiny pro měření průtoku měrnými Parshallovými žlaby (měrné profily nejsou dodávkou ASŘ): - 1x dvoukanálový převodník v nástěnném provedení, napájení 230V AC, analogový výstup 4-20mA a impulsní pro každou měřící smyčku, RS</t>
  </si>
  <si>
    <t>2099541937</t>
  </si>
  <si>
    <t>Sestava ultrazvukového snímače hladiny pro měření průtoku měrnými Parshallovými žlaby (měrné profily nejsou dodávkou ASŘ): - 1x dvoukanálový převodník v nástěnném provedení, napájení 230V AC, analogový výstup 4-20mA a impulsní pro každou měřící smyčku, RS485 - Modbus RTU,možnost naprogramování výstupních signálů dle vložené rovnice na údaj odpovídající okamžitému průtoku v obou měřících smyčkách, možnost záznamu celkového proteklého množství, - 2x ultrazvukový snímač hladiny, pevně připojený ohebný kabel délky 10m pro připojení k převodníku, - 2x držák pro Parshallův žlab, - 1x zajištění kalibrace a vystavení protokolu o úředním ověření (stanovené měřidlo) pro dvě měřící smyčky, včetně oživení, zprovoznění, zaškolení obsluhy.</t>
  </si>
  <si>
    <t>Pol116</t>
  </si>
  <si>
    <t>Prostorový snímač teploty, rozsah měření -30 až 60 °C: - napájení 12 až 36V DC, analogový výstup 4-20mA - provedení min. IP65 včetně oživení, zprovoznění, zaškolení obsluhy.</t>
  </si>
  <si>
    <t>-687927635</t>
  </si>
  <si>
    <t>Pol117</t>
  </si>
  <si>
    <t>Prostorový snímač teploty a vlhkosti, rozsah měření -30 až 60 °C, 0-100%: - napájení 12 až 36V DC, 2x analogový výstup 4-20mA - provedení min. IP65 včetně oživení, zprovoznění, zaškolení obsluhy.</t>
  </si>
  <si>
    <t>1041454863</t>
  </si>
  <si>
    <t>Pol118</t>
  </si>
  <si>
    <t>Ponorná hladinovová sonda měření hladiny, rozsah měření do 6m: - napájení 12 až 36V DC, analogový výstup 4-20mA, kabel 10m, kapacitní keramický tlustovrstvý senzor o průměru 45 mm - nerezový držák včetně oživení, zprovoznění, zaškolení obsluhy.</t>
  </si>
  <si>
    <t>1293441411</t>
  </si>
  <si>
    <t>Pol119</t>
  </si>
  <si>
    <t xml:space="preserve">Sestava pro měření rozpuštěného kyslíku a teploty aktivačního roztoku  - převodník s alfanumerickým displejem a klávesnicí v provedení pro venkovní montáž (do -20°C), napájení 230V AC - 2x optický snímač rozpuštěného kyslíku a teploty včetně ohebného stín</t>
  </si>
  <si>
    <t>-1386956331</t>
  </si>
  <si>
    <t>Sestava pro měření rozpuštěného kyslíku a teploty aktivačního roztoku - převodník s alfanumerickým displejem a klávesnicí v provedení pro venkovní montáž (do -20°C), napájení 230V AC - 2x optický snímač rozpuštěného kyslíku a teploty včetně ohebného stíněného kabelu, vnitřní kalibrační prvek, - držák a kryt (stříška) převodníku pro montáž na zábradlí, - 2x kloubová ponorná instalační armatura pro senzor v provedení nerez, - rozsah měření min. 0-50°C, 0-5mgO2/l, - 2x výstupní signál 4-20mA, - výstup RS485 - Modbus RTU včetně uvedení do provozu a zaškolení obsluhy.</t>
  </si>
  <si>
    <t>Pol120</t>
  </si>
  <si>
    <t>Vodič CY do 4 ž/z</t>
  </si>
  <si>
    <t>-602447150</t>
  </si>
  <si>
    <t>Pol121</t>
  </si>
  <si>
    <t>1324917606</t>
  </si>
  <si>
    <t>335695198</t>
  </si>
  <si>
    <t>-733346479</t>
  </si>
  <si>
    <t>1013844523</t>
  </si>
  <si>
    <t>685158273</t>
  </si>
  <si>
    <t>-1359982695</t>
  </si>
  <si>
    <t>Bet_deska_stěny</t>
  </si>
  <si>
    <t>239,821</t>
  </si>
  <si>
    <t>Bet_strop</t>
  </si>
  <si>
    <t>13,838</t>
  </si>
  <si>
    <t>Hl_jam_1úroveň</t>
  </si>
  <si>
    <t>482,138</t>
  </si>
  <si>
    <t>Hl_jam_2úroveň</t>
  </si>
  <si>
    <t>1004,411</t>
  </si>
  <si>
    <t>Hl_studna</t>
  </si>
  <si>
    <t>22,5</t>
  </si>
  <si>
    <t>Ornice</t>
  </si>
  <si>
    <t>2242,152</t>
  </si>
  <si>
    <t>Plocha_příčka1</t>
  </si>
  <si>
    <t>5,754</t>
  </si>
  <si>
    <t>Plocha_příčka2</t>
  </si>
  <si>
    <t>37,605</t>
  </si>
  <si>
    <t>Plocha_stěn</t>
  </si>
  <si>
    <t>148,243</t>
  </si>
  <si>
    <t>SO 01.1 - Provozní budova ČOV</t>
  </si>
  <si>
    <t>Zásyp_čov</t>
  </si>
  <si>
    <t>846,939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</si>
  <si>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</si>
  <si>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</si>
  <si>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</si>
  <si>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</si>
  <si>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</si>
  <si>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</si>
  <si>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</si>
  <si>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</si>
  <si>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</si>
  <si>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</si>
  <si>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</si>
  <si>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</si>
  <si>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</si>
  <si>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</si>
  <si>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</si>
  <si>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</si>
  <si>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</si>
  <si>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</si>
  <si>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</si>
  <si>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</si>
  <si>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</si>
  <si>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</si>
  <si>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</si>
  <si>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HSV</t>
  </si>
  <si>
    <t>Práce a dodávky HSV</t>
  </si>
  <si>
    <t>Zemní práce</t>
  </si>
  <si>
    <t>111151103</t>
  </si>
  <si>
    <t>Odstranění travin z celkové plochy přes 500 m2 strojně</t>
  </si>
  <si>
    <t>-1119751675</t>
  </si>
  <si>
    <t>Odstranění travin a rákosu strojně travin, při celkové ploše přes 500 m2</t>
  </si>
  <si>
    <t>Online PSC</t>
  </si>
  <si>
    <t>https://podminky.urs.cz/item/CS_URS_2022_01/111151103</t>
  </si>
  <si>
    <t>VV</t>
  </si>
  <si>
    <t>DPS - C4 Situace ČOV, D.1.1_Stavební část - ČOV</t>
  </si>
  <si>
    <t>Předpokládané množství</t>
  </si>
  <si>
    <t>50,16*44,7</t>
  </si>
  <si>
    <t>115101202</t>
  </si>
  <si>
    <t>Čerpání vody na dopravní výšku do 10 m průměrný přítok přes 500 do 1 000 l/min</t>
  </si>
  <si>
    <t>hod</t>
  </si>
  <si>
    <t>1604564375</t>
  </si>
  <si>
    <t>Čerpání vody na dopravní výšku do 10 m s uvažovaným průměrným přítokem přes 500 do 1 000 l/min</t>
  </si>
  <si>
    <t>https://podminky.urs.cz/item/CS_URS_2022_01/115101202</t>
  </si>
  <si>
    <t>4*30*12</t>
  </si>
  <si>
    <t>115101302</t>
  </si>
  <si>
    <t>Pohotovost čerpací soupravy pro dopravní výšku do 10 m přítok přes 500 do 1 000 l/min</t>
  </si>
  <si>
    <t>den</t>
  </si>
  <si>
    <t>1822111950</t>
  </si>
  <si>
    <t>Pohotovost záložní čerpací soupravy pro dopravní výšku do 10 m s uvažovaným průměrným přítokem přes 500 do 1 000 l/min</t>
  </si>
  <si>
    <t>https://podminky.urs.cz/item/CS_URS_2022_01/115101302</t>
  </si>
  <si>
    <t>4*30</t>
  </si>
  <si>
    <t>119003227</t>
  </si>
  <si>
    <t>Mobilní plotová zábrana vyplněná dráty výšky přes 1,5 do 2,2 m pro zabezpečení výkopu zřízení</t>
  </si>
  <si>
    <t>-1933642502</t>
  </si>
  <si>
    <t>Pomocné konstrukce při zabezpečení výkopu svislé ocelové mobilní oplocení, výšky přes 1,5 do 2,2 m panely vyplněné dráty zřízení</t>
  </si>
  <si>
    <t>https://podminky.urs.cz/item/CS_URS_2022_01/119003227</t>
  </si>
  <si>
    <t>(50,16+44,7)*2</t>
  </si>
  <si>
    <t>119003228</t>
  </si>
  <si>
    <t>Mobilní plotová zábrana vyplněná dráty výšky přes 1,5 do 2,2 m pro zabezpečení výkopu odstranění</t>
  </si>
  <si>
    <t>-48315714</t>
  </si>
  <si>
    <t>Pomocné konstrukce při zabezpečení výkopu svislé ocelové mobilní oplocení, výšky přes 1,5 do 2,2 m panely vyplněné dráty odstranění</t>
  </si>
  <si>
    <t>https://podminky.urs.cz/item/CS_URS_2022_01/119003228</t>
  </si>
  <si>
    <t>119004111</t>
  </si>
  <si>
    <t>Bezpečný vstup nebo výstup z výkopu pomocí žebříku zřízení</t>
  </si>
  <si>
    <t>464960201</t>
  </si>
  <si>
    <t>Pomocné konstrukce při zabezpečení výkopu bezpečný vstup nebo výstup žebříkem zřízení</t>
  </si>
  <si>
    <t>https://podminky.urs.cz/item/CS_URS_2022_01/119004111</t>
  </si>
  <si>
    <t>6*3</t>
  </si>
  <si>
    <t>119004112</t>
  </si>
  <si>
    <t>Bezpečný vstup nebo výstup z výkopu pomocí žebříku odstranění</t>
  </si>
  <si>
    <t>2067120157</t>
  </si>
  <si>
    <t>Pomocné konstrukce při zabezpečení výkopu bezpečný vstup nebo výstup žebříkem odstranění</t>
  </si>
  <si>
    <t>https://podminky.urs.cz/item/CS_URS_2022_01/119004112</t>
  </si>
  <si>
    <t>119004121</t>
  </si>
  <si>
    <t>Bezpečný vstup nebo výstup z výkopu pomocí rampy zřízení</t>
  </si>
  <si>
    <t>811524819</t>
  </si>
  <si>
    <t>Pomocné konstrukce při zabezpečení výkopu bezpečný vstup nebo výstup rampou zřízení</t>
  </si>
  <si>
    <t>https://podminky.urs.cz/item/CS_URS_2022_01/119004121</t>
  </si>
  <si>
    <t>3,5*3</t>
  </si>
  <si>
    <t>119004122</t>
  </si>
  <si>
    <t>Bezpečný vstup nebo výstup z výkopu pomocí rampy odstranění</t>
  </si>
  <si>
    <t>-1288999783</t>
  </si>
  <si>
    <t>Pomocné konstrukce při zabezpečení výkopu bezpečný vstup nebo výstup rampou odstranění</t>
  </si>
  <si>
    <t>https://podminky.urs.cz/item/CS_URS_2022_01/119004122</t>
  </si>
  <si>
    <t>121151123</t>
  </si>
  <si>
    <t>Sejmutí ornice plochy přes 500 m2 tl vrstvy do 200 mm strojně</t>
  </si>
  <si>
    <t>31873258</t>
  </si>
  <si>
    <t>Sejmutí ornice strojně při souvislé ploše přes 500 m2, tl. vrstvy do 200 mm</t>
  </si>
  <si>
    <t>https://podminky.urs.cz/item/CS_URS_2022_01/121151123</t>
  </si>
  <si>
    <t>131151105</t>
  </si>
  <si>
    <t>Hloubení jam nezapažených v hornině třídy těžitelnosti I skupiny 1 a 2 objem do 1000 m3 strojně</t>
  </si>
  <si>
    <t>m3</t>
  </si>
  <si>
    <t>-600322698</t>
  </si>
  <si>
    <t>Hloubení nezapažených jam a zářezů strojně s urovnáním dna do předepsaného profilu a spádu v hornině třídy těžitelnosti I skupiny 1 a 2 přes 500 do 1 000 m3</t>
  </si>
  <si>
    <t>https://podminky.urs.cz/item/CS_URS_2022_01/131151105</t>
  </si>
  <si>
    <t>17,25*21,5*(1,5-0,2)</t>
  </si>
  <si>
    <t>zatřídění zeminy tř.2 - 30%, tř.3 - 70%</t>
  </si>
  <si>
    <t>482,138*0,3 'Přepočtené koeficientem množství</t>
  </si>
  <si>
    <t>131151205</t>
  </si>
  <si>
    <t>Hloubení jam zapažených v hornině třídy těžitelnosti I skupiny 1 a 2 objem do 1000 m3 strojně</t>
  </si>
  <si>
    <t>1207204927</t>
  </si>
  <si>
    <t>Hloubení zapažených jam a zářezů strojně s urovnáním dna do předepsaného profilu a spádu v hornině třídy těžitelnosti I skupiny 1 a 2 přes 500 do 1 000 m3</t>
  </si>
  <si>
    <t>https://podminky.urs.cz/item/CS_URS_2022_01/131151205</t>
  </si>
  <si>
    <t>14,25*18,5*3,81</t>
  </si>
  <si>
    <t>zatřídění zeminy tř.2 - 30%, tř.3 - 60%, tř.4 - 10%</t>
  </si>
  <si>
    <t>1004,411*0,3 'Přepočtené koeficientem množství</t>
  </si>
  <si>
    <t>131251105</t>
  </si>
  <si>
    <t>Hloubení jam nezapažených v hornině třídy těžitelnosti I skupiny 3 objemu do 1000 m3 strojně</t>
  </si>
  <si>
    <t>1541271988</t>
  </si>
  <si>
    <t>Hloubení nezapažených jam a zářezů strojně s urovnáním dna do předepsaného profilu a spádu v hornině třídy těžitelnosti I skupiny 3 přes 500 do 1 000 m3</t>
  </si>
  <si>
    <t>https://podminky.urs.cz/item/CS_URS_2022_01/131251105</t>
  </si>
  <si>
    <t>482,138*0,7 'Přepočtené koeficientem množství</t>
  </si>
  <si>
    <t>131251205</t>
  </si>
  <si>
    <t>Hloubení jam zapažených v hornině třídy těžitelnosti I skupiny 3 objem do 1000 m3 strojně</t>
  </si>
  <si>
    <t>952184524</t>
  </si>
  <si>
    <t>Hloubení zapažených jam a zářezů strojně s urovnáním dna do předepsaného profilu a spádu v hornině třídy těžitelnosti I skupiny 3 přes 500 do 1 000 m3</t>
  </si>
  <si>
    <t>https://podminky.urs.cz/item/CS_URS_2022_01/131251205</t>
  </si>
  <si>
    <t>1004,411*0,6 'Přepočtené koeficientem množství</t>
  </si>
  <si>
    <t>131351205</t>
  </si>
  <si>
    <t>Hloubení jam zapažených v hornině třídy těžitelnosti II skupiny 4 objem do 1000 m3 strojně</t>
  </si>
  <si>
    <t>1216095805</t>
  </si>
  <si>
    <t>Hloubení zapažených jam a zářezů strojně s urovnáním dna do předepsaného profilu a spádu v hornině třídy těžitelnosti II skupiny 4 přes 500 do 1 000 m3</t>
  </si>
  <si>
    <t>https://podminky.urs.cz/item/CS_URS_2022_01/131351205</t>
  </si>
  <si>
    <t>1004,411*0,1 'Přepočtené koeficientem množství</t>
  </si>
  <si>
    <t>134702102</t>
  </si>
  <si>
    <t>Vykopávky do 4 m2 pro studny nespouštěné v hornině třídy těžitelnosti I a II skupiny 1 - 4 s příložným pažením hl přes 2 do 6 m</t>
  </si>
  <si>
    <t>1091873396</t>
  </si>
  <si>
    <t>Vykopávky pro vodárenskou studnu nespouštěnou pro jakýkoliv tvar studny, se svislým přemístěním výkopku na terén a s vodorovným přemístěním výkopku do 20 m od kraje výkopu půdorysné plochy výkopu do 4 m2 v horninách třídy těžitelnosti I a II, skupiny 1 až 4 kromě hornin kašovité konsistence a tekoucích s pažením příložným nebo zátažným, v hloubce přes 2 do 6 m</t>
  </si>
  <si>
    <t>https://podminky.urs.cz/item/CS_URS_2022_01/134702102</t>
  </si>
  <si>
    <t>2,25*5*2</t>
  </si>
  <si>
    <t>15311111a</t>
  </si>
  <si>
    <t>Penetrační zkouška</t>
  </si>
  <si>
    <t>1270279827</t>
  </si>
  <si>
    <t>153111111</t>
  </si>
  <si>
    <t>Příčné řezání ocelových štětovnic na skládce</t>
  </si>
  <si>
    <t>kus</t>
  </si>
  <si>
    <t>406338636</t>
  </si>
  <si>
    <t>Úprava ocelových štětovnic pro štětové stěny řezání z terénu, štětovnic na skládce příčné</t>
  </si>
  <si>
    <t>https://podminky.urs.cz/item/CS_URS_2022_01/153111111</t>
  </si>
  <si>
    <t>153112111</t>
  </si>
  <si>
    <t>Nastražení ocelových štětovnic dl do 10 m ve standardních podmínkách z terénu</t>
  </si>
  <si>
    <t>-1667736108</t>
  </si>
  <si>
    <t>Zřízení beraněných stěn z ocelových štětovnic z terénu nastražení štětovnic ve standardních podmínkách, délky do 10 m</t>
  </si>
  <si>
    <t>https://podminky.urs.cz/item/CS_URS_2022_01/153112111</t>
  </si>
  <si>
    <t>(14,25+18,5)*2*5,31</t>
  </si>
  <si>
    <t>153112122</t>
  </si>
  <si>
    <t>Zaberanění ocelových štětovnic na dl do 8 m ve standardních podmínkách z terénu</t>
  </si>
  <si>
    <t>1851438025</t>
  </si>
  <si>
    <t>Zřízení beraněných stěn z ocelových štětovnic z terénu zaberanění štětovnic ve standardních podmínkách, délky do 8 m</t>
  </si>
  <si>
    <t>https://podminky.urs.cz/item/CS_URS_2022_01/153112122</t>
  </si>
  <si>
    <t>M</t>
  </si>
  <si>
    <t>RMAT0001</t>
  </si>
  <si>
    <t>štětovnice ocelová</t>
  </si>
  <si>
    <t>t</t>
  </si>
  <si>
    <t>-1497415362</t>
  </si>
  <si>
    <t>347,805*0,1555 'Přepočtené koeficientem množství</t>
  </si>
  <si>
    <t>153113112</t>
  </si>
  <si>
    <t>Vytažení ocelových štětovnic dl do 12 m zaberaněných do hl 8 m z terénu ve standardnich podmínkách</t>
  </si>
  <si>
    <t>-546301614</t>
  </si>
  <si>
    <t>Vytažení stěn z ocelových štětovnic zaberaněných z terénu délky do 12 m ve standardních podmínkách, zaberaněných na hloubku do 8 m</t>
  </si>
  <si>
    <t>https://podminky.urs.cz/item/CS_URS_2022_01/153113112</t>
  </si>
  <si>
    <t>153116112</t>
  </si>
  <si>
    <t>Montáž ocelových kleštin nebo převázek hradicích stěn z terénu</t>
  </si>
  <si>
    <t>1623714013</t>
  </si>
  <si>
    <t>Kleštiny nebo převázky pro hradící stěny beraněné, nasazené, tabulové z oceli jakéhokoliv druhu z terénu montáž</t>
  </si>
  <si>
    <t>https://podminky.urs.cz/item/CS_URS_2022_01/153116112</t>
  </si>
  <si>
    <t>(14,25+18,5)*2/3*0,0219</t>
  </si>
  <si>
    <t>13010720</t>
  </si>
  <si>
    <t>ocel profilová jakost S235JR (11 375) průřez I (IPN) 180</t>
  </si>
  <si>
    <t>464736750</t>
  </si>
  <si>
    <t>0,478*1,1 'Přepočtené koeficientem množství</t>
  </si>
  <si>
    <t>153116113</t>
  </si>
  <si>
    <t>Demontáž ocelových kleštin nebo převázek hradicích stěn z terénu</t>
  </si>
  <si>
    <t>-461707769</t>
  </si>
  <si>
    <t>Kleštiny nebo převázky pro hradící stěny beraněné, nasazené, tabulové z oceli jakéhokoliv druhu z terénu demontáž</t>
  </si>
  <si>
    <t>https://podminky.urs.cz/item/CS_URS_2022_01/153116113</t>
  </si>
  <si>
    <t>161151103</t>
  </si>
  <si>
    <t>Svislé přemístění výkopku z horniny třídy těžitelnosti I skupiny 1 až 3 hl výkopu přes 4 do 8 m</t>
  </si>
  <si>
    <t>1669992559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</si>
  <si>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</si>
  <si>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https://podminky.urs.cz/item/CS_URS_2022_01/161151103</t>
  </si>
  <si>
    <t>1004,411*0,5 'Přepočtené koeficientem množství</t>
  </si>
  <si>
    <t>162251102</t>
  </si>
  <si>
    <t>Vodorovné přemístění přes 20 do 50 m výkopku/sypaniny z horniny třídy těžitelnosti I skupiny 1 až 3</t>
  </si>
  <si>
    <t>2047863110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</si>
  <si>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</si>
  <si>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https://podminky.urs.cz/item/CS_URS_2022_01/162251102</t>
  </si>
  <si>
    <t>Hl_jam_1úroveň+Hl_jam_2úroveň+Hl_studna</t>
  </si>
  <si>
    <t>167151111</t>
  </si>
  <si>
    <t>Nakládání výkopku z hornin třídy těžitelnosti I skupiny 1 až 3 přes 100 m3</t>
  </si>
  <si>
    <t>-694143421</t>
  </si>
  <si>
    <t>Nakládání, skládání a překládání neulehlého výkopku nebo sypaniny strojně nakládání, množství přes 100 m3, z hornin třídy těžitelnosti I, skupiny 1 až 3</t>
  </si>
  <si>
    <t>https://podminky.urs.cz/item/CS_URS_2022_01/167151111</t>
  </si>
  <si>
    <t>171251201</t>
  </si>
  <si>
    <t>Uložení sypaniny na skládky nebo meziskládky</t>
  </si>
  <si>
    <t>-1128429099</t>
  </si>
  <si>
    <t>Uložení sypaniny na skládky nebo meziskládky bez hutnění s upravením uložené sypaniny do předepsaného tvaru</t>
  </si>
  <si>
    <t>https://podminky.urs.cz/item/CS_URS_2022_01/171251201</t>
  </si>
  <si>
    <t>Hl_jam_1úroveň+Hl_jam_2úroveň+Hl_studna+Ornice*0,2</t>
  </si>
  <si>
    <t>174151101</t>
  </si>
  <si>
    <t>Zásyp jam, šachet rýh nebo kolem objektů sypaninou se zhutněním</t>
  </si>
  <si>
    <t>-704547840</t>
  </si>
  <si>
    <t>Zásyp sypaninou z jakékoliv horniny strojně s uložením výkopku ve vrstvách se zhutněním jam, šachet, rýh nebo kolem objektů v těchto vykopávkách</t>
  </si>
  <si>
    <t>https://podminky.urs.cz/item/CS_URS_2022_01/174151101</t>
  </si>
  <si>
    <t>Hl_jam_1úroveň+Hl_jam_2úroveň</t>
  </si>
  <si>
    <t>Mezisoučet</t>
  </si>
  <si>
    <t>odpočet kce nádrží, podsypů a podkladního betonu</t>
  </si>
  <si>
    <t>-(14,25*18,5*0,4)</t>
  </si>
  <si>
    <t>-(14,25*18,5*0,1)</t>
  </si>
  <si>
    <t>-(15,5*11,25*0,5)</t>
  </si>
  <si>
    <t>-(10,25*14,5*2,83)</t>
  </si>
  <si>
    <t>Součet</t>
  </si>
  <si>
    <t>Zakládání</t>
  </si>
  <si>
    <t>212750101</t>
  </si>
  <si>
    <t>Trativod z drenážních trubek PVC-U SN 4 perforace 360° včetně lože otevřený výkop DN 100 pro budovy plocha pro vtékání vody min. 80 cm2/m</t>
  </si>
  <si>
    <t>-1333769247</t>
  </si>
  <si>
    <t>Trativody z drenážních a melioračních trubek pro budovy se zřízením štěrkového lože pod trubky a s jejich obsypem v otevřeném výkopu trubka tyčová PVC-U plocha pro vtékání vody min. 80 cm2/m SN 4 celoperforovaná 360° DN 100</t>
  </si>
  <si>
    <t>https://podminky.urs.cz/item/CS_URS_2022_01/212750101</t>
  </si>
  <si>
    <t>(14,25+18,5)*2</t>
  </si>
  <si>
    <t>213141111</t>
  </si>
  <si>
    <t>Zřízení vrstvy z geotextilie v rovině nebo ve sklonu do 1:5 š do 3 m</t>
  </si>
  <si>
    <t>-449768659</t>
  </si>
  <si>
    <t>Zřízení vrstvy z geotextilie filtrační, separační, odvodňovací, ochranné, výztužné nebo protierozní v rovině nebo ve sklonu do 1:5, šířky do 3 m</t>
  </si>
  <si>
    <t>https://podminky.urs.cz/item/CS_URS_2022_01/213141111</t>
  </si>
  <si>
    <t>14,25*18,5</t>
  </si>
  <si>
    <t>69311081</t>
  </si>
  <si>
    <t>geotextilie netkaná separační, ochranná, filtrační, drenážní PES 300g/m2</t>
  </si>
  <si>
    <t>461406876</t>
  </si>
  <si>
    <t>263,625*1,1845 'Přepočtené koeficientem množství</t>
  </si>
  <si>
    <t>242111111</t>
  </si>
  <si>
    <t>Osazení pláště kopané studny z betonových skruží celokruhových DN 0,8 m</t>
  </si>
  <si>
    <t>-41510588</t>
  </si>
  <si>
    <t>Osazení pláště vodárenské kopané studny z betonových skruží na cementovou maltu MC 10 celokruhových, při vnitřním průměru studny 0,80 m</t>
  </si>
  <si>
    <t>https://podminky.urs.cz/item/CS_URS_2022_01/242111111</t>
  </si>
  <si>
    <t>čerpací studna</t>
  </si>
  <si>
    <t>5*2</t>
  </si>
  <si>
    <t>59225460</t>
  </si>
  <si>
    <t>skruž betonová studňová kruhová 80x50x9cm</t>
  </si>
  <si>
    <t>-9586657</t>
  </si>
  <si>
    <t>10*2 'Přepočtené koeficientem množství</t>
  </si>
  <si>
    <t>271532211</t>
  </si>
  <si>
    <t>Podsyp pod základové konstrukce se zhutněním z hrubého kameniva frakce 32 až 63 mm</t>
  </si>
  <si>
    <t>651140167</t>
  </si>
  <si>
    <t>Podsyp pod základové konstrukce se zhutněním a urovnáním povrchu z kameniva hrubého, frakce 32 - 63 mm</t>
  </si>
  <si>
    <t>https://podminky.urs.cz/item/CS_URS_2022_01/271532211</t>
  </si>
  <si>
    <t>14,25*18,5*0,25</t>
  </si>
  <si>
    <t>271532212</t>
  </si>
  <si>
    <t>Podsyp pod základové konstrukce se zhutněním z hrubého kameniva frakce 16 až 32 mm</t>
  </si>
  <si>
    <t>1018783405</t>
  </si>
  <si>
    <t>Podsyp pod základové konstrukce se zhutněním a urovnáním povrchu z kameniva hrubého, frakce 16 - 32 mm</t>
  </si>
  <si>
    <t>https://podminky.urs.cz/item/CS_URS_2022_01/271532212</t>
  </si>
  <si>
    <t>14,25*18,5*0,15</t>
  </si>
  <si>
    <t>273313611</t>
  </si>
  <si>
    <t>Základové desky z betonu tř. C 16/20</t>
  </si>
  <si>
    <t>1426090318</t>
  </si>
  <si>
    <t>Základy z betonu prostého desky z betonu kamenem neprokládaného tř. C 16/20</t>
  </si>
  <si>
    <t>https://podminky.urs.cz/item/CS_URS_2022_01/273313611</t>
  </si>
  <si>
    <t>podkladní beton</t>
  </si>
  <si>
    <t>14,25*18,5*0,1</t>
  </si>
  <si>
    <t>291111111</t>
  </si>
  <si>
    <t>Podklad pro zpevněné plochy z kameniva drceného 0 až 63 mm</t>
  </si>
  <si>
    <t>-1258457161</t>
  </si>
  <si>
    <t>Podklad pro zpevněné plochy s rozprostřením a s hutněním z kameniva drceného frakce 0 - 63 mm</t>
  </si>
  <si>
    <t>https://podminky.urs.cz/item/CS_URS_2022_01/291111111</t>
  </si>
  <si>
    <t>zpevnění terénu pro provedení štětovnic</t>
  </si>
  <si>
    <t>17*3*2*0,25</t>
  </si>
  <si>
    <t>291211111</t>
  </si>
  <si>
    <t>Zřízení plochy ze silničních panelů do lože tl 50 mm z kameniva</t>
  </si>
  <si>
    <t>466945492</t>
  </si>
  <si>
    <t>Zřízení zpevněné plochy ze silničních panelů osazených do lože tl. 50 mm z kameniva</t>
  </si>
  <si>
    <t>https://podminky.urs.cz/item/CS_URS_2022_01/291211111</t>
  </si>
  <si>
    <t>30*3</t>
  </si>
  <si>
    <t>59381009</t>
  </si>
  <si>
    <t>panel silniční 3,00x1,00x0,15m</t>
  </si>
  <si>
    <t>1584938709</t>
  </si>
  <si>
    <t>90*0,25 'Přepočtené koeficientem množství</t>
  </si>
  <si>
    <t>Svislé a kompletní konstrukce</t>
  </si>
  <si>
    <t>311234061</t>
  </si>
  <si>
    <t>Zdivo jednovrstvé z cihel děrovaných přes P10 do P15 na maltu M5 tl 300 mm</t>
  </si>
  <si>
    <t>209423868</t>
  </si>
  <si>
    <t>Zdivo jednovrstvé z cihel děrovaných nebroušených klasických spojených na pero a drážku na maltu M5, pevnost cihel přes P10 do P15, tl. zdiva 300 mm</t>
  </si>
  <si>
    <t>https://podminky.urs.cz/item/CS_URS_2022_01/311234061</t>
  </si>
  <si>
    <t>13,9*2,75*2</t>
  </si>
  <si>
    <t>10,25*2,75*2</t>
  </si>
  <si>
    <t>10,25*3,2</t>
  </si>
  <si>
    <t>odpočet otvorů</t>
  </si>
  <si>
    <t>-1*1,25*6</t>
  </si>
  <si>
    <t>-1*2,02*2</t>
  </si>
  <si>
    <t>-1,6*2,02</t>
  </si>
  <si>
    <t>-0,6*0,6*6</t>
  </si>
  <si>
    <t>-0,6*0,75</t>
  </si>
  <si>
    <t>317168021</t>
  </si>
  <si>
    <t>Překlad keramický plochý š 145 mm dl 1000 mm</t>
  </si>
  <si>
    <t>-818420717</t>
  </si>
  <si>
    <t>Překlady keramické ploché osazené do maltového lože, výšky překladu 71 mm šířky 145 mm, délky 1000 mm</t>
  </si>
  <si>
    <t>https://podminky.urs.cz/item/CS_URS_2022_01/317168021</t>
  </si>
  <si>
    <t>317168022</t>
  </si>
  <si>
    <t>Překlad keramický plochý š 145 mm dl 1250 mm</t>
  </si>
  <si>
    <t>-2114513695</t>
  </si>
  <si>
    <t>Překlady keramické ploché osazené do maltového lože, výšky překladu 71 mm šířky 145 mm, délky 1250 mm</t>
  </si>
  <si>
    <t>https://podminky.urs.cz/item/CS_URS_2022_01/317168022</t>
  </si>
  <si>
    <t>317168051</t>
  </si>
  <si>
    <t>Překlad keramický vysoký v 238 mm dl 1000 mm</t>
  </si>
  <si>
    <t>-565306484</t>
  </si>
  <si>
    <t>Překlady keramické vysoké osazené do maltového lože, šířky překladu 70 mm výšky 238 mm, délky 1000 mm</t>
  </si>
  <si>
    <t>https://podminky.urs.cz/item/CS_URS_2022_01/317168051</t>
  </si>
  <si>
    <t>317168052</t>
  </si>
  <si>
    <t>Překlad keramický vysoký v 238 mm dl 1250 mm</t>
  </si>
  <si>
    <t>-1863035451</t>
  </si>
  <si>
    <t>Překlady keramické vysoké osazené do maltového lože, šířky překladu 70 mm výšky 238 mm, délky 1250 mm</t>
  </si>
  <si>
    <t>https://podminky.urs.cz/item/CS_URS_2022_01/317168052</t>
  </si>
  <si>
    <t>7*4</t>
  </si>
  <si>
    <t>317168055</t>
  </si>
  <si>
    <t>Překlad keramický vysoký v 238 mm dl 2000 mm</t>
  </si>
  <si>
    <t>2057234405</t>
  </si>
  <si>
    <t>Překlady keramické vysoké osazené do maltového lože, šířky překladu 70 mm výšky 238 mm, délky 2000 mm</t>
  </si>
  <si>
    <t>https://podminky.urs.cz/item/CS_URS_2022_01/317168055</t>
  </si>
  <si>
    <t>317998132</t>
  </si>
  <si>
    <t>Tepelná izolace mezi překlady v 24 cm z XPS tl přes 50 do 70 mm</t>
  </si>
  <si>
    <t>1897750109</t>
  </si>
  <si>
    <t>Izolace tepelná mezi překlady z extrudovaného polystyrenu výšky 24 cm, tloušťky přes 50 do 70 mm</t>
  </si>
  <si>
    <t>https://podminky.urs.cz/item/CS_URS_2022_01/317998132</t>
  </si>
  <si>
    <t>2+1,25</t>
  </si>
  <si>
    <t>342244111</t>
  </si>
  <si>
    <t>Příčka z cihel děrovaných do P10 na maltu M5 tloušťky 115 mm</t>
  </si>
  <si>
    <t>-1024919511</t>
  </si>
  <si>
    <t>Příčky jednoduché z cihel děrovaných klasických spojených na pero a drážku na maltu M5, pevnost cihel do P15, tl. příčky 115 mm</t>
  </si>
  <si>
    <t>https://podminky.urs.cz/item/CS_URS_2022_01/342244111</t>
  </si>
  <si>
    <t>1,85*3,11</t>
  </si>
  <si>
    <t>342244121</t>
  </si>
  <si>
    <t>Příčka z cihel děrovaných do P10 na maltu M5 tloušťky 140 mm</t>
  </si>
  <si>
    <t>-1609984432</t>
  </si>
  <si>
    <t>Příčky jednoduché z cihel děrovaných klasických spojených na pero a drážku na maltu M5, pevnost cihel do P15, tl. příčky 140 mm</t>
  </si>
  <si>
    <t>https://podminky.urs.cz/item/CS_URS_2022_01/342244121</t>
  </si>
  <si>
    <t>4,8*2*3,11</t>
  </si>
  <si>
    <t>(3+1,7)*3,11</t>
  </si>
  <si>
    <t>-1*2,02</t>
  </si>
  <si>
    <t>-0,8*2,02*3</t>
  </si>
  <si>
    <t>380311751</t>
  </si>
  <si>
    <t>Kompletní konstrukce ČOV, nádrží, vodojemů nebo kanálů z betonu prostého tř. C 20/25 tl přes 80 do 150 mm</t>
  </si>
  <si>
    <t>-53237444</t>
  </si>
  <si>
    <t>Kompletní konstrukce čistíren odpadních vod, nádrží, vodojemů, kanálů z betonu prostého bez zvýšených nároků na prostředí tř. C 20/25, tl. přes 80 do 150 mm</t>
  </si>
  <si>
    <t>https://podminky.urs.cz/item/CS_URS_2022_01/380311751</t>
  </si>
  <si>
    <t>spádový beton</t>
  </si>
  <si>
    <t>2,5*4,6*0,15</t>
  </si>
  <si>
    <t>380326342</t>
  </si>
  <si>
    <t>Kompletní konstrukce ČOV, nádrží, vodojemů, žlabů ze ŽB pro konstrukce bílých van tř. C 30/37 tl přes 150 do 300 mm</t>
  </si>
  <si>
    <t>-1290217245</t>
  </si>
  <si>
    <t>Kompletní konstrukce čistíren odpadních vod, nádrží, vodojemů, kanálů z betonu železového bez výztuže a bednění pro konstrukce bílých van tř. C 30/37, tl. přes 150 do 300 mm</t>
  </si>
  <si>
    <t>https://podminky.urs.cz/item/CS_URS_2022_01/380326342</t>
  </si>
  <si>
    <t>strop</t>
  </si>
  <si>
    <t>5,4*10,25*0,25</t>
  </si>
  <si>
    <t>Deska pod technologii srážení fosforu</t>
  </si>
  <si>
    <t>2,3*2,3*0,2</t>
  </si>
  <si>
    <t>380326343</t>
  </si>
  <si>
    <t>Kompletní konstrukce ČOV, nádrží, vodojemů, žlabů ze ŽB pro konstrukce bílých van tř. C 30/37 tl přes 300 mm</t>
  </si>
  <si>
    <t>16962482</t>
  </si>
  <si>
    <t>Kompletní konstrukce čistíren odpadních vod, nádrží, vodojemů, kanálů z betonu železového bez výztuže a bednění pro konstrukce bílých van tř. C 30/37, tl. přes 300 mm</t>
  </si>
  <si>
    <t>https://podminky.urs.cz/item/CS_URS_2022_01/380326343</t>
  </si>
  <si>
    <t>deska</t>
  </si>
  <si>
    <t>15,5*11,25*0,5</t>
  </si>
  <si>
    <t>stěny</t>
  </si>
  <si>
    <t>9,35*0,45*4,55*2</t>
  </si>
  <si>
    <t>14,5*0,45*4,55*2</t>
  </si>
  <si>
    <t>9,1*0,45*0,25*2</t>
  </si>
  <si>
    <t>9,35*0,45*0,25</t>
  </si>
  <si>
    <t>9,35*0,35*4,55*2</t>
  </si>
  <si>
    <t>(4,6+2,1+6,2)*0,35*4,55</t>
  </si>
  <si>
    <t>9,35*0,35*0,25</t>
  </si>
  <si>
    <t>(2,1+6,2)*0,35*0,25</t>
  </si>
  <si>
    <t>380356231</t>
  </si>
  <si>
    <t>Bednění kompletních konstrukcí ČOV, nádrží nebo vodojemů neomítaných ploch rovinných zřízení</t>
  </si>
  <si>
    <t>482561630</t>
  </si>
  <si>
    <t>Bednění kompletních konstrukcí čistíren odpadních vod, nádrží, vodojemů, kanálů konstrukcí neomítaných z betonu prostého nebo železového ploch rovinných zřízení</t>
  </si>
  <si>
    <t>https://podminky.urs.cz/item/CS_URS_2022_01/380356231</t>
  </si>
  <si>
    <t>(15,5+11,25)*2*0,5</t>
  </si>
  <si>
    <t>6,5*4,6+2,5*4,6</t>
  </si>
  <si>
    <t>(5,4+10,25)*2*0,25</t>
  </si>
  <si>
    <t>(1+1,1)*2*0,25</t>
  </si>
  <si>
    <t>(0,8+0,8)*2*0,25</t>
  </si>
  <si>
    <t>(0,6+0,8)*4*0,25</t>
  </si>
  <si>
    <t>(0,6+0,6)*2*0,25</t>
  </si>
  <si>
    <t>(9,35+14,5)*2*4,55</t>
  </si>
  <si>
    <t>(4,6+2,1+6,2)*2*4,55</t>
  </si>
  <si>
    <t>(6,5+2,5)*2*4,55</t>
  </si>
  <si>
    <t>4,6*2*4,55</t>
  </si>
  <si>
    <t>(2,1+6,2)*2*4,55</t>
  </si>
  <si>
    <t>(6,5+2,5)*4,55</t>
  </si>
  <si>
    <t>(4,5+4,5)*6*4,55</t>
  </si>
  <si>
    <t>9,1*0,25*2</t>
  </si>
  <si>
    <t>9,35*0,25</t>
  </si>
  <si>
    <t>(2,1+6,2)*4*0,25</t>
  </si>
  <si>
    <t>4,5*6*0,25</t>
  </si>
  <si>
    <t>(2,3+2,3)*4</t>
  </si>
  <si>
    <t>380356232</t>
  </si>
  <si>
    <t>Bednění kompletních konstrukcí ČOV, nádrží nebo vodojemů neomítaných ploch rovinných odstranění</t>
  </si>
  <si>
    <t>1193241993</t>
  </si>
  <si>
    <t>Bednění kompletních konstrukcí čistíren odpadních vod, nádrží, vodojemů, kanálů konstrukcí neomítaných z betonu prostého nebo železového ploch rovinných odstranění</t>
  </si>
  <si>
    <t>https://podminky.urs.cz/item/CS_URS_2022_01/380356232</t>
  </si>
  <si>
    <t>380361006</t>
  </si>
  <si>
    <t>Výztuž kompletních konstrukcí ČOV, nádrží nebo vodojemů z betonářské oceli 10 505</t>
  </si>
  <si>
    <t>-553804476</t>
  </si>
  <si>
    <t>Výztuž kompletních konstrukcí čistíren odpadních vod, nádrží, vodojemů, kanálů z oceli 10 505 (R) nebo BSt 500</t>
  </si>
  <si>
    <t>https://podminky.urs.cz/item/CS_URS_2022_01/380361006</t>
  </si>
  <si>
    <t>Bet_strop*0,125</t>
  </si>
  <si>
    <t>Bet_deska_stěny*0,175</t>
  </si>
  <si>
    <t>Vodorovné konstrukce</t>
  </si>
  <si>
    <t>417321414</t>
  </si>
  <si>
    <t>Ztužující pásy a věnce ze ŽB tř. C 20/25</t>
  </si>
  <si>
    <t>-2085437285</t>
  </si>
  <si>
    <t>Ztužující pásy a věnce z betonu železového (bez výztuže) tř. C 20/25</t>
  </si>
  <si>
    <t>https://podminky.urs.cz/item/CS_URS_2022_01/417321414</t>
  </si>
  <si>
    <t>(3*9,65+2*14,5)*0,25*0,25</t>
  </si>
  <si>
    <t>417351415</t>
  </si>
  <si>
    <t>Ztracené bednění věnců z keramických U-profilů pro zdivo tl 300 mm</t>
  </si>
  <si>
    <t>-1225985030</t>
  </si>
  <si>
    <t>Ztracené bednění věnců z keramických U-profilů osazených do maltového lože výšky věnce do 250 mm tloušťka zdiva 300 mm</t>
  </si>
  <si>
    <t>https://podminky.urs.cz/item/CS_URS_2022_01/417351415</t>
  </si>
  <si>
    <t>(3*9,65+2*14,5)</t>
  </si>
  <si>
    <t>417361821</t>
  </si>
  <si>
    <t>Výztuž ztužujících pásů a věnců betonářskou ocelí 10 505</t>
  </si>
  <si>
    <t>-959654213</t>
  </si>
  <si>
    <t>Výztuž ztužujících pásů a věnců z betonářské oceli 10 505 (R) nebo BSt 500</t>
  </si>
  <si>
    <t>https://podminky.urs.cz/item/CS_URS_2022_01/417361821</t>
  </si>
  <si>
    <t>(3*9,65+2*14,5)*0,25*0,25*0,07</t>
  </si>
  <si>
    <t>Úpravy povrchů, podlahy a osazování výplní</t>
  </si>
  <si>
    <t>612131100</t>
  </si>
  <si>
    <t>Vápenný postřik vnitřních stěn nanášený ručně</t>
  </si>
  <si>
    <t>1748986983</t>
  </si>
  <si>
    <t>Podkladní a spojovací vrstva vnitřních omítaných ploch vápenný postřik nanášený ručně celoplošně stěn</t>
  </si>
  <si>
    <t>https://podminky.urs.cz/item/CS_URS_2022_01/612131100</t>
  </si>
  <si>
    <t>Plocha_příčka1+Plocha_příčka2</t>
  </si>
  <si>
    <t>612311141</t>
  </si>
  <si>
    <t>Vápenná omítka štuková dvouvrstvá vnitřních stěn nanášená ručně</t>
  </si>
  <si>
    <t>1511401608</t>
  </si>
  <si>
    <t>Omítka vápenná vnitřních ploch nanášená ručně dvouvrstvá štuková, tloušťky jádrové omítky do 10 mm a tloušťky štuku do 3 mm svislých konstrukcí stěn</t>
  </si>
  <si>
    <t>https://podminky.urs.cz/item/CS_URS_2022_01/612311141</t>
  </si>
  <si>
    <t>612311191</t>
  </si>
  <si>
    <t>Příplatek k vápenné omítce vnitřních stěn za každých dalších 5 mm tloušťky ručně</t>
  </si>
  <si>
    <t>-1648171646</t>
  </si>
  <si>
    <t>Omítka vápenná vnitřních ploch nanášená ručně Příplatek k cenám za každých dalších i započatých 5 mm tloušťky jádrové omítky přes 10 mm stěn</t>
  </si>
  <si>
    <t>https://podminky.urs.cz/item/CS_URS_2022_01/612311191</t>
  </si>
  <si>
    <t>622131100</t>
  </si>
  <si>
    <t>Vápenný postřik vnějších stěn nanášený celoplošně ručně</t>
  </si>
  <si>
    <t>-2079480981</t>
  </si>
  <si>
    <t>Podkladní a spojovací vrstva vnějších omítaných ploch vápenný postřik nanášený ručně celoplošně stěn</t>
  </si>
  <si>
    <t>https://podminky.urs.cz/item/CS_URS_2022_01/622131100</t>
  </si>
  <si>
    <t>622143005</t>
  </si>
  <si>
    <t>Montáž omítníků plastových, pozinkovaných nebo dřevěných</t>
  </si>
  <si>
    <t>58493653</t>
  </si>
  <si>
    <t>Montáž omítkových profilů plastových, pozinkovaných nebo dřevěných upevněných vtlačením do podkladní vrstvy nebo přibitím omítníků</t>
  </si>
  <si>
    <t>https://podminky.urs.cz/item/CS_URS_2022_01/622143005</t>
  </si>
  <si>
    <t>(13,9*2+10,25*2)/1,5*3</t>
  </si>
  <si>
    <t>10,25/1,5*3</t>
  </si>
  <si>
    <t>9,65*4/1,5*3,11</t>
  </si>
  <si>
    <t>56284230</t>
  </si>
  <si>
    <t>omítník PVC tl omítky tl 4mm</t>
  </si>
  <si>
    <t>487130122</t>
  </si>
  <si>
    <t>197,131*1,05 'Přepočtené koeficientem množství</t>
  </si>
  <si>
    <t>622311141</t>
  </si>
  <si>
    <t>Vápenná omítka štuková dvouvrstvá vnějších stěn nanášená ručně</t>
  </si>
  <si>
    <t>-1102225430</t>
  </si>
  <si>
    <t>Omítka vápenná vnějších ploch nanášená ručně dvouvrstvá, tloušťky jádrové omítky do 15 mm a tloušťky štuku do 3 mm štuková stěn</t>
  </si>
  <si>
    <t>https://podminky.urs.cz/item/CS_URS_2022_01/622311141</t>
  </si>
  <si>
    <t>629991011</t>
  </si>
  <si>
    <t>Zakrytí výplní otvorů a svislých ploch fólií přilepenou lepící páskou</t>
  </si>
  <si>
    <t>1639171221</t>
  </si>
  <si>
    <t>Zakrytí vnějších ploch před znečištěním včetně pozdějšího odkrytí výplní otvorů a svislých ploch fólií přilepenou lepící páskou</t>
  </si>
  <si>
    <t>https://podminky.urs.cz/item/CS_URS_2022_01/629991011</t>
  </si>
  <si>
    <t>1*1,25*6</t>
  </si>
  <si>
    <t>1*2,02*2</t>
  </si>
  <si>
    <t>1,6*2,02</t>
  </si>
  <si>
    <t>0,6*0,6*6</t>
  </si>
  <si>
    <t>0,6*0,75</t>
  </si>
  <si>
    <t>631311115</t>
  </si>
  <si>
    <t>Mazanina tl přes 50 do 80 mm z betonu prostého bez zvýšených nároků na prostředí tř. C 20/25</t>
  </si>
  <si>
    <t>1887383206</t>
  </si>
  <si>
    <t>Mazanina z betonu prostého bez zvýšených nároků na prostředí tl. přes 50 do 80 mm tř. C 20/25</t>
  </si>
  <si>
    <t>https://podminky.urs.cz/item/CS_URS_2022_01/631311115</t>
  </si>
  <si>
    <t>(21,7+4,85+6,42+8,8+2,2)*0,055</t>
  </si>
  <si>
    <t>631319011</t>
  </si>
  <si>
    <t>Příplatek k mazanině tl přes 50 do 80 mm za přehlazení povrchu</t>
  </si>
  <si>
    <t>1520184699</t>
  </si>
  <si>
    <t>Příplatek k cenám mazanin za úpravu povrchu mazaniny přehlazením, mazanina tl. přes 50 do 80 mm</t>
  </si>
  <si>
    <t>https://podminky.urs.cz/item/CS_URS_2022_01/631319011</t>
  </si>
  <si>
    <t>631319171</t>
  </si>
  <si>
    <t>Příplatek k mazanině tl přes 50 do 80 mm za stržení povrchu spodní vrstvy před vložením výztuže</t>
  </si>
  <si>
    <t>-2116489172</t>
  </si>
  <si>
    <t>Příplatek k cenám mazanin za stržení povrchu spodní vrstvy mazaniny latí před vložením výztuže nebo pletiva pro tl. obou vrstev mazaniny přes 50 do 80 mm</t>
  </si>
  <si>
    <t>https://podminky.urs.cz/item/CS_URS_2022_01/631319171</t>
  </si>
  <si>
    <t>631362021</t>
  </si>
  <si>
    <t>Výztuž mazanin svařovanými sítěmi Kari</t>
  </si>
  <si>
    <t>621611994</t>
  </si>
  <si>
    <t>Výztuž mazanin ze svařovaných sítí z drátů typu KARI</t>
  </si>
  <si>
    <t>https://podminky.urs.cz/item/CS_URS_2022_01/631362021</t>
  </si>
  <si>
    <t>(21,7+4,85+6,42+8,8+2,2)*0,00225</t>
  </si>
  <si>
    <t>642942111</t>
  </si>
  <si>
    <t>Osazování zárubní nebo rámů dveřních kovových do 2,5 m2 na MC</t>
  </si>
  <si>
    <t>983040314</t>
  </si>
  <si>
    <t>Osazování zárubní nebo rámů kovových dveřních lisovaných nebo z úhelníků bez dveřních křídel na cementovou maltu, plochy otvoru do 2,5 m2</t>
  </si>
  <si>
    <t>https://podminky.urs.cz/item/CS_URS_2022_01/642942111</t>
  </si>
  <si>
    <t>3+1+2</t>
  </si>
  <si>
    <t>55331486</t>
  </si>
  <si>
    <t>zárubeň jednokřídlá ocelová pro zdění tl stěny 110-150mm rozměru 700/1970, 2100mm</t>
  </si>
  <si>
    <t>-1394617402</t>
  </si>
  <si>
    <t>55331488</t>
  </si>
  <si>
    <t>zárubeň jednokřídlá ocelová pro zdění tl stěny 110-150mm rozměru 900/1970, 2100mm</t>
  </si>
  <si>
    <t>1062056030</t>
  </si>
  <si>
    <t>55331553</t>
  </si>
  <si>
    <t>zárubeň jednokřídlá ocelová pro zdění tl stěny 260-300mm rozměru 900/1970, 2100mm</t>
  </si>
  <si>
    <t>-1894013414</t>
  </si>
  <si>
    <t>642942221</t>
  </si>
  <si>
    <t>Osazování zárubní nebo rámů dveřních kovových přes 2,5 do 4,5 m2 na MC</t>
  </si>
  <si>
    <t>-1889335492</t>
  </si>
  <si>
    <t>Osazování zárubní nebo rámů kovových dveřních lisovaných nebo z úhelníků bez dveřních křídel na cementovou maltu, plochy otvoru přes 2,5 do 4,5 m2</t>
  </si>
  <si>
    <t>https://podminky.urs.cz/item/CS_URS_2022_01/642942221</t>
  </si>
  <si>
    <t>55331757</t>
  </si>
  <si>
    <t>zárubeň dvoukřídlá ocelová pro zdění tl stěny 260-300mm rozměru 1600/1970, 2100mm</t>
  </si>
  <si>
    <t>-856374252</t>
  </si>
  <si>
    <t>Ostatní konstrukce a práce, bourání</t>
  </si>
  <si>
    <t>941211111</t>
  </si>
  <si>
    <t>Montáž lešení řadového rámového lehkého zatížení do 200 kg/m2 š přes 0,6 do 0,9 m v do 10 m</t>
  </si>
  <si>
    <t>210432496</t>
  </si>
  <si>
    <t>Montáž lešení řadového rámového lehkého pracovního s podlahami s provozním zatížením tř. 3 do 200 kg/m2 šířky tř. SW06 přes 0,6 do 0,9 m, výšky do 10 m</t>
  </si>
  <si>
    <t>https://podminky.urs.cz/item/CS_URS_2022_01/941211111</t>
  </si>
  <si>
    <t>(6,5*2+2,5*2+4,5*8+2,1*4+4,6*4+6,2*4)*4,55</t>
  </si>
  <si>
    <t>(2,1*2+6,2*2+4,5*2)*3</t>
  </si>
  <si>
    <t>941211211</t>
  </si>
  <si>
    <t>Příplatek k lešení řadovému rámovému lehkému š 0,9 m v přes 10 do 25 m za první a ZKD den použití</t>
  </si>
  <si>
    <t>-472548170</t>
  </si>
  <si>
    <t>Montáž lešení řadového rámového lehkého pracovního s podlahami s provozním zatížením tř. 3 do 200 kg/m2 Příplatek za první a každý další den použití lešení k ceně -1111 nebo -1112</t>
  </si>
  <si>
    <t>https://podminky.urs.cz/item/CS_URS_2022_01/941211211</t>
  </si>
  <si>
    <t>(6,5*2+2,5*2+4,5*8+2,1*4+4,6*4+6,2*4)*4,55*(3*30)</t>
  </si>
  <si>
    <t>(2,1*2+6,2*2+4,5*2)*3*(3*30)</t>
  </si>
  <si>
    <t>80</t>
  </si>
  <si>
    <t>941211811</t>
  </si>
  <si>
    <t>Demontáž lešení řadového rámového lehkého zatížení do 200 kg/m2 š přes 0,6 do 0,9 m v do 10 m</t>
  </si>
  <si>
    <t>-1234086543</t>
  </si>
  <si>
    <t>Demontáž lešení řadového rámového lehkého pracovního s provozním zatížením tř. 3 do 200 kg/m2 šířky tř. SW06 přes 0,6 do 0,9 m, výšky do 10 m</t>
  </si>
  <si>
    <t>https://podminky.urs.cz/item/CS_URS_2022_01/941211811</t>
  </si>
  <si>
    <t>81</t>
  </si>
  <si>
    <t>949121112</t>
  </si>
  <si>
    <t>Montáž lešení lehkého kozového dílcového v přes 1,2 do 1,9 m</t>
  </si>
  <si>
    <t>sada</t>
  </si>
  <si>
    <t>781387242</t>
  </si>
  <si>
    <t>Montáž lešení lehkého kozového dílcového o výšce lešeňové podlahy přes 1,2 do 1,9 m</t>
  </si>
  <si>
    <t>https://podminky.urs.cz/item/CS_URS_2022_01/949121112</t>
  </si>
  <si>
    <t>82</t>
  </si>
  <si>
    <t>949121212</t>
  </si>
  <si>
    <t>Příplatek k lešení lehkému kozovému dílcovému v do 1,9 m za první a ZKD den použití</t>
  </si>
  <si>
    <t>1091114706</t>
  </si>
  <si>
    <t>Montáž lešení lehkého kozového dílcového Příplatek za první a každý další den použití lešení k ceně -1112</t>
  </si>
  <si>
    <t>https://podminky.urs.cz/item/CS_URS_2022_01/949121212</t>
  </si>
  <si>
    <t>3*60</t>
  </si>
  <si>
    <t>83</t>
  </si>
  <si>
    <t>952903112</t>
  </si>
  <si>
    <t>Vyčištění objektů ČOV, nádrží, žlabů a kanálů při v do 3,5 m</t>
  </si>
  <si>
    <t>-1010536045</t>
  </si>
  <si>
    <t>Vyčištění objektů čistíren odpadních vod, nádrží, žlabů nebo kanálů světlé výšky prostoru do 3,5 m</t>
  </si>
  <si>
    <t>https://podminky.urs.cz/item/CS_URS_2022_01/952903112</t>
  </si>
  <si>
    <t>10,25*14,5</t>
  </si>
  <si>
    <t>84</t>
  </si>
  <si>
    <t>952903119</t>
  </si>
  <si>
    <t>Příplatek za vyčištění prostor v nad 3,5 m u čištění objektů ČOV, nádrží, žlabů a kanálů</t>
  </si>
  <si>
    <t>1126202951</t>
  </si>
  <si>
    <t>Vyčištění objektů čistíren odpadních vod, nádrží, žlabů nebo kanálů Příplatek k ceně za vyčištění prostorů v přes 3,5 m</t>
  </si>
  <si>
    <t>https://podminky.urs.cz/item/CS_URS_2022_01/952903119</t>
  </si>
  <si>
    <t>85</t>
  </si>
  <si>
    <t>953171021</t>
  </si>
  <si>
    <t>Osazování poklopů litinových nebo ocelových hm do 50 kg - nádrže</t>
  </si>
  <si>
    <t>-2115227226</t>
  </si>
  <si>
    <t>Osazování kovových předmětů poklopů litinových nebo ocelových včetně rámů, hmotnosti do 50 kg</t>
  </si>
  <si>
    <t>https://podminky.urs.cz/item/CS_URS_2022_01/953171021</t>
  </si>
  <si>
    <t>86</t>
  </si>
  <si>
    <t>63126049x</t>
  </si>
  <si>
    <t>plynotěsný poklop NEREZ 1000/1100mm, osazený v rámu 50/50mm</t>
  </si>
  <si>
    <t>-250982809</t>
  </si>
  <si>
    <t>87</t>
  </si>
  <si>
    <t>63126046x</t>
  </si>
  <si>
    <t>plynotěsný poklop NEREZ 800/800mm, osazený v rámu 50/50mm</t>
  </si>
  <si>
    <t>42698530</t>
  </si>
  <si>
    <t>88</t>
  </si>
  <si>
    <t>63126042</t>
  </si>
  <si>
    <t>plynotěsný poklop NEREZ 600/600mm, osazený v rámu 50/50mm</t>
  </si>
  <si>
    <t>583022256</t>
  </si>
  <si>
    <t>89</t>
  </si>
  <si>
    <t>63126043</t>
  </si>
  <si>
    <t>plynotěsný poklop NEREZ 600/800mm, osazený v rámu 50/50mm</t>
  </si>
  <si>
    <t>1854633247</t>
  </si>
  <si>
    <t>90</t>
  </si>
  <si>
    <t>953334423</t>
  </si>
  <si>
    <t>Těsnící plech do pracovních spar betonových kcí s bitumenovým povrchem oboustranným š 160 mm</t>
  </si>
  <si>
    <t>1309186384</t>
  </si>
  <si>
    <t>Těsnící plech do pracovních spar betonových konstrukcí horizontálních i vertikálních (podlaha - zeď, zeď - strop a technologických) délky do 2,5 m s nožičkou s bitumenovým povrchem oboustranným, šířky 160 mm</t>
  </si>
  <si>
    <t>https://podminky.urs.cz/item/CS_URS_2022_01/953334423</t>
  </si>
  <si>
    <t>(14,5+10,25)*2</t>
  </si>
  <si>
    <t>9,35*2</t>
  </si>
  <si>
    <t>5,4*2</t>
  </si>
  <si>
    <t>91</t>
  </si>
  <si>
    <t>953334521</t>
  </si>
  <si>
    <t>Těsnící a bednící křížový profil do pracovních spar betonových kcí s bitumenovým povrchem š 330 mm</t>
  </si>
  <si>
    <t>-209887496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</si>
  <si>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330 mm</t>
  </si>
  <si>
    <t>https://podminky.urs.cz/item/CS_URS_2022_01/953334521</t>
  </si>
  <si>
    <t>12*4,8</t>
  </si>
  <si>
    <t>92</t>
  </si>
  <si>
    <t>977151122</t>
  </si>
  <si>
    <t>Jádrové vrty diamantovými korunkami do stavebních materiálů D přes 120 do 130 mm</t>
  </si>
  <si>
    <t>-889261240</t>
  </si>
  <si>
    <t>Jádrové vrty diamantovými korunkami do stavebních materiálů (železobetonu, betonu, cihel, obkladů, dlažeb, kamene) průměru přes 120 do 130 mm</t>
  </si>
  <si>
    <t>https://podminky.urs.cz/item/CS_URS_2022_01/977151122</t>
  </si>
  <si>
    <t>0,45*3+1*0,25+0,45</t>
  </si>
  <si>
    <t>93</t>
  </si>
  <si>
    <t>977151123</t>
  </si>
  <si>
    <t>Jádrové vrty diamantovými korunkami do stavebních materiálů D přes 130 do 150 mm</t>
  </si>
  <si>
    <t>1147142309</t>
  </si>
  <si>
    <t>Jádrové vrty diamantovými korunkami do stavebních materiálů (železobetonu, betonu, cihel, obkladů, dlažeb, kamene) průměru přes 130 do 150 mm</t>
  </si>
  <si>
    <t>https://podminky.urs.cz/item/CS_URS_2022_01/977151123</t>
  </si>
  <si>
    <t>0,45</t>
  </si>
  <si>
    <t>94</t>
  </si>
  <si>
    <t>977151128</t>
  </si>
  <si>
    <t>Jádrové vrty diamantovými korunkami do stavebních materiálů D přes 250 do 300 mm</t>
  </si>
  <si>
    <t>-1320797758</t>
  </si>
  <si>
    <t>Jádrové vrty diamantovými korunkami do stavebních materiálů (železobetonu, betonu, cihel, obkladů, dlažeb, kamene) průměru přes 250 do 300 mm</t>
  </si>
  <si>
    <t>https://podminky.urs.cz/item/CS_URS_2022_01/977151128</t>
  </si>
  <si>
    <t>0,45*2</t>
  </si>
  <si>
    <t>95</t>
  </si>
  <si>
    <t>97800111r</t>
  </si>
  <si>
    <t>Těsnění prostupu potrubí segmentovým těsněním</t>
  </si>
  <si>
    <t>-271606342</t>
  </si>
  <si>
    <t>998</t>
  </si>
  <si>
    <t>Přesun hmot</t>
  </si>
  <si>
    <t>96</t>
  </si>
  <si>
    <t>998142251</t>
  </si>
  <si>
    <t>Přesun hmot pro nádrže, jímky, zásobníky a jámy betonové monolitické v do 25 m</t>
  </si>
  <si>
    <t>988616075</t>
  </si>
  <si>
    <t>Přesun hmot pro nádrže, jímky, zásobníky a jámy pozemní mimo zemědělství se svislou nosnou konstrukcí monolitickou betonovou tyčovou nebo plošnou vodorovná dopravní vzdálenost do 50 m výšky do 25 m</t>
  </si>
  <si>
    <t>https://podminky.urs.cz/item/CS_URS_2022_01/998142251</t>
  </si>
  <si>
    <t>PSV</t>
  </si>
  <si>
    <t>Práce a dodávky PSV</t>
  </si>
  <si>
    <t>711</t>
  </si>
  <si>
    <t>Izolace proti vodě, vlhkosti a plynům</t>
  </si>
  <si>
    <t>97</t>
  </si>
  <si>
    <t>711111011</t>
  </si>
  <si>
    <t>Provedení izolace proti zemní vlhkosti vodorovné za studena suspenzí asfaltovou</t>
  </si>
  <si>
    <t>-527184761</t>
  </si>
  <si>
    <t>Provedení izolace proti zemní vlhkosti natěradly a tmely za studena na ploše vodorovné V nátěrem suspensí asfaltovou</t>
  </si>
  <si>
    <t>https://podminky.urs.cz/item/CS_URS_2022_01/711111011</t>
  </si>
  <si>
    <t xml:space="preserve">Předpokládané množství, </t>
  </si>
  <si>
    <t>S2</t>
  </si>
  <si>
    <t>21,7+4,85+6,42+8,8+2,2</t>
  </si>
  <si>
    <t>pod zdivem</t>
  </si>
  <si>
    <t>(13,9*2+10,25*2+9,65)*0,3</t>
  </si>
  <si>
    <t>příčky</t>
  </si>
  <si>
    <t>(4,8*2+3+1,7)*0,15+1,85*0,1</t>
  </si>
  <si>
    <t>98</t>
  </si>
  <si>
    <t>11163346</t>
  </si>
  <si>
    <t>suspenze hydroizolační asfaltová</t>
  </si>
  <si>
    <t>2034192026</t>
  </si>
  <si>
    <t>63,685*0,00105 'Přepočtené koeficientem množství</t>
  </si>
  <si>
    <t>99</t>
  </si>
  <si>
    <t>711131101</t>
  </si>
  <si>
    <t>Provedení izolace proti zemní vlhkosti pásy na sucho vodorovné AIP nebo tkaninou</t>
  </si>
  <si>
    <t>1361221139</t>
  </si>
  <si>
    <t>Provedení izolace proti zemní vlhkosti pásy na sucho AIP nebo tkaniny na ploše vodorovné V</t>
  </si>
  <si>
    <t>https://podminky.urs.cz/item/CS_URS_2022_01/711131101</t>
  </si>
  <si>
    <t>Předpokládané množství, 2 kluzné vrstvy</t>
  </si>
  <si>
    <t>14,25*18,5*2</t>
  </si>
  <si>
    <t>100</t>
  </si>
  <si>
    <t>62832001</t>
  </si>
  <si>
    <t>pás asfaltový natavitelný oxidovaný tl 3,5mm typu V60 S35 s vložkou ze skleněné rohože, s jemnozrnným minerálním posypem</t>
  </si>
  <si>
    <t>874985780</t>
  </si>
  <si>
    <t>527,25*1,1655 'Přepočtené koeficientem množství</t>
  </si>
  <si>
    <t>101</t>
  </si>
  <si>
    <t>711141559</t>
  </si>
  <si>
    <t>Provedení izolace proti zemní vlhkosti pásy přitavením vodorovné NAIP</t>
  </si>
  <si>
    <t>-147590952</t>
  </si>
  <si>
    <t>Provedení izolace proti zemní vlhkosti pásy přitavením NAIP na ploše vodorovné V</t>
  </si>
  <si>
    <t>https://podminky.urs.cz/item/CS_URS_2022_01/711141559</t>
  </si>
  <si>
    <t>102</t>
  </si>
  <si>
    <t>62855001</t>
  </si>
  <si>
    <t>pás asfaltový natavitelný modifikovaný SBS tl 4,0mm s vložkou z polyesterové rohože a spalitelnou PE fólií nebo jemnozrnným minerálním posypem na horním povrchu</t>
  </si>
  <si>
    <t>539685113</t>
  </si>
  <si>
    <t>63,685*1,1655 'Přepočtené koeficientem množství</t>
  </si>
  <si>
    <t>103</t>
  </si>
  <si>
    <t>711411053</t>
  </si>
  <si>
    <t>Provedení izolace proti vodě za studena na vodorovné ploše krystalickou hydroizolací</t>
  </si>
  <si>
    <t>-1328350468</t>
  </si>
  <si>
    <t>Provedení izolace proti povrchové a podpovrchové tlakové vodě natěradly a tmely za studena na ploše vodorovné V trojnásobným nátěrem krystalickou hydroizolací</t>
  </si>
  <si>
    <t>https://podminky.urs.cz/item/CS_URS_2022_01/711411053</t>
  </si>
  <si>
    <t>(4,5*2,1)*2</t>
  </si>
  <si>
    <t>(4,5*6,2)*2</t>
  </si>
  <si>
    <t>104</t>
  </si>
  <si>
    <t>24551050</t>
  </si>
  <si>
    <t>stěrka hydroizolační cementová kapilárně aktivní s dodatečnou krystalizací do spodní stavby</t>
  </si>
  <si>
    <t>-1786172329</t>
  </si>
  <si>
    <t>157,5*2,1 'Přepočtené koeficientem množství</t>
  </si>
  <si>
    <t>105</t>
  </si>
  <si>
    <t>711412053</t>
  </si>
  <si>
    <t>Provedení izolace proti vodě za studena na svislé ploše krystalickou hydroizolací</t>
  </si>
  <si>
    <t>-1747567461</t>
  </si>
  <si>
    <t>Provedení izolace proti povrchové a podpovrchové tlakové vodě natěradly a tmely za studena na ploše svislé S trojnásobným nátěrem krystalickou hydroizolací</t>
  </si>
  <si>
    <t>https://podminky.urs.cz/item/CS_URS_2022_01/711412053</t>
  </si>
  <si>
    <t>(4,6+6,5)*2*4,55</t>
  </si>
  <si>
    <t>(2,5+4,6)*2*4,55</t>
  </si>
  <si>
    <t>4,5*8*4,8</t>
  </si>
  <si>
    <t>2,1*4*4,8</t>
  </si>
  <si>
    <t>6,2*4*4,8</t>
  </si>
  <si>
    <t>(10,25+14,5)*2*4,8</t>
  </si>
  <si>
    <t>106</t>
  </si>
  <si>
    <t>-2032232682</t>
  </si>
  <si>
    <t>735,38*2,2 'Přepočtené koeficientem množství</t>
  </si>
  <si>
    <t>107</t>
  </si>
  <si>
    <t>998711101</t>
  </si>
  <si>
    <t>Přesun hmot tonážní pro izolace proti vodě, vlhkosti a plynům v objektech v do 6 m</t>
  </si>
  <si>
    <t>491351189</t>
  </si>
  <si>
    <t>Přesun hmot pro izolace proti vodě, vlhkosti a plynům stanovený z hmotnosti přesunovaného materiálu vodorovná dopravní vzdálenost do 50 m v objektech výšky do 6 m</t>
  </si>
  <si>
    <t>https://podminky.urs.cz/item/CS_URS_2022_01/998711101</t>
  </si>
  <si>
    <t>713</t>
  </si>
  <si>
    <t>Izolace tepelné</t>
  </si>
  <si>
    <t>108</t>
  </si>
  <si>
    <t>713121111</t>
  </si>
  <si>
    <t>Montáž izolace tepelné podlah volně kladenými rohožemi, pásy, dílci, deskami 1 vrstva</t>
  </si>
  <si>
    <t>-553708617</t>
  </si>
  <si>
    <t>Montáž tepelné izolace podlah rohožemi, pásy, deskami, dílci, bloky (izolační materiál ve specifikaci) kladenými volně jednovrstvá</t>
  </si>
  <si>
    <t>https://podminky.urs.cz/item/CS_URS_2022_01/713121111</t>
  </si>
  <si>
    <t>109</t>
  </si>
  <si>
    <t>28375867</t>
  </si>
  <si>
    <t>deska EPS 70 pro konstrukce s malým zatížením λ=0,039 tl 40mm</t>
  </si>
  <si>
    <t>-735107611</t>
  </si>
  <si>
    <t>43,97*1,02 'Přepočtené koeficientem množství</t>
  </si>
  <si>
    <t>110</t>
  </si>
  <si>
    <t>713121131</t>
  </si>
  <si>
    <t>Montáž izolace tepelné podlah parotěsné reflexní tl do 5 mm</t>
  </si>
  <si>
    <t>-2067328489</t>
  </si>
  <si>
    <t>Montáž tepelné izolace podlah parotěsnými reflexními pásy, tloušťka izolace do 5 mm</t>
  </si>
  <si>
    <t>https://podminky.urs.cz/item/CS_URS_2022_01/713121131</t>
  </si>
  <si>
    <t>111</t>
  </si>
  <si>
    <t>28329338</t>
  </si>
  <si>
    <t>fólie PE nevyztužená pro parotěsnou vrstvu podlah, stěn, stropů a střech do 200g/m2</t>
  </si>
  <si>
    <t>-1064174925</t>
  </si>
  <si>
    <t>43,97*1,05 'Přepočtené koeficientem množství</t>
  </si>
  <si>
    <t>112</t>
  </si>
  <si>
    <t>713131143</t>
  </si>
  <si>
    <t>Montáž izolace tepelné stěn a základů lepením celoplošně v kombinaci s mechanickým kotvením rohoží, pásů, dílců, desek</t>
  </si>
  <si>
    <t>-1924555662</t>
  </si>
  <si>
    <t>Montáž tepelné izolace stěn rohožemi, pásy, deskami, dílci, bloky (izolační materiál ve specifikaci) lepením celoplošně s mechanickým kotvením</t>
  </si>
  <si>
    <t>https://podminky.urs.cz/item/CS_URS_2022_01/713131143</t>
  </si>
  <si>
    <t>sokl nádrží čov</t>
  </si>
  <si>
    <t>(10,25+14,5)*2*1</t>
  </si>
  <si>
    <t>113</t>
  </si>
  <si>
    <t>28376352</t>
  </si>
  <si>
    <t>deska perimetrická pro zateplení spodních staveb 200kPa λ=0,034 tl 50mm</t>
  </si>
  <si>
    <t>-269465593</t>
  </si>
  <si>
    <t>49,5*1,16 'Přepočtené koeficientem množství</t>
  </si>
  <si>
    <t>114</t>
  </si>
  <si>
    <t>713151111</t>
  </si>
  <si>
    <t>Montáž izolace tepelné střech šikmých kladené volně mezi krokve rohoží, pásů, desek</t>
  </si>
  <si>
    <t>1964447008</t>
  </si>
  <si>
    <t>Montáž tepelné izolace střech šikmých rohožemi, pásy, deskami (izolační materiál ve specifikaci) kladenými volně mezi krokve</t>
  </si>
  <si>
    <t>https://podminky.urs.cz/item/CS_URS_2022_01/713151111</t>
  </si>
  <si>
    <t>S3</t>
  </si>
  <si>
    <t>13,9*9,65</t>
  </si>
  <si>
    <t>115</t>
  </si>
  <si>
    <t>63153714</t>
  </si>
  <si>
    <t>deska tepelně izolační minerální univerzální λ=0,036-0,037 tl 180mm</t>
  </si>
  <si>
    <t>-1793243981</t>
  </si>
  <si>
    <t>134,135*1,02 'Přepočtené koeficientem množství</t>
  </si>
  <si>
    <t>116</t>
  </si>
  <si>
    <t>713191132</t>
  </si>
  <si>
    <t>Montáž izolace tepelné podlah, stropů vrchem nebo střech překrytí separační fólií z PE</t>
  </si>
  <si>
    <t>889498493</t>
  </si>
  <si>
    <t>Montáž tepelné izolace stavebních konstrukcí - doplňky a konstrukční součásti podlah, stropů vrchem nebo střech překrytím fólií separační z PE</t>
  </si>
  <si>
    <t>https://podminky.urs.cz/item/CS_URS_2022_01/713191132</t>
  </si>
  <si>
    <t>117</t>
  </si>
  <si>
    <t>28323100</t>
  </si>
  <si>
    <t>fólie LDPE (750 kg/m3) proti zemní vlhkosti nad úrovní terénu tl 0,8mm</t>
  </si>
  <si>
    <t>361969714</t>
  </si>
  <si>
    <t>134,135*1,1655 'Přepočtené koeficientem množství</t>
  </si>
  <si>
    <t>118</t>
  </si>
  <si>
    <t>998713101</t>
  </si>
  <si>
    <t>Přesun hmot tonážní pro izolace tepelné v objektech v do 6 m</t>
  </si>
  <si>
    <t>-1417271311</t>
  </si>
  <si>
    <t>Přesun hmot pro izolace tepelné stanovený z hmotnosti přesunovaného materiálu vodorovná dopravní vzdálenost do 50 m v objektech výšky do 6 m</t>
  </si>
  <si>
    <t>https://podminky.urs.cz/item/CS_URS_2022_01/998713101</t>
  </si>
  <si>
    <t>721</t>
  </si>
  <si>
    <t>Zdravotechnika - vnitřní kanalizace</t>
  </si>
  <si>
    <t>119</t>
  </si>
  <si>
    <t>721174005</t>
  </si>
  <si>
    <t>Potrubí kanalizační z PP svodné DN 110</t>
  </si>
  <si>
    <t>904310171</t>
  </si>
  <si>
    <t>Potrubí z trub polypropylenových svodné (ležaté) DN 110</t>
  </si>
  <si>
    <t>https://podminky.urs.cz/item/CS_URS_2022_01/721174005</t>
  </si>
  <si>
    <t>5,75</t>
  </si>
  <si>
    <t>120</t>
  </si>
  <si>
    <t>721174042</t>
  </si>
  <si>
    <t>Potrubí kanalizační z PP připojovací DN 40</t>
  </si>
  <si>
    <t>774000595</t>
  </si>
  <si>
    <t>Potrubí z trub polypropylenových připojovací DN 40</t>
  </si>
  <si>
    <t>https://podminky.urs.cz/item/CS_URS_2022_01/721174042</t>
  </si>
  <si>
    <t>121</t>
  </si>
  <si>
    <t>721174063</t>
  </si>
  <si>
    <t>Potrubí kanalizační z PP větrací DN 110</t>
  </si>
  <si>
    <t>1266942604</t>
  </si>
  <si>
    <t>Potrubí z trub polypropylenových větrací DN 110</t>
  </si>
  <si>
    <t>https://podminky.urs.cz/item/CS_URS_2022_01/721174063</t>
  </si>
  <si>
    <t>5,3</t>
  </si>
  <si>
    <t>122</t>
  </si>
  <si>
    <t>721194104</t>
  </si>
  <si>
    <t>Vyvedení a upevnění odpadních výpustek DN 40</t>
  </si>
  <si>
    <t>1134861098</t>
  </si>
  <si>
    <t>Vyměření přípojek na potrubí vyvedení a upevnění odpadních výpustek DN 40</t>
  </si>
  <si>
    <t>https://podminky.urs.cz/item/CS_URS_2022_01/721194104</t>
  </si>
  <si>
    <t>123</t>
  </si>
  <si>
    <t>721194109</t>
  </si>
  <si>
    <t>Vyvedení a upevnění odpadních výpustek DN 110</t>
  </si>
  <si>
    <t>1495914079</t>
  </si>
  <si>
    <t>Vyměření přípojek na potrubí vyvedení a upevnění odpadních výpustek DN 110</t>
  </si>
  <si>
    <t>https://podminky.urs.cz/item/CS_URS_2022_01/721194109</t>
  </si>
  <si>
    <t>124</t>
  </si>
  <si>
    <t>721273153</t>
  </si>
  <si>
    <t>Hlavice ventilační polypropylen PP DN 110</t>
  </si>
  <si>
    <t>-1172421934</t>
  </si>
  <si>
    <t>Ventilační hlavice z polypropylenu (PP) DN 110</t>
  </si>
  <si>
    <t>https://podminky.urs.cz/item/CS_URS_2022_01/721273153</t>
  </si>
  <si>
    <t>125</t>
  </si>
  <si>
    <t>721290111</t>
  </si>
  <si>
    <t>Zkouška těsnosti potrubí kanalizace vodou DN do 125</t>
  </si>
  <si>
    <t>-1098353022</t>
  </si>
  <si>
    <t>Zkouška těsnosti kanalizace v objektech vodou do DN 125</t>
  </si>
  <si>
    <t>https://podminky.urs.cz/item/CS_URS_2022_01/721290111</t>
  </si>
  <si>
    <t>5,75+1</t>
  </si>
  <si>
    <t>126</t>
  </si>
  <si>
    <t>998721101</t>
  </si>
  <si>
    <t>Přesun hmot tonážní pro vnitřní kanalizace v objektech v do 6 m</t>
  </si>
  <si>
    <t>-310476960</t>
  </si>
  <si>
    <t>Přesun hmot pro vnitřní kanalizace stanovený z hmotnosti přesunovaného materiálu vodorovná dopravní vzdálenost do 50 m v objektech výšky do 6 m</t>
  </si>
  <si>
    <t>https://podminky.urs.cz/item/CS_URS_2022_01/998721101</t>
  </si>
  <si>
    <t>722</t>
  </si>
  <si>
    <t>Zdravotechnika - vnitřní vodovod</t>
  </si>
  <si>
    <t>127</t>
  </si>
  <si>
    <t>722174001</t>
  </si>
  <si>
    <t>Potrubí vodovodní plastové PPR svar polyfúze PN 16 D 16x2,2 mm</t>
  </si>
  <si>
    <t>250229205</t>
  </si>
  <si>
    <t>Potrubí z plastových trubek z polypropylenu PPR svařovaných polyfúzně PN 16 (SDR 7,4) D 16 x 2,2</t>
  </si>
  <si>
    <t>https://podminky.urs.cz/item/CS_URS_2022_01/722174001</t>
  </si>
  <si>
    <t>128</t>
  </si>
  <si>
    <t>722174002</t>
  </si>
  <si>
    <t>Potrubí vodovodní plastové PPR svar polyfúze PN 16 D 20x2,8 mm</t>
  </si>
  <si>
    <t>-756704890</t>
  </si>
  <si>
    <t>Potrubí z plastových trubek z polypropylenu PPR svařovaných polyfúzně PN 16 (SDR 7,4) D 20 x 2,8</t>
  </si>
  <si>
    <t>https://podminky.urs.cz/item/CS_URS_2022_01/722174002</t>
  </si>
  <si>
    <t>129</t>
  </si>
  <si>
    <t>722179191</t>
  </si>
  <si>
    <t>Příplatek k rozvodu vody z plastů za malý rozsah prací na zakázce do 20 m</t>
  </si>
  <si>
    <t>-1047401832</t>
  </si>
  <si>
    <t>Příplatek k ceně rozvody vody z plastů za práce malého rozsahu na zakázce do 20 m rozvodu</t>
  </si>
  <si>
    <t>https://podminky.urs.cz/item/CS_URS_2022_01/722179191</t>
  </si>
  <si>
    <t>130</t>
  </si>
  <si>
    <t>722179192</t>
  </si>
  <si>
    <t>Příplatek k rozvodu vody z plastů za potrubí do D 32 mm do 15 svarů</t>
  </si>
  <si>
    <t>1039492796</t>
  </si>
  <si>
    <t>Příplatek k ceně rozvody vody z plastů za práce malého rozsahu na zakázce při průměru trubek do 32 mm, do 15 svarů</t>
  </si>
  <si>
    <t>https://podminky.urs.cz/item/CS_URS_2022_01/722179192</t>
  </si>
  <si>
    <t>131</t>
  </si>
  <si>
    <t>722181111</t>
  </si>
  <si>
    <t>Ochrana vodovodního potrubí plstěnými pásy DN do 20 mm</t>
  </si>
  <si>
    <t>1486949961</t>
  </si>
  <si>
    <t>Ochrana potrubí plstěnými pásy DN do 20 mm</t>
  </si>
  <si>
    <t>https://podminky.urs.cz/item/CS_URS_2022_01/722181111</t>
  </si>
  <si>
    <t>132</t>
  </si>
  <si>
    <t>722220212</t>
  </si>
  <si>
    <t>Koleno přechodové 90° PPR PN 20 D 25 x G 3/4" s kovovým vnitřním závitem</t>
  </si>
  <si>
    <t>-370202399</t>
  </si>
  <si>
    <t>Armatury s jedním závitem přechodové tvarovky PPR, PN 20 (SDR 6) s kovovým závitem vnitřním kolena 90° D 25 x G 3/4"</t>
  </si>
  <si>
    <t>https://podminky.urs.cz/item/CS_URS_2022_01/722220212</t>
  </si>
  <si>
    <t>133</t>
  </si>
  <si>
    <t>722220222</t>
  </si>
  <si>
    <t>T-kus PPR PN 20 D 25 x G 3/4" x D 25 s kovovým vnitřním závitem</t>
  </si>
  <si>
    <t>788683054</t>
  </si>
  <si>
    <t>Armatury s jedním závitem přechodové tvarovky PPR, PN 20 (SDR 6) s kovovým závitem vnitřním T - kusy D 25 x G 3/4" x D 25</t>
  </si>
  <si>
    <t>https://podminky.urs.cz/item/CS_URS_2022_01/722220222</t>
  </si>
  <si>
    <t>134</t>
  </si>
  <si>
    <t>722220232</t>
  </si>
  <si>
    <t>Přechodka dGK PPR PN 20 D 25 x G 3/4" s kovovým vnitřním závitem</t>
  </si>
  <si>
    <t>1712764695</t>
  </si>
  <si>
    <t>Armatury s jedním závitem přechodové tvarovky PPR, PN 20 (SDR 6) s kovovým závitem vnitřním přechodky dGK D 25 x G 3/4"</t>
  </si>
  <si>
    <t>https://podminky.urs.cz/item/CS_URS_2022_01/722220232</t>
  </si>
  <si>
    <t>135</t>
  </si>
  <si>
    <t>722224115</t>
  </si>
  <si>
    <t>Kohout plnicí nebo vypouštěcí G 1/2" PN 10 s jedním závitem</t>
  </si>
  <si>
    <t>-1253987740</t>
  </si>
  <si>
    <t>Armatury s jedním závitem kohouty plnicí a vypouštěcí PN 10 G 1/2"</t>
  </si>
  <si>
    <t>https://podminky.urs.cz/item/CS_URS_2022_01/722224115</t>
  </si>
  <si>
    <t>136</t>
  </si>
  <si>
    <t>722224116</t>
  </si>
  <si>
    <t>Kohout plnicí nebo vypouštěcí G 3/4" PN 10 s jedním závitem</t>
  </si>
  <si>
    <t>-2132027365</t>
  </si>
  <si>
    <t>Armatury s jedním závitem kohouty plnicí a vypouštěcí PN 10 G 3/4"</t>
  </si>
  <si>
    <t>https://podminky.urs.cz/item/CS_URS_2022_01/722224116</t>
  </si>
  <si>
    <t>137</t>
  </si>
  <si>
    <t>722224153</t>
  </si>
  <si>
    <t>Kulový kohout zahradní s vnějším závitem a páčkou PN 15, T 120°C G 3/4" - 1"</t>
  </si>
  <si>
    <t>1487346650</t>
  </si>
  <si>
    <t>Armatury s jedním závitem ventily kulové zahradní uzávěry PN 15 do 120° C G 3/4" - 1"</t>
  </si>
  <si>
    <t>https://podminky.urs.cz/item/CS_URS_2022_01/722224153</t>
  </si>
  <si>
    <t>138</t>
  </si>
  <si>
    <t>722290226</t>
  </si>
  <si>
    <t>Zkouška těsnosti vodovodního potrubí závitového DN do 50</t>
  </si>
  <si>
    <t>-980275561</t>
  </si>
  <si>
    <t>Zkoušky, proplach a desinfekce vodovodního potrubí zkoušky těsnosti vodovodního potrubí závitového do DN 50</t>
  </si>
  <si>
    <t>https://podminky.urs.cz/item/CS_URS_2022_01/722290226</t>
  </si>
  <si>
    <t>16+1</t>
  </si>
  <si>
    <t>139</t>
  </si>
  <si>
    <t>998722101</t>
  </si>
  <si>
    <t>Přesun hmot tonážní pro vnitřní vodovod v objektech v do 6 m</t>
  </si>
  <si>
    <t>-710651333</t>
  </si>
  <si>
    <t>Přesun hmot pro vnitřní vodovod stanovený z hmotnosti přesunovaného materiálu vodorovná dopravní vzdálenost do 50 m v objektech výšky do 6 m</t>
  </si>
  <si>
    <t>https://podminky.urs.cz/item/CS_URS_2022_01/998722101</t>
  </si>
  <si>
    <t>725</t>
  </si>
  <si>
    <t>Zdravotechnika - zařizovací předměty</t>
  </si>
  <si>
    <t>140</t>
  </si>
  <si>
    <t>725112001</t>
  </si>
  <si>
    <t>Klozet keramický standardní samostatně stojící s hlubokým splachováním odpad vodorovný</t>
  </si>
  <si>
    <t>1873070514</t>
  </si>
  <si>
    <t>Zařízení záchodů klozety keramické standardní samostatně stojící s hlubokým splachováním odpad vodorovný</t>
  </si>
  <si>
    <t>https://podminky.urs.cz/item/CS_URS_2022_01/725112001</t>
  </si>
  <si>
    <t>141</t>
  </si>
  <si>
    <t>725211601</t>
  </si>
  <si>
    <t>Umyvadlo keramické bílé šířky 500 mm bez krytu na sifon připevněné na stěnu šrouby</t>
  </si>
  <si>
    <t>743160418</t>
  </si>
  <si>
    <t>Umyvadla keramická bílá bez výtokových armatur připevněná na stěnu šrouby bez sloupu nebo krytu na sifon, šířka umyvadla 500 mm</t>
  </si>
  <si>
    <t>https://podminky.urs.cz/item/CS_URS_2022_01/725211601</t>
  </si>
  <si>
    <t>142</t>
  </si>
  <si>
    <t>725822611</t>
  </si>
  <si>
    <t>Baterie umyvadlová stojánková páková bez výpusti</t>
  </si>
  <si>
    <t>-517892806</t>
  </si>
  <si>
    <t>Baterie umyvadlové stojánkové pákové bez výpusti</t>
  </si>
  <si>
    <t>https://podminky.urs.cz/item/CS_URS_2022_01/725822611</t>
  </si>
  <si>
    <t>143</t>
  </si>
  <si>
    <t>725861102</t>
  </si>
  <si>
    <t>Zápachová uzávěrka pro umyvadla DN 40</t>
  </si>
  <si>
    <t>1845538386</t>
  </si>
  <si>
    <t>Zápachové uzávěrky zařizovacích předmětů pro umyvadla DN 40</t>
  </si>
  <si>
    <t>https://podminky.urs.cz/item/CS_URS_2022_01/725861102</t>
  </si>
  <si>
    <t>144</t>
  </si>
  <si>
    <t>998725101</t>
  </si>
  <si>
    <t>Přesun hmot tonážní pro zařizovací předměty v objektech v do 6 m</t>
  </si>
  <si>
    <t>-1627428056</t>
  </si>
  <si>
    <t>Přesun hmot pro zařizovací předměty stanovený z hmotnosti přesunovaného materiálu vodorovná dopravní vzdálenost do 50 m v objektech výšky do 6 m</t>
  </si>
  <si>
    <t>https://podminky.urs.cz/item/CS_URS_2022_01/998725101</t>
  </si>
  <si>
    <t>762</t>
  </si>
  <si>
    <t>Konstrukce tesařské</t>
  </si>
  <si>
    <t>145</t>
  </si>
  <si>
    <t>762342214</t>
  </si>
  <si>
    <t>Montáž laťování na střechách jednoduchých sklonu do 60° osové vzdálenosti přes 150 do 360 mm</t>
  </si>
  <si>
    <t>717294546</t>
  </si>
  <si>
    <t>Montáž laťování střech jednoduchých sklonu do 60° při osové vzdálenosti latí přes 150 do 360 mm</t>
  </si>
  <si>
    <t>https://podminky.urs.cz/item/CS_URS_2022_01/762342214</t>
  </si>
  <si>
    <t>S4</t>
  </si>
  <si>
    <t>15,1*6,2*2</t>
  </si>
  <si>
    <t>146</t>
  </si>
  <si>
    <t>60514101</t>
  </si>
  <si>
    <t>řezivo jehličnaté lať 10-25cm2</t>
  </si>
  <si>
    <t>91890256</t>
  </si>
  <si>
    <t>187,24*0,05 'Přepočtené koeficientem množství</t>
  </si>
  <si>
    <t>147</t>
  </si>
  <si>
    <t>762342511</t>
  </si>
  <si>
    <t>Montáž kontralatí na podklad bez tepelné izolace</t>
  </si>
  <si>
    <t>-971476042</t>
  </si>
  <si>
    <t>Montáž laťování montáž kontralatí na podklad bez tepelné izolace</t>
  </si>
  <si>
    <t>https://podminky.urs.cz/item/CS_URS_2022_01/762342511</t>
  </si>
  <si>
    <t>14*6,2*2</t>
  </si>
  <si>
    <t>148</t>
  </si>
  <si>
    <t>60514114</t>
  </si>
  <si>
    <t>řezivo jehličnaté lať impregnovaná dl 4 m</t>
  </si>
  <si>
    <t>-467983601</t>
  </si>
  <si>
    <t>173,6*0,003 'Přepočtené koeficientem množství</t>
  </si>
  <si>
    <t>149</t>
  </si>
  <si>
    <t>762521108</t>
  </si>
  <si>
    <t>Položení podlahy z hrubých fošen na sraz</t>
  </si>
  <si>
    <t>-1884003879</t>
  </si>
  <si>
    <t>Položení podlah nehoblovaných na sraz z fošen hrubých</t>
  </si>
  <si>
    <t>https://podminky.urs.cz/item/CS_URS_2022_01/762521108</t>
  </si>
  <si>
    <t>13,9*1</t>
  </si>
  <si>
    <t>150</t>
  </si>
  <si>
    <t>60511022</t>
  </si>
  <si>
    <t>řezivo jehličnaté středové smrk tl 33-100mm dl 2-3,5m</t>
  </si>
  <si>
    <t>-271677753</t>
  </si>
  <si>
    <t>13,9*0,05 'Přepočtené koeficientem množství</t>
  </si>
  <si>
    <t>151</t>
  </si>
  <si>
    <t>762595001</t>
  </si>
  <si>
    <t>Spojovací prostředky pro položení dřevěných podlah a zakrytí kanálů</t>
  </si>
  <si>
    <t>184920396</t>
  </si>
  <si>
    <t>Spojovací prostředky podlah a podkladových konstrukcí hřebíky, vruty</t>
  </si>
  <si>
    <t>https://podminky.urs.cz/item/CS_URS_2022_01/762595001</t>
  </si>
  <si>
    <t>152</t>
  </si>
  <si>
    <t>762713110</t>
  </si>
  <si>
    <t>Montáž prostorové vázané kce z hraněného řeziva průřezové pl do 120 cm2</t>
  </si>
  <si>
    <t>997964943</t>
  </si>
  <si>
    <t>Montáž prostorových vázaných konstrukcí z řeziva hraněného nebo polohraněného průřezové plochy do 120 cm2</t>
  </si>
  <si>
    <t>https://podminky.urs.cz/item/CS_URS_2022_01/762713110</t>
  </si>
  <si>
    <t>10,25*14</t>
  </si>
  <si>
    <t>153</t>
  </si>
  <si>
    <t>60512201</t>
  </si>
  <si>
    <t>příhradový vazník sedlový sušený neimpregnovaný dl do 12,5m</t>
  </si>
  <si>
    <t>286889933</t>
  </si>
  <si>
    <t>154</t>
  </si>
  <si>
    <t>762795000</t>
  </si>
  <si>
    <t>Spojovací prostředky pro montáž prostorových vázaných kcí</t>
  </si>
  <si>
    <t>1963305326</t>
  </si>
  <si>
    <t>Spojovací prostředky prostorových vázaných konstrukcí hřebíky, svory, fixační prkna</t>
  </si>
  <si>
    <t>https://podminky.urs.cz/item/CS_URS_2022_01/762795000</t>
  </si>
  <si>
    <t>10,25*14*0,2</t>
  </si>
  <si>
    <t>155</t>
  </si>
  <si>
    <t>998762101</t>
  </si>
  <si>
    <t>Přesun hmot tonážní pro kce tesařské v objektech v do 6 m</t>
  </si>
  <si>
    <t>-667864078</t>
  </si>
  <si>
    <t>Přesun hmot pro konstrukce tesařské stanovený z hmotnosti přesunovaného materiálu vodorovná dopravní vzdálenost do 50 m v objektech výšky do 6 m</t>
  </si>
  <si>
    <t>https://podminky.urs.cz/item/CS_URS_2022_01/998762101</t>
  </si>
  <si>
    <t>764</t>
  </si>
  <si>
    <t>Konstrukce klempířské</t>
  </si>
  <si>
    <t>156</t>
  </si>
  <si>
    <t>764541305</t>
  </si>
  <si>
    <t>Žlab podokapní půlkruhový z TiZn lesklého plechu rš 330 mm</t>
  </si>
  <si>
    <t>1063670033</t>
  </si>
  <si>
    <t>Žlab podokapní z titanzinkového lesklého válcovaného plechu včetně háků a čel půlkruhový rš 330 mm</t>
  </si>
  <si>
    <t>https://podminky.urs.cz/item/CS_URS_2022_01/764541305</t>
  </si>
  <si>
    <t>15,1*2</t>
  </si>
  <si>
    <t>157</t>
  </si>
  <si>
    <t>764548325</t>
  </si>
  <si>
    <t>Svody kruhové včetně objímek, kolen, odskoků z TiZn lesklého plechu průměru 150 mm</t>
  </si>
  <si>
    <t>1073573013</t>
  </si>
  <si>
    <t>Svod z titanzinkového lesklého válcovaného plechu včetně objímek, kolen a odskoků kruhový, průměru 150 mm</t>
  </si>
  <si>
    <t>https://podminky.urs.cz/item/CS_URS_2022_01/764548325</t>
  </si>
  <si>
    <t>4*3,1</t>
  </si>
  <si>
    <t>158</t>
  </si>
  <si>
    <t>998764101</t>
  </si>
  <si>
    <t>Přesun hmot tonážní pro konstrukce klempířské v objektech v do 6 m</t>
  </si>
  <si>
    <t>1811169478</t>
  </si>
  <si>
    <t>Přesun hmot pro konstrukce klempířské stanovený z hmotnosti přesunovaného materiálu vodorovná dopravní vzdálenost do 50 m v objektech výšky do 6 m</t>
  </si>
  <si>
    <t>https://podminky.urs.cz/item/CS_URS_2022_01/998764101</t>
  </si>
  <si>
    <t>765</t>
  </si>
  <si>
    <t>Krytina skládaná</t>
  </si>
  <si>
    <t>159</t>
  </si>
  <si>
    <t>765121011</t>
  </si>
  <si>
    <t>Montáž krytiny betonové sklonu do 30° na sucho do 7,5 ks/m2</t>
  </si>
  <si>
    <t>977809686</t>
  </si>
  <si>
    <t>Montáž krytiny betonové sklonu do 30° drážkové na sucho, počet kusů do 7,5 ks/m2</t>
  </si>
  <si>
    <t>https://podminky.urs.cz/item/CS_URS_2022_01/765121011</t>
  </si>
  <si>
    <t>160</t>
  </si>
  <si>
    <t>59244490</t>
  </si>
  <si>
    <t>taška betonová velkoformátová lehká základní 1/1</t>
  </si>
  <si>
    <t>379884528</t>
  </si>
  <si>
    <t>187,24*7,725 'Přepočtené koeficientem množství</t>
  </si>
  <si>
    <t>161</t>
  </si>
  <si>
    <t>765121202</t>
  </si>
  <si>
    <t>Montáž krytiny betonové okapní větrací mřížka</t>
  </si>
  <si>
    <t>965703130</t>
  </si>
  <si>
    <t>Montáž krytiny betonové okapové hrany s větrací mřížkou</t>
  </si>
  <si>
    <t>https://podminky.urs.cz/item/CS_URS_2022_01/765121202</t>
  </si>
  <si>
    <t>162</t>
  </si>
  <si>
    <t>59244033</t>
  </si>
  <si>
    <t>mřížka větrací střešní krytiny</t>
  </si>
  <si>
    <t>1711715982</t>
  </si>
  <si>
    <t>30,2*1,03 'Přepočtené koeficientem množství</t>
  </si>
  <si>
    <t>163</t>
  </si>
  <si>
    <t>765121251</t>
  </si>
  <si>
    <t>Montáž krytiny betonové hřeben na sucho s větracím pásem</t>
  </si>
  <si>
    <t>2050281311</t>
  </si>
  <si>
    <t>Montáž krytiny betonové hřebene na sucho vkládaným větracím pásem</t>
  </si>
  <si>
    <t>https://podminky.urs.cz/item/CS_URS_2022_01/765121251</t>
  </si>
  <si>
    <t>15,1</t>
  </si>
  <si>
    <t>164</t>
  </si>
  <si>
    <t>59244003</t>
  </si>
  <si>
    <t>pás větrací hřebene a nároží vrapovaný s kovovou výztužnou mřížkou, lepící proužky, 1 role/5 m</t>
  </si>
  <si>
    <t>1259771573</t>
  </si>
  <si>
    <t>165</t>
  </si>
  <si>
    <t>765121341</t>
  </si>
  <si>
    <t>Montáž krytiny betonové štítové hrany na sucho okrajovými taškami</t>
  </si>
  <si>
    <t>753810716</t>
  </si>
  <si>
    <t>https://podminky.urs.cz/item/CS_URS_2022_01/765121341</t>
  </si>
  <si>
    <t>6,2*2</t>
  </si>
  <si>
    <t>166</t>
  </si>
  <si>
    <t>59244467</t>
  </si>
  <si>
    <t>taška betonová hladká symetrická krajní levá</t>
  </si>
  <si>
    <t>903374059</t>
  </si>
  <si>
    <t>12,4*2,575 'Přepočtené koeficientem množství</t>
  </si>
  <si>
    <t>167</t>
  </si>
  <si>
    <t>765191011</t>
  </si>
  <si>
    <t>Montáž pojistné hydroizolační nebo parotěsné fólie kladené ve sklonu do 30° volně na krokve</t>
  </si>
  <si>
    <t>-1452305593</t>
  </si>
  <si>
    <t>Montáž pojistné hydroizolační nebo parotěsné fólie kladené ve sklonu přes 20° volně na krokve</t>
  </si>
  <si>
    <t>https://podminky.urs.cz/item/CS_URS_2022_01/765191011</t>
  </si>
  <si>
    <t>168</t>
  </si>
  <si>
    <t>28329268</t>
  </si>
  <si>
    <t>fólie nekontaktní nízkodifuzně propustná PE mikroperforovaná pro doplňkovou hydroizolační vrstvu třípláštových střech (reakce na oheň - třída E) 140g/m2</t>
  </si>
  <si>
    <t>1600137181</t>
  </si>
  <si>
    <t>187,24*1,1 'Přepočtené koeficientem množství</t>
  </si>
  <si>
    <t>169</t>
  </si>
  <si>
    <t>998765101</t>
  </si>
  <si>
    <t>Přesun hmot tonážní pro krytiny skládané v objektech v do 6 m</t>
  </si>
  <si>
    <t>-97998283</t>
  </si>
  <si>
    <t>Přesun hmot pro krytiny skládané stanovený z hmotnosti přesunovaného materiálu vodorovná dopravní vzdálenost do 50 m na objektech výšky do 6 m</t>
  </si>
  <si>
    <t>https://podminky.urs.cz/item/CS_URS_2022_01/998765101</t>
  </si>
  <si>
    <t>766</t>
  </si>
  <si>
    <t>Konstrukce truhlářské</t>
  </si>
  <si>
    <t>170</t>
  </si>
  <si>
    <t>766422342</t>
  </si>
  <si>
    <t>Montáž obložení podhledů jednoduchých panely aglomerovanými přes 0,60 do 1,50 m2</t>
  </si>
  <si>
    <t>-1599647405</t>
  </si>
  <si>
    <t>Montáž obložení podhledů jednoduchých panely obkladovými z aglomerovaných desek, plochy přes 0,60 do 1,50 m2</t>
  </si>
  <si>
    <t>https://podminky.urs.cz/item/CS_URS_2022_01/766422342</t>
  </si>
  <si>
    <t>4,8*9,65</t>
  </si>
  <si>
    <t>9,65*8,8</t>
  </si>
  <si>
    <t>171</t>
  </si>
  <si>
    <t>59030914</t>
  </si>
  <si>
    <t>deska sádrovláknitá univerzální tl 12,5mm</t>
  </si>
  <si>
    <t>-1511331960</t>
  </si>
  <si>
    <t>172</t>
  </si>
  <si>
    <t>766427112</t>
  </si>
  <si>
    <t>Montáž obložení podhledů podkladového roštu</t>
  </si>
  <si>
    <t>1655751149</t>
  </si>
  <si>
    <t>Montáž obložení podhledů rošt podkladový</t>
  </si>
  <si>
    <t>https://podminky.urs.cz/item/CS_URS_2022_01/766427112</t>
  </si>
  <si>
    <t>9,65/0,5*(4,8+8,8)</t>
  </si>
  <si>
    <t>173</t>
  </si>
  <si>
    <t>60514112</t>
  </si>
  <si>
    <t>řezivo jehličnaté lať surová dl 4m</t>
  </si>
  <si>
    <t>628197112</t>
  </si>
  <si>
    <t>262,48*0,00165 'Přepočtené koeficientem množství</t>
  </si>
  <si>
    <t>174</t>
  </si>
  <si>
    <t>766622131</t>
  </si>
  <si>
    <t>Montáž plastových oken plochy přes 1 m2 otevíravých v do 1,5 m s rámem do zdiva</t>
  </si>
  <si>
    <t>-22032745</t>
  </si>
  <si>
    <t>Montáž oken plastových včetně montáže rámu plochy přes 1 m2 otevíravých do zdiva, výšky do 1,5 m</t>
  </si>
  <si>
    <t>https://podminky.urs.cz/item/CS_URS_2022_01/766622131</t>
  </si>
  <si>
    <t>175</t>
  </si>
  <si>
    <t>61140051</t>
  </si>
  <si>
    <t>okno plastové otevíravé/sklopné dvojsklo přes plochu 1m2 do v 1,5m</t>
  </si>
  <si>
    <t>1999185427</t>
  </si>
  <si>
    <t>176</t>
  </si>
  <si>
    <t>766622216</t>
  </si>
  <si>
    <t>Montáž plastových oken plochy do 1 m2 otevíravých s rámem do zdiva</t>
  </si>
  <si>
    <t>1688697748</t>
  </si>
  <si>
    <t>Montáž oken plastových plochy do 1 m2 včetně montáže rámu otevíravých do zdiva</t>
  </si>
  <si>
    <t>https://podminky.urs.cz/item/CS_URS_2022_01/766622216</t>
  </si>
  <si>
    <t>177</t>
  </si>
  <si>
    <t>61140049</t>
  </si>
  <si>
    <t>okno plastové otevíravé/sklopné dvojsklo do plochy 1m2</t>
  </si>
  <si>
    <t>-689977933</t>
  </si>
  <si>
    <t>178</t>
  </si>
  <si>
    <t>766660001</t>
  </si>
  <si>
    <t>Montáž dveřních křídel otvíravých jednokřídlových š do 0,8 m do ocelové zárubně</t>
  </si>
  <si>
    <t>-1001588986</t>
  </si>
  <si>
    <t>Montáž dveřních křídel dřevěných nebo plastových otevíravých do ocelové zárubně povrchově upravených jednokřídlových, šířky do 800 mm</t>
  </si>
  <si>
    <t>https://podminky.urs.cz/item/CS_URS_2022_01/766660001</t>
  </si>
  <si>
    <t>179</t>
  </si>
  <si>
    <t>61140500</t>
  </si>
  <si>
    <t>dveře jednokřídlé plastové bílé plné max rozměru otvoru 2,42m2 bezpečnostní třídy RC2</t>
  </si>
  <si>
    <t>489467123</t>
  </si>
  <si>
    <t>(0,7*2)*3</t>
  </si>
  <si>
    <t>180</t>
  </si>
  <si>
    <t>766660002</t>
  </si>
  <si>
    <t>Montáž dveřních křídel otvíravých jednokřídlových š přes 0,8 m do ocelové zárubně</t>
  </si>
  <si>
    <t>421930886</t>
  </si>
  <si>
    <t>Montáž dveřních křídel dřevěných nebo plastových otevíravých do ocelové zárubně povrchově upravených jednokřídlových, šířky přes 800 mm</t>
  </si>
  <si>
    <t>https://podminky.urs.cz/item/CS_URS_2022_01/766660002</t>
  </si>
  <si>
    <t>181</t>
  </si>
  <si>
    <t>-212219088</t>
  </si>
  <si>
    <t>(0,9*2)*2</t>
  </si>
  <si>
    <t>182</t>
  </si>
  <si>
    <t>61140502</t>
  </si>
  <si>
    <t>dveře jednokřídlé plastové bílé prosklené max rozměru otvoru 2,42m2</t>
  </si>
  <si>
    <t>-722492647</t>
  </si>
  <si>
    <t>0,9*2</t>
  </si>
  <si>
    <t>183</t>
  </si>
  <si>
    <t>766660012</t>
  </si>
  <si>
    <t>Montáž dveřních křídel otvíravých dvoukřídlových š přes 1,45 m do ocelové zárubně</t>
  </si>
  <si>
    <t>-1854086304</t>
  </si>
  <si>
    <t>Montáž dveřních křídel dřevěných nebo plastových otevíravých do ocelové zárubně povrchově upravených dvoukřídlových, šířky přes 1450 mm</t>
  </si>
  <si>
    <t>https://podminky.urs.cz/item/CS_URS_2022_01/766660012</t>
  </si>
  <si>
    <t>184</t>
  </si>
  <si>
    <t>61140506</t>
  </si>
  <si>
    <t>dveře dvoukřídlé plastové bílé plné max rozměru otvoru 4,84m2 bezpečnostní třídy RC2</t>
  </si>
  <si>
    <t>-475938217</t>
  </si>
  <si>
    <t>1,5*2</t>
  </si>
  <si>
    <t>185</t>
  </si>
  <si>
    <t>766694111</t>
  </si>
  <si>
    <t>Montáž parapetních desek dřevěných nebo plastových š do 30 cm dl do 1,0 m</t>
  </si>
  <si>
    <t>1120333901</t>
  </si>
  <si>
    <t>Montáž ostatních truhlářských konstrukcí parapetních desek dřevěných nebo plastových šířky do 300 mm, délky do 1000 mm</t>
  </si>
  <si>
    <t>https://podminky.urs.cz/item/CS_URS_2022_01/766694111</t>
  </si>
  <si>
    <t>186</t>
  </si>
  <si>
    <t>61140077</t>
  </si>
  <si>
    <t>parapet plastový vnitřní – š 150mm, barva bílá</t>
  </si>
  <si>
    <t>1185212845</t>
  </si>
  <si>
    <t>1*6+0,6</t>
  </si>
  <si>
    <t>187</t>
  </si>
  <si>
    <t>998766101</t>
  </si>
  <si>
    <t>Přesun hmot tonážní pro kce truhlářské v objektech v do 6 m</t>
  </si>
  <si>
    <t>-1495009976</t>
  </si>
  <si>
    <t>Přesun hmot pro konstrukce truhlářské stanovený z hmotnosti přesunovaného materiálu vodorovná dopravní vzdálenost do 50 m v objektech výšky do 6 m</t>
  </si>
  <si>
    <t>https://podminky.urs.cz/item/CS_URS_2022_01/998766101</t>
  </si>
  <si>
    <t>767</t>
  </si>
  <si>
    <t>Konstrukce zámečnické</t>
  </si>
  <si>
    <t>188</t>
  </si>
  <si>
    <t>767861010</t>
  </si>
  <si>
    <t>Montáž vnitřních kovových žebříků přímých dl přes 2 do 5 m kotvených do zdiva</t>
  </si>
  <si>
    <t>-866933059</t>
  </si>
  <si>
    <t>Montáž vnitřních kovových žebříků přímých délky přes 2 do 5 m, ukotvených do zdiva</t>
  </si>
  <si>
    <t>https://podminky.urs.cz/item/CS_URS_2022_01/767861010</t>
  </si>
  <si>
    <t>189</t>
  </si>
  <si>
    <t>44983027</t>
  </si>
  <si>
    <t>žebřík výstupový jednoduchý přímý z nerezové oceli dl 3m</t>
  </si>
  <si>
    <t>1099125762</t>
  </si>
  <si>
    <t>190</t>
  </si>
  <si>
    <t>998767101</t>
  </si>
  <si>
    <t>Přesun hmot tonážní pro zámečnické konstrukce v objektech v do 6 m</t>
  </si>
  <si>
    <t>1915118349</t>
  </si>
  <si>
    <t>Přesun hmot pro zámečnické konstrukce stanovený z hmotnosti přesunovaného materiálu vodorovná dopravní vzdálenost do 50 m v objektech výšky do 6 m</t>
  </si>
  <si>
    <t>https://podminky.urs.cz/item/CS_URS_2022_01/998767101</t>
  </si>
  <si>
    <t>771</t>
  </si>
  <si>
    <t>Podlahy z dlaždic</t>
  </si>
  <si>
    <t>191</t>
  </si>
  <si>
    <t>771111011</t>
  </si>
  <si>
    <t>Vysátí podkladu před pokládkou dlažby</t>
  </si>
  <si>
    <t>1089425534</t>
  </si>
  <si>
    <t>Příprava podkladu před provedením dlažby vysátí podlah</t>
  </si>
  <si>
    <t>https://podminky.urs.cz/item/CS_URS_2022_01/771111011</t>
  </si>
  <si>
    <t>192</t>
  </si>
  <si>
    <t>771121011</t>
  </si>
  <si>
    <t>Nátěr penetrační na podlahu</t>
  </si>
  <si>
    <t>-1643201013</t>
  </si>
  <si>
    <t>Příprava podkladu před provedením dlažby nátěr penetrační na podlahu</t>
  </si>
  <si>
    <t>https://podminky.urs.cz/item/CS_URS_2022_01/771121011</t>
  </si>
  <si>
    <t>193</t>
  </si>
  <si>
    <t>771474111</t>
  </si>
  <si>
    <t>Montáž soklů z dlaždic keramických rovných flexibilní lepidlo v do 65 mm</t>
  </si>
  <si>
    <t>-753717140</t>
  </si>
  <si>
    <t>Montáž soklů z dlaždic keramických lepených flexibilním lepidlem rovných, výšky do 65 mm</t>
  </si>
  <si>
    <t>https://podminky.urs.cz/item/CS_URS_2022_01/771474111</t>
  </si>
  <si>
    <t>4,85+1,85*2+4,85-1+3,5-1+1,85*2+3,5-0,8+2,85-0,8+1,7*2+2,85-0,8</t>
  </si>
  <si>
    <t>194</t>
  </si>
  <si>
    <t>59761432</t>
  </si>
  <si>
    <t>dlažba keramická slinutá hladká do interiéru i exteriéru pro vysoké mechanické namáhání přes 22 do 25ks/m2</t>
  </si>
  <si>
    <t>-384959783</t>
  </si>
  <si>
    <t>28,8*0,065</t>
  </si>
  <si>
    <t>195</t>
  </si>
  <si>
    <t>771574154</t>
  </si>
  <si>
    <t>Montáž podlah keramických velkoformátových hladkých lepených flexibilním lepidlem přes 4 do 6 ks/m2</t>
  </si>
  <si>
    <t>-477837990</t>
  </si>
  <si>
    <t>Montáž podlah z dlaždic keramických lepených flexibilním lepidlem velkoformátových hladkých přes 4 do 6 ks/m2</t>
  </si>
  <si>
    <t>https://podminky.urs.cz/item/CS_URS_2022_01/771574154</t>
  </si>
  <si>
    <t>196</t>
  </si>
  <si>
    <t>59761007</t>
  </si>
  <si>
    <t>dlažba velkoformátová keramická slinutá hladká do interiéru i exteriéru přes 4 do 6ks/m2</t>
  </si>
  <si>
    <t>772432429</t>
  </si>
  <si>
    <t>43,97*1,15 'Přepočtené koeficientem množství</t>
  </si>
  <si>
    <t>197</t>
  </si>
  <si>
    <t>771592011</t>
  </si>
  <si>
    <t>Čištění vnitřních ploch podlah nebo schodišť po položení dlažby chemickými prostředky</t>
  </si>
  <si>
    <t>1751511952</t>
  </si>
  <si>
    <t>Čištění vnitřních ploch po položení dlažby podlah nebo schodišť chemickými prostředky</t>
  </si>
  <si>
    <t>https://podminky.urs.cz/item/CS_URS_2022_01/771592011</t>
  </si>
  <si>
    <t>198</t>
  </si>
  <si>
    <t>998771101</t>
  </si>
  <si>
    <t>Přesun hmot tonážní pro podlahy z dlaždic v objektech v do 6 m</t>
  </si>
  <si>
    <t>502643226</t>
  </si>
  <si>
    <t>Přesun hmot pro podlahy z dlaždic stanovený z hmotnosti přesunovaného materiálu vodorovná dopravní vzdálenost do 50 m v objektech výšky do 6 m</t>
  </si>
  <si>
    <t>https://podminky.urs.cz/item/CS_URS_2022_01/998771101</t>
  </si>
  <si>
    <t>781</t>
  </si>
  <si>
    <t>Dokončovací práce - obklady</t>
  </si>
  <si>
    <t>199</t>
  </si>
  <si>
    <t>781121011</t>
  </si>
  <si>
    <t>Nátěr penetrační na stěnu</t>
  </si>
  <si>
    <t>1855859074</t>
  </si>
  <si>
    <t>Příprava podkladu před provedením obkladu nátěr penetrační na stěnu</t>
  </si>
  <si>
    <t>https://podminky.urs.cz/item/CS_URS_2022_01/781121011</t>
  </si>
  <si>
    <t>(5,68+1,7-0,8+1,85+3-1+3,83+4,8)*1,8</t>
  </si>
  <si>
    <t>200</t>
  </si>
  <si>
    <t>781131112</t>
  </si>
  <si>
    <t>Izolace pod obklad nátěrem nebo stěrkou ve dvou vrstvách</t>
  </si>
  <si>
    <t>-1764200699</t>
  </si>
  <si>
    <t>Izolace stěny pod obklad izolace nátěrem nebo stěrkou ve dvou vrstvách</t>
  </si>
  <si>
    <t>https://podminky.urs.cz/item/CS_URS_2022_01/781131112</t>
  </si>
  <si>
    <t>201</t>
  </si>
  <si>
    <t>781474154</t>
  </si>
  <si>
    <t>Montáž obkladů vnitřních keramických velkoformátových hladkých přes 4 do 6 ks/m2 lepených flexibilním lepidlem</t>
  </si>
  <si>
    <t>1528654790</t>
  </si>
  <si>
    <t>Montáž obkladů vnitřních stěn z dlaždic keramických lepených flexibilním lepidlem velkoformátových hladkých přes 4 do 6 ks/m2</t>
  </si>
  <si>
    <t>https://podminky.urs.cz/item/CS_URS_2022_01/781474154</t>
  </si>
  <si>
    <t>202</t>
  </si>
  <si>
    <t>59761001</t>
  </si>
  <si>
    <t>obklad velkoformátový keramický hladký přes 4 do 6ks/m2</t>
  </si>
  <si>
    <t>-1263691631</t>
  </si>
  <si>
    <t>34,308*1,15 'Přepočtené koeficientem množství</t>
  </si>
  <si>
    <t>203</t>
  </si>
  <si>
    <t>998781101</t>
  </si>
  <si>
    <t>Přesun hmot tonážní pro obklady keramické v objektech v do 6 m</t>
  </si>
  <si>
    <t>1223790380</t>
  </si>
  <si>
    <t>Přesun hmot pro obklady keramické stanovený z hmotnosti přesunovaného materiálu vodorovná dopravní vzdálenost do 50 m v objektech výšky do 6 m</t>
  </si>
  <si>
    <t>https://podminky.urs.cz/item/CS_URS_2022_01/998781101</t>
  </si>
  <si>
    <t>783</t>
  </si>
  <si>
    <t>Dokončovací práce - nátěry</t>
  </si>
  <si>
    <t>204</t>
  </si>
  <si>
    <t>783823133</t>
  </si>
  <si>
    <t>Penetrační silikátový nátěr hladkých, tenkovrstvých zrnitých nebo štukových omítek</t>
  </si>
  <si>
    <t>506952293</t>
  </si>
  <si>
    <t>Penetrační nátěr omítek hladkých omítek hladkých, zrnitých tenkovrstvých nebo štukových stupně členitosti 1 a 2 silikátový</t>
  </si>
  <si>
    <t>https://podminky.urs.cz/item/CS_URS_2022_01/783823133</t>
  </si>
  <si>
    <t>205</t>
  </si>
  <si>
    <t>783826313</t>
  </si>
  <si>
    <t>Mikroarmovací silikátový nátěr omítek</t>
  </si>
  <si>
    <t>-1397939965</t>
  </si>
  <si>
    <t>Nátěr omítek se schopností překlenutí trhlin mikroarmovací silikátový</t>
  </si>
  <si>
    <t>https://podminky.urs.cz/item/CS_URS_2022_01/783826313</t>
  </si>
  <si>
    <t>784</t>
  </si>
  <si>
    <t>Dokončovací práce - malby a tapety</t>
  </si>
  <si>
    <t>206</t>
  </si>
  <si>
    <t>784181101</t>
  </si>
  <si>
    <t>Základní akrylátová jednonásobná bezbarvá penetrace podkladu v místnostech v do 3,80 m</t>
  </si>
  <si>
    <t>363998946</t>
  </si>
  <si>
    <t>Penetrace podkladu jednonásobná základní akrylátová bezbarvá v místnostech výšky do 3,80 m</t>
  </si>
  <si>
    <t>https://podminky.urs.cz/item/CS_URS_2022_01/784181101</t>
  </si>
  <si>
    <t>S3 podhled</t>
  </si>
  <si>
    <t>207</t>
  </si>
  <si>
    <t>784191003</t>
  </si>
  <si>
    <t>Čištění vnitřních ploch oken dvojitých nebo zdvojených po provedení malířských prací</t>
  </si>
  <si>
    <t>-1700627206</t>
  </si>
  <si>
    <t>Čištění vnitřních ploch hrubý úklid po provedení malířských prací omytím oken dvojitých nebo zdvojených</t>
  </si>
  <si>
    <t>https://podminky.urs.cz/item/CS_URS_2022_01/784191003</t>
  </si>
  <si>
    <t>208</t>
  </si>
  <si>
    <t>784191005</t>
  </si>
  <si>
    <t>Čištění vnitřních ploch dveří nebo vrat po provedení malířských prací</t>
  </si>
  <si>
    <t>-72322845</t>
  </si>
  <si>
    <t>Čištění vnitřních ploch hrubý úklid po provedení malířských prací omytím dveří nebo vrat</t>
  </si>
  <si>
    <t>https://podminky.urs.cz/item/CS_URS_2022_01/784191005</t>
  </si>
  <si>
    <t>209</t>
  </si>
  <si>
    <t>784191007</t>
  </si>
  <si>
    <t>Čištění vnitřních ploch podlah po provedení malířských prací</t>
  </si>
  <si>
    <t>-189601320</t>
  </si>
  <si>
    <t>Čištění vnitřních ploch hrubý úklid po provedení malířských prací omytím podlah</t>
  </si>
  <si>
    <t>https://podminky.urs.cz/item/CS_URS_2022_01/784191007</t>
  </si>
  <si>
    <t>210</t>
  </si>
  <si>
    <t>784211101</t>
  </si>
  <si>
    <t>Dvojnásobné bílé malby ze směsí za mokra výborně oděruvzdorných v místnostech v do 3,80 m</t>
  </si>
  <si>
    <t>81760702</t>
  </si>
  <si>
    <t>Malby z malířských směsí oděruvzdorných za mokra dvojnásobné, bílé za mokra oděruvzdorné výborně v místnostech výšky do 3,80 m</t>
  </si>
  <si>
    <t>https://podminky.urs.cz/item/CS_URS_2022_01/784211101</t>
  </si>
  <si>
    <t>Hloubení_rýh</t>
  </si>
  <si>
    <t>13,2</t>
  </si>
  <si>
    <t>Lože</t>
  </si>
  <si>
    <t>0,88</t>
  </si>
  <si>
    <t>Obsyp</t>
  </si>
  <si>
    <t>3,605</t>
  </si>
  <si>
    <t>Potrubí</t>
  </si>
  <si>
    <t>-0,135</t>
  </si>
  <si>
    <t>Zásyp</t>
  </si>
  <si>
    <t>5,6</t>
  </si>
  <si>
    <t>SO 01.2 - Nátok ČOV - tlaková stoka T</t>
  </si>
  <si>
    <t xml:space="preserve">    8 - Trubní vedení</t>
  </si>
  <si>
    <t xml:space="preserve">    SKL - Skládkovné</t>
  </si>
  <si>
    <t>132154104</t>
  </si>
  <si>
    <t>Hloubení rýh zapažených š do 800 mm v hornině třídy těžitelnosti I skupiny 1 a 2 objem přes 100 m3 strojně</t>
  </si>
  <si>
    <t>352261756</t>
  </si>
  <si>
    <t>Hloubení zapažených rýh šířky do 800 mm strojně s urovnáním dna do předepsaného profilu a spádu v hornině třídy těžitelnosti I skupiny 1 a 2 přes 100 m3</t>
  </si>
  <si>
    <t>https://podminky.urs.cz/item/CS_URS_2022_01/132154104</t>
  </si>
  <si>
    <t>DPS - C_Situace, D.1.1_Stavební část - ČOV</t>
  </si>
  <si>
    <t>délka potrubí * šířka výkopu * (hloubka výkopu + lože - konstrukce povrchu)</t>
  </si>
  <si>
    <t>NEZPEVNĚNÝ POVRCH</t>
  </si>
  <si>
    <t>11*0,8*(1,6+0,1-0,2)</t>
  </si>
  <si>
    <t>zatřídění zeminy tř.2 - 60%, tř.3 - 30%, tř.4 - 10%</t>
  </si>
  <si>
    <t>13,2*0,6 'Přepočtené koeficientem množství</t>
  </si>
  <si>
    <t>132254104</t>
  </si>
  <si>
    <t>Hloubení rýh zapažených š do 800 mm v hornině třídy těžitelnosti I skupiny 3 objem přes 100 m3 strojně</t>
  </si>
  <si>
    <t>1038906883</t>
  </si>
  <si>
    <t>Hloubení zapažených rýh šířky do 800 mm strojně s urovnáním dna do předepsaného profilu a spádu v hornině třídy těžitelnosti I skupiny 3 přes 100 m3</t>
  </si>
  <si>
    <t>https://podminky.urs.cz/item/CS_URS_2022_01/132254104</t>
  </si>
  <si>
    <t>13,2*0,3 'Přepočtené koeficientem množství</t>
  </si>
  <si>
    <t>132354104</t>
  </si>
  <si>
    <t>Hloubení rýh zapažených š do 800 mm v hornině třídy těžitelnosti II skupiny 4 objem přes 100 m3 strojně</t>
  </si>
  <si>
    <t>-988056553</t>
  </si>
  <si>
    <t>Hloubení zapažených rýh šířky do 800 mm strojně s urovnáním dna do předepsaného profilu a spádu v hornině třídy těžitelnosti II skupiny 4 přes 100 m3</t>
  </si>
  <si>
    <t>https://podminky.urs.cz/item/CS_URS_2022_01/132354104</t>
  </si>
  <si>
    <t>13,2*0,1 'Přepočtené koeficientem množství</t>
  </si>
  <si>
    <t>151101101</t>
  </si>
  <si>
    <t>Zřízení příložného pažení a rozepření stěn rýh hl do 2 m</t>
  </si>
  <si>
    <t>361802015</t>
  </si>
  <si>
    <t>Zřízení pažení a rozepření stěn rýh pro podzemní vedení příložné pro jakoukoliv mezerovitost, hloubky do 2 m</t>
  </si>
  <si>
    <t>https://podminky.urs.cz/item/CS_URS_2022_01/151101101</t>
  </si>
  <si>
    <t>stoka T</t>
  </si>
  <si>
    <t>2*11*(1,6+0,1)</t>
  </si>
  <si>
    <t>151101111</t>
  </si>
  <si>
    <t>Odstranění příložného pažení a rozepření stěn rýh hl do 2 m</t>
  </si>
  <si>
    <t>-125979605</t>
  </si>
  <si>
    <t>Odstranění pažení a rozepření stěn rýh pro podzemní vedení s uložením materiálu na vzdálenost do 3 m od kraje výkopu příložné, hloubky do 2 m</t>
  </si>
  <si>
    <t>https://podminky.urs.cz/item/CS_URS_2022_01/151101111</t>
  </si>
  <si>
    <t>162351103r</t>
  </si>
  <si>
    <t>Vodorovné přemístění výkopku/sypaniny z horniny třídy těžitelnosti I skupiny 1 až 3 z meziskládky</t>
  </si>
  <si>
    <t>478271985</t>
  </si>
  <si>
    <t>Vodorovné přemístění výkopku nebo sypaniny po suchu na obvyklém dopravním prostředku, bez naložení výkopku, avšak se složením bez rozhrnutí z horniny třídy těžitelnosti I skupiny 1 až 3 z meziskládky</t>
  </si>
  <si>
    <t>162751117r</t>
  </si>
  <si>
    <t>Vodorovné přemístění výkopku/sypaniny z horniny třídy těžitelnosti I skupiny 1 až 3 na skládku</t>
  </si>
  <si>
    <t>947480239</t>
  </si>
  <si>
    <t>Vodorovné přemístění výkopku nebo sypaniny po suchu na obvyklém dopravním prostředku, bez naložení výkopku, avšak se složením bez rozhrnutí z horniny třídy těžitelnosti I skupiny 1 až 3 na skládku</t>
  </si>
  <si>
    <t>Odvoz přebytečné zeminy tř. 2 a 3</t>
  </si>
  <si>
    <t>(Hloubení_rýh-Zásyp)*0,9</t>
  </si>
  <si>
    <t>162751137r</t>
  </si>
  <si>
    <t>Vodorovné přemístění výkopku/sypaniny z horniny třídy těžitelnosti II skupiny 4 a 5 na skládku</t>
  </si>
  <si>
    <t>1593729829</t>
  </si>
  <si>
    <t>Vodorovné přemístění výkopku nebo sypaniny po suchu na obvyklém dopravním prostředku, bez naložení výkopku, avšak se složením bez rozhrnutí z horniny třídy těžitelnosti II skupiny 4 a 5 na skládku</t>
  </si>
  <si>
    <t>Odvoz přebytečné zeminy tř. 4</t>
  </si>
  <si>
    <t>(Hloubení_rýh-Zásyp)*0,1</t>
  </si>
  <si>
    <t>1131055546</t>
  </si>
  <si>
    <t>-1765966465</t>
  </si>
  <si>
    <t>dovezený materiál na meziskládce</t>
  </si>
  <si>
    <t>-1704167516</t>
  </si>
  <si>
    <t>-Lože</t>
  </si>
  <si>
    <t>-Obsyp</t>
  </si>
  <si>
    <t>-1,6* PI * (1,54)^2/4 "VZŠ</t>
  </si>
  <si>
    <t>175151101</t>
  </si>
  <si>
    <t>Obsypání potrubí strojně sypaninou bez prohození, uloženou do 3 m</t>
  </si>
  <si>
    <t>-409132274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</si>
  <si>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</si>
  <si>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https://podminky.urs.cz/item/CS_URS_2022_01/175151101</t>
  </si>
  <si>
    <t>vytlačený objem</t>
  </si>
  <si>
    <t>"D 125" (11)*0,8*(0,125+0,3)</t>
  </si>
  <si>
    <t>odečet potrubí</t>
  </si>
  <si>
    <t xml:space="preserve">"D 125" -(11)* PI * (0,125)^2/4 </t>
  </si>
  <si>
    <t>58337310</t>
  </si>
  <si>
    <t>štěrkopísek frakce 0/4</t>
  </si>
  <si>
    <t>806931550</t>
  </si>
  <si>
    <t>3,605*2 'Přepočtené koeficientem množství</t>
  </si>
  <si>
    <t>451572111</t>
  </si>
  <si>
    <t>Lože pod potrubí otevřený výkop z kameniva drobného těženého</t>
  </si>
  <si>
    <t>876617110</t>
  </si>
  <si>
    <t>Lože pod potrubí, stoky a drobné objekty v otevřeném výkopu z kameniva drobného těženého 0 až 4 mm</t>
  </si>
  <si>
    <t>https://podminky.urs.cz/item/CS_URS_2022_01/451572111</t>
  </si>
  <si>
    <t>výkopová pokládka - stoka T</t>
  </si>
  <si>
    <t>11*0,8*0,1</t>
  </si>
  <si>
    <t>Trubní vedení</t>
  </si>
  <si>
    <t>871275201</t>
  </si>
  <si>
    <t>Montáž kanalizačního potrubí z PE SDR11 otevřený výkop svařovaných elektrotvarovkou D 125x11,4 mm</t>
  </si>
  <si>
    <t>1023407153</t>
  </si>
  <si>
    <t>Montáž kanalizačního potrubí z plastů z polyetylenu PE 100 svařovaných elektrotvarovkou v otevřeném výkopu ve sklonu do 20 % SDR 11/PN16 D 125 x 11,4 mm</t>
  </si>
  <si>
    <t>https://podminky.urs.cz/item/CS_URS_2022_01/871275201</t>
  </si>
  <si>
    <t>28613737</t>
  </si>
  <si>
    <t>potrubí kanalizační třívrstvé PE100 SDR11 s dodatečným opláštěním a integrovaným detekčním vodičem, 125x11,4mm</t>
  </si>
  <si>
    <t>-1617363395</t>
  </si>
  <si>
    <t>11*1,015 'Přepočtené koeficientem množství</t>
  </si>
  <si>
    <t>877275201</t>
  </si>
  <si>
    <t>Montáž elektrospojek na kanalizačním potrubí z PE trub d 125</t>
  </si>
  <si>
    <t>-472948873</t>
  </si>
  <si>
    <t>Montáž tvarovek na kanalizačním plastovém potrubí z polyetylenu PE 100 elektrotvarovek SDR 11/PN16 spojek nebo oblouků d 125</t>
  </si>
  <si>
    <t>https://podminky.urs.cz/item/CS_URS_2022_01/877275201</t>
  </si>
  <si>
    <t>DPS - C_Situace, D.1.1_Stavební část - D.1.1.11 - Výpis materiálu -</t>
  </si>
  <si>
    <t>WVN.FF485715W</t>
  </si>
  <si>
    <t>Elektrospojka PE100 SDR11 125</t>
  </si>
  <si>
    <t>1130245886</t>
  </si>
  <si>
    <t>WVN.FF485529W</t>
  </si>
  <si>
    <t>Lemový nákružek PE100 SDR11 125</t>
  </si>
  <si>
    <t>-454904817</t>
  </si>
  <si>
    <t xml:space="preserve">DPS - C_Situace, D.1.1_Stavební část - D.1.1.11 - Výpis materiálu </t>
  </si>
  <si>
    <t>WVN.FF700215W</t>
  </si>
  <si>
    <t>Příruba PP/ocel PN10/16 125 DN100</t>
  </si>
  <si>
    <t>770806748</t>
  </si>
  <si>
    <t>877275210</t>
  </si>
  <si>
    <t>Montáž elektrokolen 45° na kanalizačním potrubí z PE trub d 125</t>
  </si>
  <si>
    <t>995626790</t>
  </si>
  <si>
    <t>Montáž tvarovek na kanalizačním plastovém potrubí z polyetylenu PE 100 elektrotvarovek SDR 11/PN16 kolen 45° d 125</t>
  </si>
  <si>
    <t>https://podminky.urs.cz/item/CS_URS_2022_01/877275210</t>
  </si>
  <si>
    <t>WVN.FF485809W</t>
  </si>
  <si>
    <t>Elektrokoleno 45° 125</t>
  </si>
  <si>
    <t>-2071531635</t>
  </si>
  <si>
    <t>892271111</t>
  </si>
  <si>
    <t>Tlaková zkouška vodou potrubí DN 100 nebo 125</t>
  </si>
  <si>
    <t>-1826565996</t>
  </si>
  <si>
    <t>Tlakové zkoušky vodou na potrubí DN 100 nebo 125</t>
  </si>
  <si>
    <t>https://podminky.urs.cz/item/CS_URS_2022_01/892271111</t>
  </si>
  <si>
    <t>899721111</t>
  </si>
  <si>
    <t>Signalizační vodič DN do 150 mm na potrubí</t>
  </si>
  <si>
    <t>1667508617</t>
  </si>
  <si>
    <t>Signalizační vodič na potrubí DN do 150 mm</t>
  </si>
  <si>
    <t>https://podminky.urs.cz/item/CS_URS_2022_01/899721111</t>
  </si>
  <si>
    <t>1+(1)*(1,6+0,5)</t>
  </si>
  <si>
    <t>899722112</t>
  </si>
  <si>
    <t>Krytí potrubí z plastů výstražnou fólií z PVC 25 cm</t>
  </si>
  <si>
    <t>-1467592408</t>
  </si>
  <si>
    <t>Krytí potrubí z plastů výstražnou fólií z PVC šířky 25 cm</t>
  </si>
  <si>
    <t>https://podminky.urs.cz/item/CS_URS_2022_01/899722112</t>
  </si>
  <si>
    <t>998276101</t>
  </si>
  <si>
    <t>Přesun hmot pro trubní vedení z trub z plastických hmot otevřený výkop</t>
  </si>
  <si>
    <t>-485886710</t>
  </si>
  <si>
    <t>Přesun hmot pro trubní vedení hloubené z trub z plastických hmot nebo sklolaminátových pro vodovody nebo kanalizace v otevřeném výkopu dopravní vzdálenost do 15 m</t>
  </si>
  <si>
    <t>https://podminky.urs.cz/item/CS_URS_2022_01/998276101</t>
  </si>
  <si>
    <t>998276126</t>
  </si>
  <si>
    <t>Příplatek k přesunu hmot pro trubní vedení z trub z plastických hmot za zvětšený přesun přes 1000 do 2000 m</t>
  </si>
  <si>
    <t>1708696764</t>
  </si>
  <si>
    <t>Přesun hmot pro trubní vedení hloubené z trub z plastických hmot nebo sklolaminátových Příplatek k cenám za zvětšený přesun přes vymezenou největší dopravní vzdálenost přes 1000 do 2000 m</t>
  </si>
  <si>
    <t>https://podminky.urs.cz/item/CS_URS_2022_01/998276126</t>
  </si>
  <si>
    <t>SKL</t>
  </si>
  <si>
    <t>Skládkovné</t>
  </si>
  <si>
    <t>171201231</t>
  </si>
  <si>
    <t>Poplatek za uložení zeminy a kamení na recyklační skládce (skládkovné) kód odpadu 17 05 04</t>
  </si>
  <si>
    <t>512</t>
  </si>
  <si>
    <t>1703298900</t>
  </si>
  <si>
    <t>Poplatek za uložení stavebního odpadu na recyklační skládce (skládkovné) zeminy a kamení zatříděného do Katalogu odpadů pod kódem 17 05 04</t>
  </si>
  <si>
    <t>https://podminky.urs.cz/item/CS_URS_2022_01/171201231</t>
  </si>
  <si>
    <t>(Hloubení_rýh-Zásyp)*1,7</t>
  </si>
  <si>
    <t>Hloubení_jam</t>
  </si>
  <si>
    <t>11,4</t>
  </si>
  <si>
    <t>272,64</t>
  </si>
  <si>
    <t>18,056</t>
  </si>
  <si>
    <t>63,788</t>
  </si>
  <si>
    <t>414,06</t>
  </si>
  <si>
    <t>-0,682</t>
  </si>
  <si>
    <t>199,704</t>
  </si>
  <si>
    <t>SO 01.3 - Vodovodní přípojka ČOV</t>
  </si>
  <si>
    <t xml:space="preserve">    23-M - Montáže potrubí</t>
  </si>
  <si>
    <t>-1232991912</t>
  </si>
  <si>
    <t xml:space="preserve">DPS - C_Situace, D.1.1_Stavební část - ČOV, </t>
  </si>
  <si>
    <t>NEZPEVNĚNÝ POVRCH - ORNICE tl. 200mm, šířka výkopu vč. rozšíření 0,5m na každou stranu</t>
  </si>
  <si>
    <t>226,7*(0,8+2*0,5)</t>
  </si>
  <si>
    <t>startovací a cílové jámy pro protlak chráničky pod komunikací/vodotečí</t>
  </si>
  <si>
    <t>2*2*1,5</t>
  </si>
  <si>
    <t>1690485055</t>
  </si>
  <si>
    <t>2*2*1,5*(1,6+0,5-0,2)</t>
  </si>
  <si>
    <t>11,4*0,6 'Přepočtené koeficientem množství</t>
  </si>
  <si>
    <t>2080200053</t>
  </si>
  <si>
    <t>11,4*0,3 'Přepočtené koeficientem množství</t>
  </si>
  <si>
    <t>131351204</t>
  </si>
  <si>
    <t>Hloubení jam zapažených v hornině třídy těžitelnosti II skupiny 4 objem do 500 m3 strojně</t>
  </si>
  <si>
    <t>-1748522187</t>
  </si>
  <si>
    <t>Hloubení zapažených jam a zářezů strojně s urovnáním dna do předepsaného profilu a spádu v hornině třídy těžitelnosti II skupiny 4 přes 100 do 500 m3</t>
  </si>
  <si>
    <t>https://podminky.urs.cz/item/CS_URS_2022_01/131351204</t>
  </si>
  <si>
    <t>11,4*0,1 'Přepočtené koeficientem množství</t>
  </si>
  <si>
    <t>-315066682</t>
  </si>
  <si>
    <t>(226,7-8)*0,8*(1,6+0,1-0,2)</t>
  </si>
  <si>
    <t>rozšíření startovací a cílové jámy pro protlak chráničky pod komunikací/vodotečí</t>
  </si>
  <si>
    <t>2*1*2*(1,5-0,8)*(1,6+0,5)</t>
  </si>
  <si>
    <t>ROZŠÍŘENÍ PRO VŠ</t>
  </si>
  <si>
    <t>2*(2-0,8)*(1,6+0,1+0,1)</t>
  </si>
  <si>
    <t>272,64*0,6 'Přepočtené koeficientem množství</t>
  </si>
  <si>
    <t>-1475134178</t>
  </si>
  <si>
    <t>272,64*0,3 'Přepočtené koeficientem množství</t>
  </si>
  <si>
    <t>-468995577</t>
  </si>
  <si>
    <t>272,64*0,1 'Přepočtené koeficientem množství</t>
  </si>
  <si>
    <t>141721214</t>
  </si>
  <si>
    <t>Řízený zemní protlak délky do 50 m hl do 6 m s protlačením potrubí vnějšího průměru vrtu přes 140 do 180 mm v hornině třídy těžitelnosti I a II skupiny 1 až 4</t>
  </si>
  <si>
    <t>1200315399</t>
  </si>
  <si>
    <t>Řízený zemní protlak délky protlaku do 50 m v hornině třídy těžitelnosti I a II, skupiny 1 až 4 včetně protlačení trub v hloubce do 6 m vnějšího průměru vrtu přes 140 do 180 mm</t>
  </si>
  <si>
    <t>https://podminky.urs.cz/item/CS_URS_2022_01/141721214</t>
  </si>
  <si>
    <t>DPS - C_Situace, D.1.1_Stavební část ČOV</t>
  </si>
  <si>
    <t>protlak chráničky D160 pro PE 63 pod komunikací/vodotečí</t>
  </si>
  <si>
    <t>28613560</t>
  </si>
  <si>
    <t>potrubí dvouvrstvé PE100 RC SDR11 160x14,6 dl 12m</t>
  </si>
  <si>
    <t>-1405811144</t>
  </si>
  <si>
    <t>8*1,05 'Přepočtené koeficientem množství</t>
  </si>
  <si>
    <t>-1180908410</t>
  </si>
  <si>
    <t>2*226,7*(1,6+0,1)</t>
  </si>
  <si>
    <t>pažení startovací a cílové jámy pro protlak chráničky pod komunikací/vodotečí</t>
  </si>
  <si>
    <t>2*1*2*1,5*(1,6+0,5)</t>
  </si>
  <si>
    <t>1842460777</t>
  </si>
  <si>
    <t>-1709912997</t>
  </si>
  <si>
    <t>Ornice*0,2</t>
  </si>
  <si>
    <t>-1393493342</t>
  </si>
  <si>
    <t>(Hloubení_jam+Hloubení_rýh-Zásyp)*0,9</t>
  </si>
  <si>
    <t>206548326</t>
  </si>
  <si>
    <t>(Hloubení_jam+Hloubení_rýh-Zásyp)*0,1</t>
  </si>
  <si>
    <t>-541106779</t>
  </si>
  <si>
    <t>-1430035535</t>
  </si>
  <si>
    <t>-675695957</t>
  </si>
  <si>
    <t>-1,6* PI * (1,2)^2/4 "VZŠ</t>
  </si>
  <si>
    <t>1791437069</t>
  </si>
  <si>
    <t>"D 63" (226,7-8)*0,8*(0,063+0,3)</t>
  </si>
  <si>
    <t>2*1*2*0,8*0,3</t>
  </si>
  <si>
    <t xml:space="preserve">"D 63" -(226,7-8)* PI * (0,063)^2/4 </t>
  </si>
  <si>
    <t>-1534252843</t>
  </si>
  <si>
    <t>63,788*2 'Přepočtené koeficientem množství</t>
  </si>
  <si>
    <t>181351113</t>
  </si>
  <si>
    <t>Rozprostření ornice tl vrstvy do 200 mm pl přes 500 m2 v rovině nebo ve svahu do 1:5 strojně</t>
  </si>
  <si>
    <t>47690367</t>
  </si>
  <si>
    <t>Rozprostření a urovnání ornice v rovině nebo ve svahu sklonu do 1:5 strojně při souvislé ploše přes 500 m2, tl. vrstvy do 200 mm</t>
  </si>
  <si>
    <t>https://podminky.urs.cz/item/CS_URS_2022_01/181351113</t>
  </si>
  <si>
    <t>181451311</t>
  </si>
  <si>
    <t>Založení trávníku strojně v jedné operaci v rovině nebo na svahu do 1:5</t>
  </si>
  <si>
    <t>892406921</t>
  </si>
  <si>
    <t>Založení trávníku strojně výsevem včetně utažení na ploše v rovině nebo na svahu do 1:5</t>
  </si>
  <si>
    <t>https://podminky.urs.cz/item/CS_URS_2022_01/181451311</t>
  </si>
  <si>
    <t>00572410</t>
  </si>
  <si>
    <t>osivo směs travní parková</t>
  </si>
  <si>
    <t>-1386447183</t>
  </si>
  <si>
    <t>414,06*0,02 'Přepočtené koeficientem množství</t>
  </si>
  <si>
    <t>181951112</t>
  </si>
  <si>
    <t>Úprava pláně v hornině třídy těžitelnosti I skupiny 1 až 3 se zhutněním strojně</t>
  </si>
  <si>
    <t>-2036364746</t>
  </si>
  <si>
    <t>Úprava pláně vyrovnáním výškových rozdílů strojně v hornině třídy těžitelnosti I, skupiny 1 až 3 se zhutněním</t>
  </si>
  <si>
    <t>https://podminky.urs.cz/item/CS_URS_2022_01/181951112</t>
  </si>
  <si>
    <t>výkopová pokládka - stoka TD</t>
  </si>
  <si>
    <t>(226,7-8)*0,8</t>
  </si>
  <si>
    <t>2*1*2*0,8</t>
  </si>
  <si>
    <t xml:space="preserve">ROZŠÍŘENÍ PRO VŠ </t>
  </si>
  <si>
    <t>2*(2-0,8)</t>
  </si>
  <si>
    <t>212752101</t>
  </si>
  <si>
    <t>Trativod z drenážních trubek korugovaných PE-HD SN 4 perforace 360° včetně lože otevřený výkop DN 100 pro liniové stavby</t>
  </si>
  <si>
    <t>-1808417992</t>
  </si>
  <si>
    <t>Trativody z drenážních trubek pro liniové stavby a komunikace se zřízením štěrkového lože pod trubky a s jejich obsypem v otevřeném výkopu trubka korugovaná sendvičová PE-HD SN 4 celoperforovaná 360° DN 100</t>
  </si>
  <si>
    <t>https://podminky.urs.cz/item/CS_URS_2022_01/212752101</t>
  </si>
  <si>
    <t>226,7</t>
  </si>
  <si>
    <t>2062997655</t>
  </si>
  <si>
    <t xml:space="preserve">výkopová pokládka </t>
  </si>
  <si>
    <t>(226,7-8)*0,8*0,1</t>
  </si>
  <si>
    <t>2*1*2*0,8*0,1</t>
  </si>
  <si>
    <t>2*(2-0,8)*0,1</t>
  </si>
  <si>
    <t>452313131</t>
  </si>
  <si>
    <t>Podkladní bloky z betonu prostého tř. C 12/15 otevřený výkop</t>
  </si>
  <si>
    <t>1500661240</t>
  </si>
  <si>
    <t>Podkladní a zajišťovací konstrukce z betonu prostého v otevřeném výkopu bloky pro potrubí z betonu tř. C 12/15</t>
  </si>
  <si>
    <t>https://podminky.urs.cz/item/CS_URS_2022_01/452313131</t>
  </si>
  <si>
    <t>452353101</t>
  </si>
  <si>
    <t>Bednění podkladních bloků otevřený výkop</t>
  </si>
  <si>
    <t>-922635332</t>
  </si>
  <si>
    <t>Bednění podkladních a zajišťovacích konstrukcí v otevřeném výkopu bloků pro potrubí</t>
  </si>
  <si>
    <t>https://podminky.urs.cz/item/CS_URS_2022_01/452353101</t>
  </si>
  <si>
    <t>DPS - C_Situace, D.1.1_Stavební část - Dolní Rychnov, D.1.1.4-1_Vzdušníková šachta</t>
  </si>
  <si>
    <t>1,2*2</t>
  </si>
  <si>
    <t>857242122</t>
  </si>
  <si>
    <t>Montáž litinových tvarovek jednoosých přírubových otevřený výkop DN 80</t>
  </si>
  <si>
    <t>-1151351578</t>
  </si>
  <si>
    <t>Montáž litinových tvarovek na potrubí litinovém tlakovém jednoosých na potrubí z trub přírubových v otevřeném výkopu, kanálu nebo v šachtě DN 80</t>
  </si>
  <si>
    <t>https://podminky.urs.cz/item/CS_URS_2022_01/857242122</t>
  </si>
  <si>
    <t>DPS - C_Situace, D.1.1_Stavební část - D.1.1.12 Kladecske schema VP</t>
  </si>
  <si>
    <t>55259811</t>
  </si>
  <si>
    <t>přechod přírubový (FFR) tvárná litina DN 80/50 dl 200mm</t>
  </si>
  <si>
    <t>2125423314</t>
  </si>
  <si>
    <t>55250642</t>
  </si>
  <si>
    <t>koleno přírubové s patkou PP litinové DN 80</t>
  </si>
  <si>
    <t>-1191079750</t>
  </si>
  <si>
    <t>857244122r</t>
  </si>
  <si>
    <t>Montáž litinových tvarovek odbočných přírubových otevřený výkop do DN 80</t>
  </si>
  <si>
    <t>-1163584109</t>
  </si>
  <si>
    <t>Montáž litinových tvarovek na potrubí litinovém tlakovém odbočných na potrubí z trub přírubových v otevřeném výkopu, kanálu nebo v šachtě do DN 80</t>
  </si>
  <si>
    <t>55253502</t>
  </si>
  <si>
    <t>tvarovka přírubová litinová s přírubovou odbočkou,práškový epoxid tl 250µm T-kus DN 50/50</t>
  </si>
  <si>
    <t>1934904993</t>
  </si>
  <si>
    <t>871211141</t>
  </si>
  <si>
    <t>Montáž potrubí z PE100 SDR 11 otevřený výkop svařovaných na tupo D 63 x 5,8 mm</t>
  </si>
  <si>
    <t>-823375284</t>
  </si>
  <si>
    <t>Montáž vodovodního potrubí z plastů v otevřeném výkopu z polyetylenu PE 100 svařovaných na tupo SDR 11/PN16 D 63 x 5,8 mm</t>
  </si>
  <si>
    <t>https://podminky.urs.cz/item/CS_URS_2022_01/871211141</t>
  </si>
  <si>
    <t>28613853</t>
  </si>
  <si>
    <t>trubka vodovodní PE100 PN 16 SDR11 s ochranným pláštěm z PP 63x5,8mm</t>
  </si>
  <si>
    <t>1664574742</t>
  </si>
  <si>
    <t>226,7*1,015 'Přepočtené koeficientem množství</t>
  </si>
  <si>
    <t>877211101</t>
  </si>
  <si>
    <t>Montáž elektrospojek na vodovodním potrubí z PE trub d 63</t>
  </si>
  <si>
    <t>-1204857146</t>
  </si>
  <si>
    <t>Montáž tvarovek na vodovodním plastovém potrubí z polyetylenu PE 100 elektrotvarovek SDR 11/PN16 spojek, oblouků nebo redukcí d 63</t>
  </si>
  <si>
    <t>https://podminky.urs.cz/item/CS_URS_2022_01/877211101</t>
  </si>
  <si>
    <t>28615972</t>
  </si>
  <si>
    <t>elektrospojka SDR11 PE 100 PN16 D 63mm</t>
  </si>
  <si>
    <t>-855167584</t>
  </si>
  <si>
    <t>28653133</t>
  </si>
  <si>
    <t>nákružek lemový PE 100 SDR11 63mm</t>
  </si>
  <si>
    <t>-2086161500</t>
  </si>
  <si>
    <t>700211W</t>
  </si>
  <si>
    <t>Příruba PP/ocel PN10/16 63 DN50</t>
  </si>
  <si>
    <t>2046897515</t>
  </si>
  <si>
    <t>877211112</t>
  </si>
  <si>
    <t>Montáž elektrokolen 90° na vodovodním potrubí z PE trub d 63</t>
  </si>
  <si>
    <t>-853908482</t>
  </si>
  <si>
    <t>Montáž tvarovek na vodovodním plastovém potrubí z polyetylenu PE 100 elektrotvarovek SDR 11/PN16 kolen 90° d 63</t>
  </si>
  <si>
    <t>https://podminky.urs.cz/item/CS_URS_2022_01/877211112</t>
  </si>
  <si>
    <t>28653055</t>
  </si>
  <si>
    <t>elektrokoleno 90° PE 100 D 63mm</t>
  </si>
  <si>
    <t>1019545005</t>
  </si>
  <si>
    <t>891211112</t>
  </si>
  <si>
    <t>Montáž vodovodních šoupátek otevřený výkop DN 50</t>
  </si>
  <si>
    <t>1769261732</t>
  </si>
  <si>
    <t>Montáž vodovodních armatur na potrubí šoupátek nebo klapek uzavíracích v otevřeném výkopu nebo v šachtách s osazením zemní soupravy (bez poklopů) DN 50</t>
  </si>
  <si>
    <t>https://podminky.urs.cz/item/CS_URS_2022_01/891211112</t>
  </si>
  <si>
    <t>42221114</t>
  </si>
  <si>
    <t>šoupátko s přírubami voda DN 50 PN16</t>
  </si>
  <si>
    <t>-249175985</t>
  </si>
  <si>
    <t>891211321</t>
  </si>
  <si>
    <t>Montáž vodovodních šoupátek domovní přípojky se závitovými konci PN16 otevřený výkop G 2"</t>
  </si>
  <si>
    <t>1995646745</t>
  </si>
  <si>
    <t>Montáž vodovodních armatur na potrubí šoupátek pro domovní přípojky se závitovými konci PN16 G 2"</t>
  </si>
  <si>
    <t>https://podminky.urs.cz/item/CS_URS_2022_01/891211321</t>
  </si>
  <si>
    <t>42223010</t>
  </si>
  <si>
    <t>šoupátko domovní přípojky litinové vnitřní/vnitřní závit PN16 2"x2"</t>
  </si>
  <si>
    <t>105551341</t>
  </si>
  <si>
    <t>891247112</t>
  </si>
  <si>
    <t>Montáž hydrantů podzemních DN 80</t>
  </si>
  <si>
    <t>2123985641</t>
  </si>
  <si>
    <t>Montáž vodovodních armatur na potrubí hydrantů podzemních (bez osazení poklopů) DN 80</t>
  </si>
  <si>
    <t>https://podminky.urs.cz/item/CS_URS_2022_01/891247112</t>
  </si>
  <si>
    <t>42273593</t>
  </si>
  <si>
    <t>hydrant podzemní DN 80 PN 16 dvojitý uzávěr s koulí krycí v 1250mm</t>
  </si>
  <si>
    <t>1576051952</t>
  </si>
  <si>
    <t>891249111</t>
  </si>
  <si>
    <t>Montáž navrtávacích pasů na potrubí z jakýchkoli trub DN 80</t>
  </si>
  <si>
    <t>975444478</t>
  </si>
  <si>
    <t>Montáž vodovodních armatur na potrubí navrtávacích pasů s ventilem Jt 1 MPa, na potrubí z trub litinových, ocelových nebo plastických hmot DN 80</t>
  </si>
  <si>
    <t>https://podminky.urs.cz/item/CS_URS_2022_01/891249111</t>
  </si>
  <si>
    <t>42273447</t>
  </si>
  <si>
    <t>pás navrtávací z tvárné litiny DN 80, univerzální, se závitovým výstupem 2"</t>
  </si>
  <si>
    <t>-549628097</t>
  </si>
  <si>
    <t>892233122</t>
  </si>
  <si>
    <t>Proplach a dezinfekce vodovodního potrubí DN od 40 do 70</t>
  </si>
  <si>
    <t>-670305098</t>
  </si>
  <si>
    <t>https://podminky.urs.cz/item/CS_URS_2022_01/892233122</t>
  </si>
  <si>
    <t>892241111</t>
  </si>
  <si>
    <t>Tlaková zkouška vodou potrubí DN do 80</t>
  </si>
  <si>
    <t>-584292130</t>
  </si>
  <si>
    <t>Tlakové zkoušky vodou na potrubí DN do 80</t>
  </si>
  <si>
    <t>https://podminky.urs.cz/item/CS_URS_2022_01/892241111</t>
  </si>
  <si>
    <t>892372111</t>
  </si>
  <si>
    <t>Zabezpečení konců potrubí DN do 300 při tlakových zkouškách vodou</t>
  </si>
  <si>
    <t>279601390</t>
  </si>
  <si>
    <t>Tlakové zkoušky vodou zabezpečení konců potrubí při tlakových zkouškách DN do 300</t>
  </si>
  <si>
    <t>https://podminky.urs.cz/item/CS_URS_2022_01/892372111</t>
  </si>
  <si>
    <t>893811163</t>
  </si>
  <si>
    <t>Osazení vodoměrné šachty kruhové z PP samonosné pro běžné zatížení D do 1,2 m hl přes 1,4 do 1,6 m</t>
  </si>
  <si>
    <t>-2021080233</t>
  </si>
  <si>
    <t>Osazení vodoměrné šachty z polypropylenu PP samonosné pro běžné zatížení kruhové, průměru D do 1,2 m, světlé hloubky přes 1,4 m do 1,6 m</t>
  </si>
  <si>
    <t>https://podminky.urs.cz/item/CS_URS_2022_01/893811163</t>
  </si>
  <si>
    <t>56230594</t>
  </si>
  <si>
    <t>šachta vodoměrná samonosná kruhová 1,2/1,5 m</t>
  </si>
  <si>
    <t>-1998280407</t>
  </si>
  <si>
    <t>899401112</t>
  </si>
  <si>
    <t>Osazení poklopů litinových šoupátkových</t>
  </si>
  <si>
    <t>-1593946828</t>
  </si>
  <si>
    <t>https://podminky.urs.cz/item/CS_URS_2022_01/899401112</t>
  </si>
  <si>
    <t>56230633</t>
  </si>
  <si>
    <t>poklop uliční šoupátkový kulatý plastový PA s litinovým víkem</t>
  </si>
  <si>
    <t>-710841369</t>
  </si>
  <si>
    <t>56230636</t>
  </si>
  <si>
    <t>deska podkladová uličního poklopu plastového ventilkového a šoupatového</t>
  </si>
  <si>
    <t>737508410</t>
  </si>
  <si>
    <t>899401113</t>
  </si>
  <si>
    <t>Osazení poklopů litinových hydrantových</t>
  </si>
  <si>
    <t>900735947</t>
  </si>
  <si>
    <t>https://podminky.urs.cz/item/CS_URS_2022_01/899401113</t>
  </si>
  <si>
    <t>727000</t>
  </si>
  <si>
    <t>Uliční poklop litinový hydrantový, 7.2.7</t>
  </si>
  <si>
    <t>2007546719</t>
  </si>
  <si>
    <t>56230638</t>
  </si>
  <si>
    <t>deska podkladová uličního poklopu plastového hydrantového</t>
  </si>
  <si>
    <t>1595081173</t>
  </si>
  <si>
    <t>899713111</t>
  </si>
  <si>
    <t>Orientační tabulky na sloupku betonovém nebo ocelovém</t>
  </si>
  <si>
    <t>1605697605</t>
  </si>
  <si>
    <t>Orientační tabulky na vodovodních a kanalizačních řadech na sloupku ocelovém nebo betonovém</t>
  </si>
  <si>
    <t>https://podminky.urs.cz/item/CS_URS_2022_01/899713111</t>
  </si>
  <si>
    <t>460861112</t>
  </si>
  <si>
    <t>Zemní značky včetně hloubením jámy - značkovací tyč do betonové patky</t>
  </si>
  <si>
    <t>326023826</t>
  </si>
  <si>
    <t>Zemní značky včetně hloubení jámy, hutnění a urovnání povrchu, natření a očíslování značek značkovací tyč do betonové patky</t>
  </si>
  <si>
    <t>https://podminky.urs.cz/item/CS_URS_2022_01/460861112</t>
  </si>
  <si>
    <t>30025555</t>
  </si>
  <si>
    <t>226,7+(2)*(1,6+0,5)</t>
  </si>
  <si>
    <t>143267268</t>
  </si>
  <si>
    <t>226,7-8</t>
  </si>
  <si>
    <t>899911121r</t>
  </si>
  <si>
    <t xml:space="preserve">Kluzná objímka pro zasunutí potrubí do chráničky </t>
  </si>
  <si>
    <t>1251527390</t>
  </si>
  <si>
    <t xml:space="preserve">Kluzné objímky (pojízdná sedla) pro zasunutí potrubí do chráničky </t>
  </si>
  <si>
    <t xml:space="preserve"> protlaky pod komunikací/vodotečí celkem 8m -předpoklad 1ks/2m</t>
  </si>
  <si>
    <t>8/2</t>
  </si>
  <si>
    <t>899913123</t>
  </si>
  <si>
    <t>Uzavírací manžeta chráničky potrubí DN 50 x 150</t>
  </si>
  <si>
    <t>-2050056667</t>
  </si>
  <si>
    <t>Koncové uzavírací manžety chrániček DN potrubí x DN chráničky DN 50 x 150</t>
  </si>
  <si>
    <t>https://podminky.urs.cz/item/CS_URS_2022_01/899913123</t>
  </si>
  <si>
    <t xml:space="preserve"> protlaky pod komunikací/vodotečí </t>
  </si>
  <si>
    <t>1685675798</t>
  </si>
  <si>
    <t>793657950</t>
  </si>
  <si>
    <t>2099591831</t>
  </si>
  <si>
    <t>(Hloubení_jam+Hloubení_rýh-Zásyp)*1,7</t>
  </si>
  <si>
    <t>23-M</t>
  </si>
  <si>
    <t>Montáže potrubí</t>
  </si>
  <si>
    <t>230200118</t>
  </si>
  <si>
    <t>Nasunutí potrubní sekce do ocelové chráničky DN 100</t>
  </si>
  <si>
    <t>1198080924</t>
  </si>
  <si>
    <t>Nasunutí potrubní sekce do chráničky jmenovitá světlost nasouvaného potrubí DN 100</t>
  </si>
  <si>
    <t>https://podminky.urs.cz/item/CS_URS_2022_01/230200118</t>
  </si>
  <si>
    <t>protlak PE 160 pod komunikací/vodotečí</t>
  </si>
  <si>
    <t>713463121</t>
  </si>
  <si>
    <t>Montáž izolace tepelné potrubí potrubními pouzdry bez úpravy uchycenými sponami 1x</t>
  </si>
  <si>
    <t>-1116083200</t>
  </si>
  <si>
    <t>Montáž izolace tepelné potrubí a ohybů tvarovkami nebo deskami potrubními pouzdry bez povrchové úpravy (izolační materiál ve specifikaci) uchycenými sponami potrubí jednovrstvá</t>
  </si>
  <si>
    <t>https://podminky.urs.cz/item/CS_URS_2022_01/713463121</t>
  </si>
  <si>
    <t>28377067</t>
  </si>
  <si>
    <t>pouzdro izolační potrubní z pěnového polyetylenu 63/25mm</t>
  </si>
  <si>
    <t>1232064902</t>
  </si>
  <si>
    <t>2*1,02 'Přepočtené koeficientem množství</t>
  </si>
  <si>
    <t>722270105</t>
  </si>
  <si>
    <t>Sestava vodoměrová závitová G 2"</t>
  </si>
  <si>
    <t>-28753953</t>
  </si>
  <si>
    <t>Vodoměrové sestavy závitové G 2"</t>
  </si>
  <si>
    <t>https://podminky.urs.cz/item/CS_URS_2022_01/722270105</t>
  </si>
  <si>
    <t>81,64</t>
  </si>
  <si>
    <t>7,56</t>
  </si>
  <si>
    <t>30,408</t>
  </si>
  <si>
    <t>91,8</t>
  </si>
  <si>
    <t>Podkl_desky</t>
  </si>
  <si>
    <t>1,6</t>
  </si>
  <si>
    <t>-2,592</t>
  </si>
  <si>
    <t>46,356</t>
  </si>
  <si>
    <t>SO 01.4 - Odtok a obtok ČOV</t>
  </si>
  <si>
    <t>-1780514025</t>
  </si>
  <si>
    <t>DPS - C_Situace, D.1.1_Stavební část - ČOV, D.1.1.2-9 PP odtok čov</t>
  </si>
  <si>
    <t>51*(0,8+2*0,5)</t>
  </si>
  <si>
    <t>156351824</t>
  </si>
  <si>
    <t>(51,5)*0,8*(1,0+0,1-0,2)+(9+22)*0,8*(1,0+0,1)</t>
  </si>
  <si>
    <t>ROZŠÍŘENÍ PRO RŠ</t>
  </si>
  <si>
    <t>2*4*(2-0,8)*(1,6+0,1+0,1)</t>
  </si>
  <si>
    <t>81,64*0,6 'Přepočtené koeficientem množství</t>
  </si>
  <si>
    <t>1693794107</t>
  </si>
  <si>
    <t>81,64*0,3 'Přepočtené koeficientem množství</t>
  </si>
  <si>
    <t>-418243543</t>
  </si>
  <si>
    <t>81,64*0,1 'Přepočtené koeficientem množství</t>
  </si>
  <si>
    <t>2075649982</t>
  </si>
  <si>
    <t>2*(51,5+9+22)*(1,0+0,1)</t>
  </si>
  <si>
    <t>834914813</t>
  </si>
  <si>
    <t>93109686</t>
  </si>
  <si>
    <t>-877924155</t>
  </si>
  <si>
    <t>1503456017</t>
  </si>
  <si>
    <t>-2098507707</t>
  </si>
  <si>
    <t>-1721941172</t>
  </si>
  <si>
    <t>1883967099</t>
  </si>
  <si>
    <t>-Podkl_desky</t>
  </si>
  <si>
    <t>-1,0* PI * (1,2)^2/4*4 "RŠ</t>
  </si>
  <si>
    <t>-87196486</t>
  </si>
  <si>
    <t>(51,5+9+22)*0,8*(0,2+0,3)</t>
  </si>
  <si>
    <t xml:space="preserve"> -(51,5+9+22)* PI * (0,2)^2/4 </t>
  </si>
  <si>
    <t>1087080253</t>
  </si>
  <si>
    <t>30,408*2 'Přepočtené koeficientem množství</t>
  </si>
  <si>
    <t>325252563</t>
  </si>
  <si>
    <t>-505990392</t>
  </si>
  <si>
    <t>-714777005</t>
  </si>
  <si>
    <t>91,8*0,02 'Přepočtené koeficientem množství</t>
  </si>
  <si>
    <t>1920765468</t>
  </si>
  <si>
    <t>(51,5+9+22)*0,8</t>
  </si>
  <si>
    <t xml:space="preserve">ROZŠÍŘENÍ PRO RŠ </t>
  </si>
  <si>
    <t>2*4*(2-0,8)</t>
  </si>
  <si>
    <t>321311115</t>
  </si>
  <si>
    <t>Konstrukce vodních staveb z betonu prostého mrazuvzdorného tř. C 25/30</t>
  </si>
  <si>
    <t>-307179134</t>
  </si>
  <si>
    <t>Konstrukce vodních staveb z betonu přehrad, jezů a plavebních komor, spodní stavby vodních elektráren, jader přehrad, odběrných věží a výpustných zařízení, opěrných zdí, šachet, šachtic a ostatních konstrukcí prostého pro prostředí s mrazovými cykly tř. C 25/30</t>
  </si>
  <si>
    <t>https://podminky.urs.cz/item/CS_URS_2022_01/321311115</t>
  </si>
  <si>
    <t>DPS - C_Situace, D.1.1_Stavební část - ČOV, D.1.1.2-9 PP odtok čov, D.1.1.7 Výústní objekt</t>
  </si>
  <si>
    <t>1,2*1,1*0,2</t>
  </si>
  <si>
    <t>1,2*1,2*0,15</t>
  </si>
  <si>
    <t>1,2*0,2*0,2*2</t>
  </si>
  <si>
    <t>0,75*1,2*0,2</t>
  </si>
  <si>
    <t>321351010</t>
  </si>
  <si>
    <t>Bednění konstrukcí vodních staveb rovinné - zřízení</t>
  </si>
  <si>
    <t>-1070324992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</si>
  <si>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</si>
  <si>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https://podminky.urs.cz/item/CS_URS_2022_01/321351010</t>
  </si>
  <si>
    <t>1,2*1,1</t>
  </si>
  <si>
    <t>1,4*1,1*2</t>
  </si>
  <si>
    <t>0,8*0,85</t>
  </si>
  <si>
    <t>1,2*0,15</t>
  </si>
  <si>
    <t>1,2*0,85*2</t>
  </si>
  <si>
    <t>321352010</t>
  </si>
  <si>
    <t>Bednění konstrukcí vodních staveb rovinné - odstranění</t>
  </si>
  <si>
    <t>26373796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</si>
  <si>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</si>
  <si>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https://podminky.urs.cz/item/CS_URS_2022_01/321352010</t>
  </si>
  <si>
    <t>-784009883</t>
  </si>
  <si>
    <t>(51,5+9+22)*0,8*0,1</t>
  </si>
  <si>
    <t>2*4*(2-0,8)*0,1</t>
  </si>
  <si>
    <t>452311131</t>
  </si>
  <si>
    <t>Podkladní desky z betonu prostého tř. C 12/15 otevřený výkop</t>
  </si>
  <si>
    <t>-1155768157</t>
  </si>
  <si>
    <t>Podkladní a zajišťovací konstrukce z betonu prostého v otevřeném výkopu desky pod potrubí, stoky a drobné objekty z betonu tř. C 12/15</t>
  </si>
  <si>
    <t>https://podminky.urs.cz/item/CS_URS_2022_01/452311131</t>
  </si>
  <si>
    <t>2*2*0,1*4</t>
  </si>
  <si>
    <t>452351101</t>
  </si>
  <si>
    <t>Bednění podkladních desek nebo bloků nebo sedlového lože otevřený výkop</t>
  </si>
  <si>
    <t>1965089769</t>
  </si>
  <si>
    <t>Bednění podkladních a zajišťovacích konstrukcí v otevřeném výkopu desek nebo sedlových loží pod potrubí, stoky a drobné objekty</t>
  </si>
  <si>
    <t>https://podminky.urs.cz/item/CS_URS_2022_01/452351101</t>
  </si>
  <si>
    <t>4*2*0,1*4</t>
  </si>
  <si>
    <t>457312811</t>
  </si>
  <si>
    <t>Těsnící vrstva z betonu mrazuvzdorného tř. C 25/30 tl do 100 mm</t>
  </si>
  <si>
    <t>-1265233477</t>
  </si>
  <si>
    <t>Těsnicí nebo opevňovací vrstva z prostého betonu pro prostředí s mrazovými cykly tř. C 25/30, tl. vrstvy 100 mm</t>
  </si>
  <si>
    <t>https://podminky.urs.cz/item/CS_URS_2022_01/457312811</t>
  </si>
  <si>
    <t>1,2*0,8</t>
  </si>
  <si>
    <t>462512370</t>
  </si>
  <si>
    <t>Zához z lomového kamene s proštěrkováním z terénu hmotnost přes 200 do 500 kg</t>
  </si>
  <si>
    <t>2078345650</t>
  </si>
  <si>
    <t>Zához z lomového kamene neupraveného záhozového s proštěrkováním z terénu, hmotnosti jednotlivých kamenů přes 200 do 500 kg</t>
  </si>
  <si>
    <t>https://podminky.urs.cz/item/CS_URS_2022_01/462512370</t>
  </si>
  <si>
    <t>opevnění břehů a dna koryta potoka - cekem délka 8,7m, š 3,5m, hl 0,2m</t>
  </si>
  <si>
    <t>(0,8*0,65*3,5)*2</t>
  </si>
  <si>
    <t>463212111</t>
  </si>
  <si>
    <t>Rovnanina z lomového kamene upraveného s vyklínováním spár úlomky kamene</t>
  </si>
  <si>
    <t>-917159012</t>
  </si>
  <si>
    <t>Rovnanina z lomového kamene upraveného, tříděného jakékoliv tloušťky rovnaniny s vyklínováním spár a dutin úlomky kamene</t>
  </si>
  <si>
    <t>https://podminky.urs.cz/item/CS_URS_2022_01/463212111</t>
  </si>
  <si>
    <t>opevnění břehů a dna koryta potoka - cekem 8,7m, š 3,5m</t>
  </si>
  <si>
    <t>8,7*3,5*0,4</t>
  </si>
  <si>
    <t>465513127</t>
  </si>
  <si>
    <t>Dlažba z lomového kamene na cementovou maltu s vyspárováním tl 200 mm</t>
  </si>
  <si>
    <t>-1099424286</t>
  </si>
  <si>
    <t>Dlažba z lomového kamene lomařsky upraveného na cementovou maltu, s vyspárováním cementovou maltou, tl. kamene 200 mm</t>
  </si>
  <si>
    <t>https://podminky.urs.cz/item/CS_URS_2022_01/465513127</t>
  </si>
  <si>
    <t>465515214</t>
  </si>
  <si>
    <t>Dlažba z hrubých kopáků na sucho s vyplněním spár drnem pl do 20 m2 tl 400 mm</t>
  </si>
  <si>
    <t>400036250</t>
  </si>
  <si>
    <t>Dlažba z hrubých kopáků vodorovná nebo plocha ve sklonu do 1:1 na sucho, s vyplněním spár drnem v ploše do 20 m2, tl. 400 mm</t>
  </si>
  <si>
    <t>https://podminky.urs.cz/item/CS_URS_2022_01/465515214</t>
  </si>
  <si>
    <t>3,5*0,2*2</t>
  </si>
  <si>
    <t>811391111</t>
  </si>
  <si>
    <t>Montáž potrubí z trub betonových s polodrážkou (přímých) a integrovaným pryžovým těsněním otevřený výkop sklon do 20 % DN 400</t>
  </si>
  <si>
    <t>-1021376751</t>
  </si>
  <si>
    <t>Montáž potrubí z trub betonových (přímých) s polodrážkou v otevřeném výkopu ve sklonu do 20 % s integrovaným pryžovým těsněním DN 400</t>
  </si>
  <si>
    <t>https://podminky.urs.cz/item/CS_URS_2022_01/811391111</t>
  </si>
  <si>
    <t>51,5</t>
  </si>
  <si>
    <t>59221007</t>
  </si>
  <si>
    <t>trouba betonová přímá DN 200 dl 125cm</t>
  </si>
  <si>
    <t>1434863291</t>
  </si>
  <si>
    <t>51,5*1,01 'Přepočtené koeficientem množství</t>
  </si>
  <si>
    <t>871350310</t>
  </si>
  <si>
    <t>Montáž kanalizačního potrubí hladkého plnostěnného SN 10 z polypropylenu DN 200</t>
  </si>
  <si>
    <t>1074822575</t>
  </si>
  <si>
    <t>Montáž kanalizačního potrubí z plastů z polypropylenu PP hladkého plnostěnného SN 10 DN 200</t>
  </si>
  <si>
    <t>https://podminky.urs.cz/item/CS_URS_2022_01/871350310</t>
  </si>
  <si>
    <t>9+22</t>
  </si>
  <si>
    <t>28617004</t>
  </si>
  <si>
    <t>trubka kanalizační PP plnostěnná třívrstvá DN 200x1000mm SN10</t>
  </si>
  <si>
    <t>382108413</t>
  </si>
  <si>
    <t>31*1,015 'Přepočtené koeficientem množství</t>
  </si>
  <si>
    <t>891352421</t>
  </si>
  <si>
    <t>Montáž koncových klapek PE-HD na kolmou stěnu DN 200</t>
  </si>
  <si>
    <t>-1843323030</t>
  </si>
  <si>
    <t>Montáž kanalizačních armatur na potrubí koncových klapek PE-HD na kolmou stěnu DN 200</t>
  </si>
  <si>
    <t>https://podminky.urs.cz/item/CS_URS_2022_01/891352421</t>
  </si>
  <si>
    <t>42283004</t>
  </si>
  <si>
    <t>klapka koncová na kolmou betonovou stěnu PE-HD DN 200</t>
  </si>
  <si>
    <t>376023638</t>
  </si>
  <si>
    <t>892352121</t>
  </si>
  <si>
    <t>Tlaková zkouška vzduchem potrubí DN 200 těsnícím vakem ucpávkovým</t>
  </si>
  <si>
    <t>úsek</t>
  </si>
  <si>
    <t>-31394451</t>
  </si>
  <si>
    <t>Tlakové zkoušky vzduchem těsnícími vaky ucpávkovými DN 200</t>
  </si>
  <si>
    <t>https://podminky.urs.cz/item/CS_URS_2022_01/892352121</t>
  </si>
  <si>
    <t>894211111</t>
  </si>
  <si>
    <t>Šachty kanalizační kruhové z prostého betonu na potrubí DN 200 dno beton tř. C 25/30</t>
  </si>
  <si>
    <t>862839810</t>
  </si>
  <si>
    <t>Šachty kanalizační z prostého betonu výšky vstupu do 1,50 m kruhové s obložením dna betonem tř. C 25/30, na potrubí DN do 200</t>
  </si>
  <si>
    <t>https://podminky.urs.cz/item/CS_URS_2022_01/894211111</t>
  </si>
  <si>
    <t>1 "MŠ</t>
  </si>
  <si>
    <t>894410302</t>
  </si>
  <si>
    <t>Osazení betonových dílců pro kanalizační šachty DN 1000 deska zákrytová</t>
  </si>
  <si>
    <t>-375292263</t>
  </si>
  <si>
    <t>Osazení betonových dílců šachet kanalizačních deska zákrytová DN 1000</t>
  </si>
  <si>
    <t>https://podminky.urs.cz/item/CS_URS_2022_01/894410302</t>
  </si>
  <si>
    <t>59224315</t>
  </si>
  <si>
    <t>deska betonová zákrytová pro kruhové šachty 100/62,5x16,5cm</t>
  </si>
  <si>
    <t>1642048202</t>
  </si>
  <si>
    <t>894411111</t>
  </si>
  <si>
    <t>Zřízení šachet kanalizačních z betonových dílců na potrubí DN do 200 dno beton tř. C 25/30</t>
  </si>
  <si>
    <t>-1111835993</t>
  </si>
  <si>
    <t>Zřízení šachet kanalizačních z betonových dílců výšky vstupu do 1,50 m s obložením dna betonem tř. C 25/30, na potrubí DN do 200</t>
  </si>
  <si>
    <t>https://podminky.urs.cz/item/CS_URS_2022_01/894411111</t>
  </si>
  <si>
    <t>-687934081</t>
  </si>
  <si>
    <t>59224013</t>
  </si>
  <si>
    <t>prstenec šachtový vyrovnávací betonový 625x100x100mm</t>
  </si>
  <si>
    <t>15257582</t>
  </si>
  <si>
    <t>3*2</t>
  </si>
  <si>
    <t>59224023</t>
  </si>
  <si>
    <t>dno betonové šachtové DN 200 betonový žlab i nástupnice 100x63,5x15cm</t>
  </si>
  <si>
    <t>2109844373</t>
  </si>
  <si>
    <t>899103112</t>
  </si>
  <si>
    <t>Osazení poklopů litinových nebo ocelových včetně rámů pro třídu zatížení B125, C250</t>
  </si>
  <si>
    <t>225193650</t>
  </si>
  <si>
    <t>Osazení poklopů litinových a ocelových včetně rámů pro třídu zatížení B125, C250</t>
  </si>
  <si>
    <t>https://podminky.urs.cz/item/CS_URS_2022_01/899103112</t>
  </si>
  <si>
    <t>55241002</t>
  </si>
  <si>
    <t>poklop kanalizační betonolitinový, rám betonolitinový 125mm, B 125 bez odvětrání</t>
  </si>
  <si>
    <t>1630763816</t>
  </si>
  <si>
    <t>899722114</t>
  </si>
  <si>
    <t>Krytí potrubí z plastů výstražnou fólií z PVC 40 cm</t>
  </si>
  <si>
    <t>1114258471</t>
  </si>
  <si>
    <t>Krytí potrubí z plastů výstražnou fólií z PVC šířky 40 cm</t>
  </si>
  <si>
    <t>https://podminky.urs.cz/item/CS_URS_2022_01/899722114</t>
  </si>
  <si>
    <t>51,5+9+22</t>
  </si>
  <si>
    <t>655187512</t>
  </si>
  <si>
    <t>879100438</t>
  </si>
  <si>
    <t>-1049542578</t>
  </si>
  <si>
    <t>SO 01.5 - Terénní úpravy a oplocení areálu ČOV</t>
  </si>
  <si>
    <t xml:space="preserve">    5 - Komunikace pozemní</t>
  </si>
  <si>
    <t>131112531</t>
  </si>
  <si>
    <t>Hloubení jamek objem do 0,5 m3 v soudržných horninách třídy těžitelnosti I skupiny 1 a 2 ručně</t>
  </si>
  <si>
    <t>-93384348</t>
  </si>
  <si>
    <t>Hloubení jamek ručně objemu do 0,5 m3 s odhozením výkopku do 3 m nebo naložením na dopravní prostředek v hornině třídy těžitelnosti I skupiny 1 a 2 soudržných</t>
  </si>
  <si>
    <t>https://podminky.urs.cz/item/CS_URS_2022_01/131112531</t>
  </si>
  <si>
    <t>DPS - C4 Situace ČOV, D.1.1_Stavební část - ČOV, D.1.1.9 Oplocení čov</t>
  </si>
  <si>
    <t>32*0,25*0,25*0,8</t>
  </si>
  <si>
    <t>2*0,5*0,5*0,9</t>
  </si>
  <si>
    <t>1317946601</t>
  </si>
  <si>
    <t xml:space="preserve">dovoz potřebné přebytečné z řadů </t>
  </si>
  <si>
    <t>639,61 přebytek z výkopu ČOV</t>
  </si>
  <si>
    <t>3587,443-639,61</t>
  </si>
  <si>
    <t>-1731382503</t>
  </si>
  <si>
    <t>639,61</t>
  </si>
  <si>
    <t xml:space="preserve">dovezená </t>
  </si>
  <si>
    <t>2947,833</t>
  </si>
  <si>
    <t>171151101</t>
  </si>
  <si>
    <t>Hutnění boků násypů pro jakýkoliv sklon a míru zhutnění svahu</t>
  </si>
  <si>
    <t>213668730</t>
  </si>
  <si>
    <t>Hutnění boků násypů z hornin soudržných a sypkých pro jakýkoliv sklon, délku a míru zhutnění svahu</t>
  </si>
  <si>
    <t>https://podminky.urs.cz/item/CS_URS_2022_01/171151101</t>
  </si>
  <si>
    <t>40*3,81</t>
  </si>
  <si>
    <t>40*6,35</t>
  </si>
  <si>
    <t>23*6,35*2</t>
  </si>
  <si>
    <t>171151103</t>
  </si>
  <si>
    <t>Uložení sypaniny z hornin soudržných do násypů zhutněných strojně</t>
  </si>
  <si>
    <t>170828630</t>
  </si>
  <si>
    <t>Uložení sypanin do násypů strojně s rozprostřením sypaniny ve vrstvách a s hrubým urovnáním zhutněných z hornin soudržných jakékoliv třídy těžitelnosti</t>
  </si>
  <si>
    <t>https://podminky.urs.cz/item/CS_URS_2022_01/171151103</t>
  </si>
  <si>
    <t>50,16*44,7*1,6</t>
  </si>
  <si>
    <t>171152501</t>
  </si>
  <si>
    <t>Zhutnění podloží z hornin soudržných nebo nesoudržných pod násypy</t>
  </si>
  <si>
    <t>-243549508</t>
  </si>
  <si>
    <t>Zhutnění podloží pod násypy z rostlé horniny třídy těžitelnosti I a II, skupiny 1 až 4 z hornin soudružných a nesoudržných</t>
  </si>
  <si>
    <t>https://podminky.urs.cz/item/CS_URS_2022_01/171152501</t>
  </si>
  <si>
    <t>626007111</t>
  </si>
  <si>
    <t>333939819</t>
  </si>
  <si>
    <t>-2140708416</t>
  </si>
  <si>
    <t>2242,152*0,02 'Přepočtené koeficientem množství</t>
  </si>
  <si>
    <t>338171123</t>
  </si>
  <si>
    <t>Osazování sloupků a vzpěr plotových ocelových v do 2,60 m se zabetonováním</t>
  </si>
  <si>
    <t>-1504048112</t>
  </si>
  <si>
    <t>Montáž sloupků a vzpěr plotových ocelových trubkových nebo profilovaných výšky do 2,60 m se zabetonováním do 0,08 m3 do připravených jamek</t>
  </si>
  <si>
    <t>https://podminky.urs.cz/item/CS_URS_2022_01/338171123</t>
  </si>
  <si>
    <t>22+10</t>
  </si>
  <si>
    <t>55342263</t>
  </si>
  <si>
    <t>sloupek plotový koncový Pz a komaxitový 2500/48x1,5mm</t>
  </si>
  <si>
    <t>1782604763</t>
  </si>
  <si>
    <t>55342276</t>
  </si>
  <si>
    <t>vzpěra plotová Pz 2500/38x1,5mm</t>
  </si>
  <si>
    <t>-1033763266</t>
  </si>
  <si>
    <t>348121221</t>
  </si>
  <si>
    <t>Osazení podhrabových desek dl přes 2 do 3 m na ocelové plotové sloupky</t>
  </si>
  <si>
    <t>-590235840</t>
  </si>
  <si>
    <t>Osazení podhrabových desek na ocelové sloupky, délky desek přes 2 do 3 m</t>
  </si>
  <si>
    <t>https://podminky.urs.cz/item/CS_URS_2022_01/348121221</t>
  </si>
  <si>
    <t>59233120</t>
  </si>
  <si>
    <t>deska plotová betonová 2900x50x290mm</t>
  </si>
  <si>
    <t>-550798291</t>
  </si>
  <si>
    <t>348172214</t>
  </si>
  <si>
    <t>Montáž vjezdových bran samonosných dvoukřídlových pl přes 5 m2 do 10 m2</t>
  </si>
  <si>
    <t>867653272</t>
  </si>
  <si>
    <t>Montáž vjezdových bran samonosných posuvných dvoukřídlových plochy přes 5 do 10 m2</t>
  </si>
  <si>
    <t>https://podminky.urs.cz/item/CS_URS_2022_01/348172214</t>
  </si>
  <si>
    <t>55342344</t>
  </si>
  <si>
    <t>brána plotová dvoukřídlá Pz 4000x1730mm</t>
  </si>
  <si>
    <t>-1424595388</t>
  </si>
  <si>
    <t>348401220</t>
  </si>
  <si>
    <t>Montáž oplocení ze strojového pletiva bez napínacích drátů v do 1,6 m</t>
  </si>
  <si>
    <t>1206058929</t>
  </si>
  <si>
    <t>Montáž oplocení z pletiva strojového bez napínacích drátů do 1,6 m</t>
  </si>
  <si>
    <t>https://podminky.urs.cz/item/CS_URS_2022_01/348401220</t>
  </si>
  <si>
    <t>31327505</t>
  </si>
  <si>
    <t>pletivo drátěné plastifikované se čtvercovými oky 50/2,7 mm v 1600mm</t>
  </si>
  <si>
    <t>-2095922242</t>
  </si>
  <si>
    <t>66*1,05 'Přepočtené koeficientem množství</t>
  </si>
  <si>
    <t>348401320</t>
  </si>
  <si>
    <t>Rozvinutí, montáž a napnutí ostnatého drátu</t>
  </si>
  <si>
    <t>1622979294</t>
  </si>
  <si>
    <t>Montáž oplocení z pletiva rozvinutí, uchycení a napnutí drátu ostnatého</t>
  </si>
  <si>
    <t>https://podminky.urs.cz/item/CS_URS_2022_01/348401320</t>
  </si>
  <si>
    <t>31478001</t>
  </si>
  <si>
    <t>drát ostnatý D 2mm</t>
  </si>
  <si>
    <t>-563113161</t>
  </si>
  <si>
    <t>348401350</t>
  </si>
  <si>
    <t>Rozvinutí, montáž a napnutí napínacího drátu na oplocení</t>
  </si>
  <si>
    <t>-797780829</t>
  </si>
  <si>
    <t>Montáž oplocení z pletiva rozvinutí, uchycení a napnutí drátu napínacího</t>
  </si>
  <si>
    <t>https://podminky.urs.cz/item/CS_URS_2022_01/348401350</t>
  </si>
  <si>
    <t>15619100</t>
  </si>
  <si>
    <t>drát poplastovaný kruhový napínací 2,5/3,5mm</t>
  </si>
  <si>
    <t>1206109230</t>
  </si>
  <si>
    <t>198*1,05 'Přepočtené koeficientem množství</t>
  </si>
  <si>
    <t>Komunikace pozemní</t>
  </si>
  <si>
    <t>564851011</t>
  </si>
  <si>
    <t>Podklad ze štěrkodrtě ŠD plochy do 100 m2 tl 150 mm</t>
  </si>
  <si>
    <t>400219195</t>
  </si>
  <si>
    <t>Podklad ze štěrkodrti ŠD s rozprostřením a zhutněním plochy jednotlivě do 100 m2, po zhutnění tl. 150 mm</t>
  </si>
  <si>
    <t>https://podminky.urs.cz/item/CS_URS_2022_01/564851011</t>
  </si>
  <si>
    <t>okapový chodník</t>
  </si>
  <si>
    <t>(10,25+14,5)*2*0,5</t>
  </si>
  <si>
    <t>596211110</t>
  </si>
  <si>
    <t>Kladení zámkové dlažby komunikací pro pěší ručně tl 60 mm skupiny A pl do 50 m2</t>
  </si>
  <si>
    <t>1730742331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</si>
  <si>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</si>
  <si>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https://podminky.urs.cz/item/CS_URS_2022_01/596211110</t>
  </si>
  <si>
    <t>4500007640</t>
  </si>
  <si>
    <t>Betonová dlažba CSB CIHLA šedá, výška 40 mm</t>
  </si>
  <si>
    <t>53615337</t>
  </si>
  <si>
    <t>24,75*1,03 'Přepočtené koeficientem množství</t>
  </si>
  <si>
    <t>916231213</t>
  </si>
  <si>
    <t>Osazení chodníkového obrubníku betonového stojatého s boční opěrou do lože z betonu prostého</t>
  </si>
  <si>
    <t>1302585737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</si>
  <si>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</si>
  <si>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https://podminky.urs.cz/item/CS_URS_2022_01/916231213</t>
  </si>
  <si>
    <t>(11,25+15,5)*2</t>
  </si>
  <si>
    <t>59217011</t>
  </si>
  <si>
    <t>obrubník betonový zahradní 500x50x200mm</t>
  </si>
  <si>
    <t>-783251789</t>
  </si>
  <si>
    <t>53,5*1,02 'Přepočtené koeficientem množství</t>
  </si>
  <si>
    <t>998232110</t>
  </si>
  <si>
    <t>Přesun hmot pro oplocení zděné z cihel nebo tvárnic v do 3 m</t>
  </si>
  <si>
    <t>1232278349</t>
  </si>
  <si>
    <t>Přesun hmot pro oplocení se svislou nosnou konstrukcí zděnou z cihel, tvárnic, bloků, popř. kovovou nebo dřevěnou vodorovná dopravní vzdálenost do 50 m, pro oplocení výšky do 3 m</t>
  </si>
  <si>
    <t>https://podminky.urs.cz/item/CS_URS_2022_01/998232110</t>
  </si>
  <si>
    <t>-3,848</t>
  </si>
  <si>
    <t>SO 01.6 - Sjezd a areálová komunikace ČOV</t>
  </si>
  <si>
    <t>122252203</t>
  </si>
  <si>
    <t>Odkopávky a prokopávky nezapažené pro silnice a dálnice v hornině třídy těžitelnosti I objem do 100 m3 strojně</t>
  </si>
  <si>
    <t>1906608010</t>
  </si>
  <si>
    <t>Odkopávky a prokopávky nezapažené pro silnice a dálnice strojně v hornině třídy těžitelnosti I do 100 m3</t>
  </si>
  <si>
    <t>https://podminky.urs.cz/item/CS_URS_2022_01/122252203</t>
  </si>
  <si>
    <t>DPS - C_Situace, D.1.1_Stavební část - ČOV, D.1.1.8 Komunikace, podélný a příčný řez, D.1.1.8-2 Komunikace, propustek</t>
  </si>
  <si>
    <t>předpokládané množství</t>
  </si>
  <si>
    <t>220*0,25</t>
  </si>
  <si>
    <t>124153100</t>
  </si>
  <si>
    <t>Vykopávky pro koryta vodotečí v hornině třídy těžitelnosti I skupiny 1 a 2 objem do 100 m3 strojně</t>
  </si>
  <si>
    <t>-1994176579</t>
  </si>
  <si>
    <t>Vykopávky pro koryta vodotečí strojně v hornině třídy těžitelnosti I skupiny 1 a 2 do 100 m3</t>
  </si>
  <si>
    <t>https://podminky.urs.cz/item/CS_URS_2022_01/124153100</t>
  </si>
  <si>
    <t>45*1*1</t>
  </si>
  <si>
    <t>1090684607</t>
  </si>
  <si>
    <t>55+45</t>
  </si>
  <si>
    <t>328544076</t>
  </si>
  <si>
    <t>10*1,0*(0,7+0,2)</t>
  </si>
  <si>
    <t xml:space="preserve"> -10* PI * (0,7)^2/4 </t>
  </si>
  <si>
    <t>1604473064</t>
  </si>
  <si>
    <t>5,152*2 'Přepočtené koeficientem množství</t>
  </si>
  <si>
    <t>181252305</t>
  </si>
  <si>
    <t>Úprava pláně pro silnice a dálnice na násypech se zhutněním</t>
  </si>
  <si>
    <t>-639107832</t>
  </si>
  <si>
    <t>Úprava pláně na stavbách silnic a dálnic strojně na násypech se zhutněním</t>
  </si>
  <si>
    <t>https://podminky.urs.cz/item/CS_URS_2022_01/181252305</t>
  </si>
  <si>
    <t>220</t>
  </si>
  <si>
    <t>170975757</t>
  </si>
  <si>
    <t>34+11</t>
  </si>
  <si>
    <t>1704846741</t>
  </si>
  <si>
    <t>10*1,0*0,1</t>
  </si>
  <si>
    <t>564861011</t>
  </si>
  <si>
    <t>Podklad ze štěrkodrtě ŠD plochy do 100 m2 tl 200 mm</t>
  </si>
  <si>
    <t>1863229920</t>
  </si>
  <si>
    <t>Podklad ze štěrkodrti ŠD s rozprostřením a zhutněním plochy jednotlivě do 100 m2, po zhutnění tl. 200 mm</t>
  </si>
  <si>
    <t>https://podminky.urs.cz/item/CS_URS_2022_01/564861011</t>
  </si>
  <si>
    <t>564952111</t>
  </si>
  <si>
    <t>Podklad z mechanicky zpevněného kameniva MZK tl 150 mm</t>
  </si>
  <si>
    <t>-1965979737</t>
  </si>
  <si>
    <t>Podklad z mechanicky zpevněného kameniva MZK (minerální beton) s rozprostřením a s hutněním, po zhutnění tl. 150 mm</t>
  </si>
  <si>
    <t>https://podminky.urs.cz/item/CS_URS_2022_01/564952111</t>
  </si>
  <si>
    <t>573111111</t>
  </si>
  <si>
    <t>Postřik živičný infiltrační s posypem z asfaltu množství 0,60 kg/m2</t>
  </si>
  <si>
    <t>-2099651472</t>
  </si>
  <si>
    <t>Postřik infiltrační PI z asfaltu silničního s posypem kamenivem, v množství 0,60 kg/m2</t>
  </si>
  <si>
    <t>https://podminky.urs.cz/item/CS_URS_2022_01/573111111</t>
  </si>
  <si>
    <t>573231106</t>
  </si>
  <si>
    <t>Postřik živičný spojovací ze silniční emulze v množství 0,30 kg/m2</t>
  </si>
  <si>
    <t>1565706075</t>
  </si>
  <si>
    <t>Postřik spojovací PS bez posypu kamenivem ze silniční emulze, v množství 0,30 kg/m2</t>
  </si>
  <si>
    <t>https://podminky.urs.cz/item/CS_URS_2022_01/573231106</t>
  </si>
  <si>
    <t>577144121</t>
  </si>
  <si>
    <t>Asfaltový beton vrstva obrusná ACO 11 (ABS) tř. I tl 50 mm š přes 3 m z nemodifikovaného asfaltu</t>
  </si>
  <si>
    <t>14205285</t>
  </si>
  <si>
    <t>Asfaltový beton vrstva obrusná ACO 11 (ABS) s rozprostřením a se zhutněním z nemodifikovaného asfaltu v pruhu šířky přes 3 m tř. I, po zhutnění tl. 50 mm</t>
  </si>
  <si>
    <t>https://podminky.urs.cz/item/CS_URS_2022_01/577144121</t>
  </si>
  <si>
    <t>577145122</t>
  </si>
  <si>
    <t>Asfaltový beton vrstva ložní ACL 16 (ABH) tl 50 mm š přes 3 m z nemodifikovaného asfaltu</t>
  </si>
  <si>
    <t>-390178872</t>
  </si>
  <si>
    <t>Asfaltový beton vrstva ložní ACL 16 (ABH) s rozprostřením a zhutněním z nemodifikovaného asfaltu v pruhu šířky přes 3 m, po zhutnění tl. 50 mm</t>
  </si>
  <si>
    <t>https://podminky.urs.cz/item/CS_URS_2022_01/577145122</t>
  </si>
  <si>
    <t>871315221</t>
  </si>
  <si>
    <t>Kanalizační potrubí z tvrdého PVC jednovrstvé tuhost třídy SN8 DN 160</t>
  </si>
  <si>
    <t>-135927450</t>
  </si>
  <si>
    <t>Kanalizační potrubí z tvrdého PVC v otevřeném výkopu ve sklonu do 20 %, hladkého plnostěnného jednovrstvého, tuhost třídy SN 8 DN 160</t>
  </si>
  <si>
    <t>https://podminky.urs.cz/item/CS_URS_2022_01/871315221</t>
  </si>
  <si>
    <t>89020111x</t>
  </si>
  <si>
    <t>Napojení drenážního potrubí navrtáním a utěsněním do bet DN 600</t>
  </si>
  <si>
    <t>-1250609639</t>
  </si>
  <si>
    <t>912211111</t>
  </si>
  <si>
    <t>Montáž směrového sloupku silničního plastového prosté uložení bez betonového základu</t>
  </si>
  <si>
    <t>638545507</t>
  </si>
  <si>
    <t>Montáž směrového sloupku plastového s odrazkou prostým uložením bez betonového základu silničního</t>
  </si>
  <si>
    <t>https://podminky.urs.cz/item/CS_URS_2022_01/912211111</t>
  </si>
  <si>
    <t>40445162</t>
  </si>
  <si>
    <t>sloupek směrový silniční plastový 1,0m</t>
  </si>
  <si>
    <t>-649139291</t>
  </si>
  <si>
    <t>916131213</t>
  </si>
  <si>
    <t>Osazení silničního obrubníku betonového stojatého s boční opěrou do lože z betonu prostého</t>
  </si>
  <si>
    <t>478641179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</si>
  <si>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</si>
  <si>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https://podminky.urs.cz/item/CS_URS_2022_01/916131213</t>
  </si>
  <si>
    <t>34*2</t>
  </si>
  <si>
    <t>15*2</t>
  </si>
  <si>
    <t>4+4</t>
  </si>
  <si>
    <t>59217031</t>
  </si>
  <si>
    <t>obrubník betonový silniční 1000x150x250mm</t>
  </si>
  <si>
    <t>-1718082440</t>
  </si>
  <si>
    <t>106*1,02 'Přepočtené koeficientem množství</t>
  </si>
  <si>
    <t>919112212</t>
  </si>
  <si>
    <t>Řezání spár pro vytvoření komůrky š 10 mm hl 20 mm pro těsnící zálivku v živičném krytu</t>
  </si>
  <si>
    <t>-1014173983</t>
  </si>
  <si>
    <t>Řezání dilatačních spár v živičném krytu vytvoření komůrky pro těsnící zálivku šířky 10 mm, hloubky 20 mm</t>
  </si>
  <si>
    <t>https://podminky.urs.cz/item/CS_URS_2022_01/919112212</t>
  </si>
  <si>
    <t>15,6</t>
  </si>
  <si>
    <t>919121111</t>
  </si>
  <si>
    <t>Těsnění spár zálivkou za studena pro komůrky š 10 mm hl 20 mm s těsnicím profilem</t>
  </si>
  <si>
    <t>1183215038</t>
  </si>
  <si>
    <t>Utěsnění dilatačních spár zálivkou za studena v cementobetonovém nebo živičném krytu včetně adhezního nátěru s těsnicím profilem pod zálivkou, pro komůrky šířky 10 mm, hloubky 20 mm</t>
  </si>
  <si>
    <t>https://podminky.urs.cz/item/CS_URS_2022_01/919121111</t>
  </si>
  <si>
    <t>919521140</t>
  </si>
  <si>
    <t>Zřízení silničního propustku z trub betonových nebo ŽB DN 600</t>
  </si>
  <si>
    <t>-1973026500</t>
  </si>
  <si>
    <t>Zřízení silničního propustku z trub betonových nebo železobetonových DN 600 mm</t>
  </si>
  <si>
    <t>https://podminky.urs.cz/item/CS_URS_2022_01/919521140</t>
  </si>
  <si>
    <t>59222001r</t>
  </si>
  <si>
    <t>trouba ŽB hrdlová DN 600 s výtokovými čely</t>
  </si>
  <si>
    <t>-1968353968</t>
  </si>
  <si>
    <t>10*1,01 'Přepočtené koeficientem množství</t>
  </si>
  <si>
    <t>919731122</t>
  </si>
  <si>
    <t>Zarovnání styčné plochy podkladu nebo krytu živičného tl přes 50 do 100 mm</t>
  </si>
  <si>
    <t>-2081598018</t>
  </si>
  <si>
    <t>Zarovnání styčné plochy podkladu nebo krytu podél vybourané části komunikace nebo zpevněné plochy živičné tl. přes 50 do 100 mm</t>
  </si>
  <si>
    <t>https://podminky.urs.cz/item/CS_URS_2022_01/919731122</t>
  </si>
  <si>
    <t>935113111</t>
  </si>
  <si>
    <t>Osazení odvodňovacího polymerbetonového žlabu s krycím roštem šířky do 200 mm</t>
  </si>
  <si>
    <t>1258256574</t>
  </si>
  <si>
    <t>Osazení odvodňovacího žlabu s krycím roštem polymerbetonového šířky do 200 mm</t>
  </si>
  <si>
    <t>https://podminky.urs.cz/item/CS_URS_2022_01/935113111</t>
  </si>
  <si>
    <t>59227010r</t>
  </si>
  <si>
    <t>žlab odvodňovací z polymerbetonu se spádem dna 0,5% 1000x230x175/180mm</t>
  </si>
  <si>
    <t>-461524687</t>
  </si>
  <si>
    <t>998225111</t>
  </si>
  <si>
    <t>Přesun hmot pro pozemní komunikace s krytem z kamene, monolitickým betonovým nebo živičným</t>
  </si>
  <si>
    <t>1899440282</t>
  </si>
  <si>
    <t>Přesun hmot pro komunikace s krytem z kameniva, monolitickým betonovým nebo živičným dopravní vzdálenost do 200 m jakékoliv délky objektu</t>
  </si>
  <si>
    <t>https://podminky.urs.cz/item/CS_URS_2022_01/998225111</t>
  </si>
  <si>
    <t>-1473475853</t>
  </si>
  <si>
    <t>100*1,7</t>
  </si>
  <si>
    <t>Dlažba</t>
  </si>
  <si>
    <t>426,6</t>
  </si>
  <si>
    <t>407,28</t>
  </si>
  <si>
    <t>3007,208</t>
  </si>
  <si>
    <t>Komunikace</t>
  </si>
  <si>
    <t>169,4</t>
  </si>
  <si>
    <t>Komunikace_vč_rozš</t>
  </si>
  <si>
    <t>351,4</t>
  </si>
  <si>
    <t>213,88</t>
  </si>
  <si>
    <t>852,082</t>
  </si>
  <si>
    <t>SO 02 - Tlaková kanalizace Dolní Rychnov</t>
  </si>
  <si>
    <t>3896,1</t>
  </si>
  <si>
    <t>0,4</t>
  </si>
  <si>
    <t>SO 02.1 - Hlavní tlakové stoky</t>
  </si>
  <si>
    <t>Podklad_ŠD</t>
  </si>
  <si>
    <t>359</t>
  </si>
  <si>
    <t>-28,31</t>
  </si>
  <si>
    <t>Vykopávky_koryto</t>
  </si>
  <si>
    <t>73,2</t>
  </si>
  <si>
    <t>Dolní Rychnov</t>
  </si>
  <si>
    <t>2316,836</t>
  </si>
  <si>
    <t xml:space="preserve">    997 - Přesun sutě</t>
  </si>
  <si>
    <t>113106142</t>
  </si>
  <si>
    <t>Rozebrání dlažeb z betonových nebo kamenných dlaždic komunikací pro pěší strojně pl přes 50 m2</t>
  </si>
  <si>
    <t>-1355744319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</si>
  <si>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</si>
  <si>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https://podminky.urs.cz/item/CS_URS_2022_01/113106142</t>
  </si>
  <si>
    <t>DPS - C_Situace, D.1.1_Stavební část - Dolní Rychnov - stoka TD</t>
  </si>
  <si>
    <t>DLAŽBA BETONOVÁ - tl. 60mm, šířka výkopu vč. rozšíření 0,5m na každou stranu</t>
  </si>
  <si>
    <t>237*1,8</t>
  </si>
  <si>
    <t>113107211</t>
  </si>
  <si>
    <t>Odstranění podkladu z kameniva těženého tl do 100 mm strojně pl přes 200 m2</t>
  </si>
  <si>
    <t>-483298102</t>
  </si>
  <si>
    <t>Odstranění podkladů nebo krytů strojně plochy jednotlivě přes 200 m2 s přemístěním hmot na skládku na vzdálenost do 20 m nebo s naložením na dopravní prostředek z kameniva těženého, o tl. vrstvy do 100 mm</t>
  </si>
  <si>
    <t>https://podminky.urs.cz/item/CS_URS_2022_01/113107211</t>
  </si>
  <si>
    <t>DLAŽBA BETONOVÁ - lože tl. 30mm, šířka výkopu vč. rozšíření 0,5m na každou stranu</t>
  </si>
  <si>
    <t>stoka TD</t>
  </si>
  <si>
    <t>113107223</t>
  </si>
  <si>
    <t>Odstranění podkladu z kameniva drceného tl přes 200 do 300 mm strojně pl přes 200 m2</t>
  </si>
  <si>
    <t>513967045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</si>
  <si>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</si>
  <si>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https://podminky.urs.cz/item/CS_URS_2022_01/113107223</t>
  </si>
  <si>
    <t>DPS - C_Situace, D.1.1_Stavební část - Dolní Rychnov</t>
  </si>
  <si>
    <t>DLAŽBA BETONOVÁ - podklad ze ŠD tl. 250mm</t>
  </si>
  <si>
    <t>237*0,8</t>
  </si>
  <si>
    <t>MÍSTNÍ KOMUNIKACE ASF - podklad ze ŠD tl. 250mm</t>
  </si>
  <si>
    <t>148*0,8</t>
  </si>
  <si>
    <t>startovací jámy pro bezvýkopovou pokládku potrubí - předpoklad 843,5 m po cca 50m úsecích</t>
  </si>
  <si>
    <t>17*2*1,5</t>
  </si>
  <si>
    <t>113107231</t>
  </si>
  <si>
    <t>Odstranění podkladu z betonu prostého tl přes 100 do 150 mm strojně pl přes 200 m2</t>
  </si>
  <si>
    <t>-1202439467</t>
  </si>
  <si>
    <t>Odstranění podkladů nebo krytů strojně plochy jednotlivě přes 200 m2 s přemístěním hmot na skládku na vzdálenost do 20 m nebo s naložením na dopravní prostředek z betonu prostého, o tl. vrstvy přes 100 do 150 mm</t>
  </si>
  <si>
    <t>https://podminky.urs.cz/item/CS_URS_2022_01/113107231</t>
  </si>
  <si>
    <t>MÍSTNÍ KOMUNIKACE ASF - KSC II tl. 150mm</t>
  </si>
  <si>
    <t>113107243</t>
  </si>
  <si>
    <t>Odstranění podkladu živičného tl přes 100 do 150 mm strojně pl přes 200 m2</t>
  </si>
  <si>
    <t>1591650429</t>
  </si>
  <si>
    <t>Odstranění podkladů nebo krytů strojně plochy jednotlivě přes 200 m2 s přemístěním hmot na skládku na vzdálenost do 20 m nebo s naložením na dopravní prostředek živičných, o tl. vrstvy přes 100 do 150 mm</t>
  </si>
  <si>
    <t>https://podminky.urs.cz/item/CS_URS_2022_01/113107243</t>
  </si>
  <si>
    <t>MÍSTNÍ KOMUNIKACE ASF - tl. 50+70mm, šířka výkopu vč. rozšíření 0,5m na každou stranu</t>
  </si>
  <si>
    <t>148*(0,8+2*0,5)</t>
  </si>
  <si>
    <t>17*2*(1,5+2*0,5)</t>
  </si>
  <si>
    <t>114203101</t>
  </si>
  <si>
    <t>Rozebrání dlažeb z lomového kamene nebo betonových tvárnic na sucho</t>
  </si>
  <si>
    <t>1072121878</t>
  </si>
  <si>
    <t>Rozebrání dlažeb nebo záhozů s naložením na dopravní prostředek dlažeb z lomového kamene nebo betonových tvárnic na sucho nebo se spárami vyplněnými pískem nebo drnem</t>
  </si>
  <si>
    <t>https://podminky.urs.cz/item/CS_URS_2022_01/114203101</t>
  </si>
  <si>
    <t>DPS - C_Situace, D.1.1_Stavební část - Dolní Rychnov, D.1.1.6-1_Protlak pod potokem</t>
  </si>
  <si>
    <t>rozebrání stávajícího opevnění koryta potoka - cekem protlaky/překopy 90m, š 3m, hl 0,2m</t>
  </si>
  <si>
    <t>90*3*0,2</t>
  </si>
  <si>
    <t>115101201</t>
  </si>
  <si>
    <t>Čerpání vody na dopravní výšku do 10 m průměrný přítok do 500 l/min</t>
  </si>
  <si>
    <t>-1411937663</t>
  </si>
  <si>
    <t>Čerpání vody na dopravní výšku do 10 m s uvažovaným průměrným přítokem do 500 l/min</t>
  </si>
  <si>
    <t>https://podminky.urs.cz/item/CS_URS_2022_01/115101201</t>
  </si>
  <si>
    <t>"odčerpání bentonitové suspenze při bezvýkopové pokládce potrubí - předpokládané množství</t>
  </si>
  <si>
    <t>2579,5/30*8</t>
  </si>
  <si>
    <t>"odčerpání vody při výkopové pokládce potrubí - předpokládané množství</t>
  </si>
  <si>
    <t>115101301</t>
  </si>
  <si>
    <t>Pohotovost čerpací soupravy pro dopravní výšku do 10 m přítok do 500 l/min</t>
  </si>
  <si>
    <t>-52226448</t>
  </si>
  <si>
    <t>Pohotovost záložní čerpací soupravy pro dopravní výšku do 10 m s uvažovaným průměrným přítokem do 500 l/min</t>
  </si>
  <si>
    <t>https://podminky.urs.cz/item/CS_URS_2022_01/115101301</t>
  </si>
  <si>
    <t>2579,5/30</t>
  </si>
  <si>
    <t>200/8</t>
  </si>
  <si>
    <t>119001405</t>
  </si>
  <si>
    <t>Dočasné zajištění potrubí z PE DN do 200 mm</t>
  </si>
  <si>
    <t>-1259655500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</si>
  <si>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</si>
  <si>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https://podminky.urs.cz/item/CS_URS_2022_01/119001405</t>
  </si>
  <si>
    <t>DPS - C_Situace, D.1.1_Stavební část - Dolní Rychnov -stoka TD</t>
  </si>
  <si>
    <t>plynovod</t>
  </si>
  <si>
    <t>(15+2)*0,8</t>
  </si>
  <si>
    <t>vodovod</t>
  </si>
  <si>
    <t>(2++1+9+2)*0,8</t>
  </si>
  <si>
    <t>kanalizace</t>
  </si>
  <si>
    <t>2*0,8</t>
  </si>
  <si>
    <t>drenážní potrubí</t>
  </si>
  <si>
    <t>3*0,8</t>
  </si>
  <si>
    <t>119001412</t>
  </si>
  <si>
    <t>Dočasné zajištění potrubí betonového, ŽB nebo kameninového DN přes 200 do 500 mm</t>
  </si>
  <si>
    <t>1103638244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</si>
  <si>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</si>
  <si>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https://podminky.urs.cz/item/CS_URS_2022_01/119001412</t>
  </si>
  <si>
    <t>propustek</t>
  </si>
  <si>
    <t>119001421</t>
  </si>
  <si>
    <t>Dočasné zajištění kabelů a kabelových tratí ze 3 volně ložených kabelů</t>
  </si>
  <si>
    <t>2069173280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</si>
  <si>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</si>
  <si>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https://podminky.urs.cz/item/CS_URS_2022_01/119001421</t>
  </si>
  <si>
    <t>el. vedení</t>
  </si>
  <si>
    <t>28*0,8</t>
  </si>
  <si>
    <t>989013281</t>
  </si>
  <si>
    <t>2109,5*(0,8+2*0,5)</t>
  </si>
  <si>
    <t>startovací jámy pro bezvýkopovou pokládku potrubí - předpoklad 1628 m po cca 50m úsecích</t>
  </si>
  <si>
    <t>33*2*1,5</t>
  </si>
  <si>
    <t>124253100</t>
  </si>
  <si>
    <t>Vykopávky pro koryta vodotečí v hornině třídy těžitelnosti I skupiny 3 objem do 100 m3 strojně</t>
  </si>
  <si>
    <t>1341282740</t>
  </si>
  <si>
    <t>Vykopávky pro koryta vodotečí strojně v hornině třídy těžitelnosti I skupiny 3 do 100 m3</t>
  </si>
  <si>
    <t>https://podminky.urs.cz/item/CS_URS_2022_01/124253100</t>
  </si>
  <si>
    <t>vykopávky pro opevnění koryta - cekem protlaky/překopy 90m, š 3m, hl 0,2m</t>
  </si>
  <si>
    <t>90*3*0,2+8*(0,8*0,5*3*2)</t>
  </si>
  <si>
    <t>124553100r</t>
  </si>
  <si>
    <t>Sondy pro zjištění stávajícího stavu opevnění koryta v místech křížení toku</t>
  </si>
  <si>
    <t>1158237859</t>
  </si>
  <si>
    <t>"předpokládané množství "6" ks</t>
  </si>
  <si>
    <t>-373726701</t>
  </si>
  <si>
    <t>DPS - C_Situace, D.1.1_Stavební část - Dolní Rychnov - stoky T1, T1-1, T1-2, T2, T2-1, T2-2, T3, T3-1, T3-2, T4-1, T4-3</t>
  </si>
  <si>
    <t>startovací jámy pro bezvýkopovou pokládku - předpoklad 2471,5 m potrubí po cca 50m úsecích</t>
  </si>
  <si>
    <t>33*2*1,5*(1,6+0,5-0,2)</t>
  </si>
  <si>
    <t>MÍSTNÍ KOMUNIKACE ASF</t>
  </si>
  <si>
    <t>17*2*1,5*(1,6+0,5-0,52)</t>
  </si>
  <si>
    <t>2*11*2*1,5*(1,6+0,5)</t>
  </si>
  <si>
    <t>407,28*0,6 'Přepočtené koeficientem množství</t>
  </si>
  <si>
    <t>1760186197</t>
  </si>
  <si>
    <t>407,28*0,3 'Přepočtené koeficientem množství</t>
  </si>
  <si>
    <t>-454342692</t>
  </si>
  <si>
    <t>407,28*0,1 'Přepočtené koeficientem množství</t>
  </si>
  <si>
    <t>-939646778</t>
  </si>
  <si>
    <t>148*0,8*(1,6+0,1-0,52)</t>
  </si>
  <si>
    <t>2109,5*0,8*(1,6+0,1-0,2)</t>
  </si>
  <si>
    <t>DLÁŽDĚNÝ POVRCH</t>
  </si>
  <si>
    <t>237*0,8*(1,6+0,1-0,34)</t>
  </si>
  <si>
    <t>překop potoka</t>
  </si>
  <si>
    <t>2*12*0,8*(1,6-0,2)</t>
  </si>
  <si>
    <t>2*8*2*(1,5-0,8)*(1,6+0,5)</t>
  </si>
  <si>
    <t>ROZŠÍŘENÍ PRO VZŠ - stoka TD</t>
  </si>
  <si>
    <t>3007,208*0,6 'Přepočtené koeficientem množství</t>
  </si>
  <si>
    <t>1712774131</t>
  </si>
  <si>
    <t>3007,208*0,3 'Přepočtené koeficientem množství</t>
  </si>
  <si>
    <t>-1008469656</t>
  </si>
  <si>
    <t>3007,208*0,1 'Přepočtené koeficientem množství</t>
  </si>
  <si>
    <t>139001101</t>
  </si>
  <si>
    <t>Příplatek za ztížení vykopávky v blízkosti podzemního vedení</t>
  </si>
  <si>
    <t>1158482272</t>
  </si>
  <si>
    <t>Příplatek k cenám hloubených vykopávek za ztížení vykopávky v blízkosti podzemního vedení nebo výbušnin pro jakoukoliv třídu horniny</t>
  </si>
  <si>
    <t>https://podminky.urs.cz/item/CS_URS_2022_01/139001101</t>
  </si>
  <si>
    <t>(15+2)*1*1,5</t>
  </si>
  <si>
    <t>(2++1+9+2)*1*1,5</t>
  </si>
  <si>
    <t>2*1*1,5</t>
  </si>
  <si>
    <t>3*1*1,5</t>
  </si>
  <si>
    <t>28*1*1,5</t>
  </si>
  <si>
    <t>141721211</t>
  </si>
  <si>
    <t>Řízený zemní protlak délky do 50 m hl do 6 m s protlačením potrubí vnějšího průměru vrtu do 90 mm v hornině třídy těžitelnosti I a II skupiny 1 až 4</t>
  </si>
  <si>
    <t>-136886202</t>
  </si>
  <si>
    <t>Řízený zemní protlak délky protlaku do 50 m v hornině třídy těžitelnosti I a II, skupiny 1 až 4 včetně protlačení trub v hloubce do 6 m vnějšího průměru vrtu do 90 mm</t>
  </si>
  <si>
    <t>https://podminky.urs.cz/item/CS_URS_2022_01/141721211</t>
  </si>
  <si>
    <t>"bezvýkopová pokládka potrubí - předpoklad "2471,5"m HDPE D50 - D75"</t>
  </si>
  <si>
    <t>souběh s VT - protlak chráničky D110 pro PE 50</t>
  </si>
  <si>
    <t>-(12+73,5)</t>
  </si>
  <si>
    <t>souběh s VT - protlak chráničky D110 pro PE 63</t>
  </si>
  <si>
    <t>-(8+108+82,7+53)</t>
  </si>
  <si>
    <t>souběh s VT - protlak chráničky D110 pro PE 75</t>
  </si>
  <si>
    <t>-123,2</t>
  </si>
  <si>
    <t>141721212</t>
  </si>
  <si>
    <t>Řízený zemní protlak délky do 50 m hl do 6 m s protlačením potrubí vnějšího průměru vrtu přes 90 do 110 mm v hornině třídy těžitelnosti I a II skupiny 1 až 4</t>
  </si>
  <si>
    <t>-11308151</t>
  </si>
  <si>
    <t>Řízený zemní protlak délky protlaku do 50 m v hornině třídy těžitelnosti I a II, skupiny 1 až 4 včetně protlačení trub v hloubce do 6 m vnějšího průměru vrtu přes 90 do 110 mm</t>
  </si>
  <si>
    <t>https://podminky.urs.cz/item/CS_URS_2022_01/141721212</t>
  </si>
  <si>
    <t>protlak chráničky D110 pro PE 50-75 pod komunikací/vodotečí</t>
  </si>
  <si>
    <t>108-24</t>
  </si>
  <si>
    <t>12+73,5</t>
  </si>
  <si>
    <t>8+108+82,7+53</t>
  </si>
  <si>
    <t>123,2</t>
  </si>
  <si>
    <t>28613687</t>
  </si>
  <si>
    <t>potrubí dvouvrstvé PE100 RC se signalizační vrstvou SDR11 110x10mm dl 12m</t>
  </si>
  <si>
    <t>1906528076</t>
  </si>
  <si>
    <t>568,4*1,05 'Přepočtené koeficientem množství</t>
  </si>
  <si>
    <t>563755947</t>
  </si>
  <si>
    <t xml:space="preserve">DPS - C_Situace, D.1.1_Stavební část </t>
  </si>
  <si>
    <t>STOKA TD - protlak chráničky D160 pro PE 110 pod komunikací/vodotečí</t>
  </si>
  <si>
    <t>8+8+8</t>
  </si>
  <si>
    <t>28613689</t>
  </si>
  <si>
    <t>potrubí dvouvrstvé PE100 RC se signalizační vrstvou SDR11 160x14,6mm dl 12m</t>
  </si>
  <si>
    <t>630589752</t>
  </si>
  <si>
    <t>24*1,05 'Přepočtené koeficientem množství</t>
  </si>
  <si>
    <t>141721215</t>
  </si>
  <si>
    <t>Řízený zemní protlak délky do 50 m hl do 6 m s protlačením potrubí vnějšího průměru vrtu přes 180 do 225 mm v hornině třídy těžitelnosti I a II skupiny 1 až 4</t>
  </si>
  <si>
    <t>-879525700</t>
  </si>
  <si>
    <t>Řízený zemní protlak délky protlaku do 50 m v hornině třídy těžitelnosti I a II, skupiny 1 až 4 včetně protlačení trub v hloubce do 6 m vnějšího průměru vrtu přes 180 do 225 mm</t>
  </si>
  <si>
    <t>https://podminky.urs.cz/item/CS_URS_2022_01/141721215</t>
  </si>
  <si>
    <t>DPS - C_Situace, D.1.1_Stavební část</t>
  </si>
  <si>
    <t xml:space="preserve">STOKA TD - protlak chráničky D200 pro PE 125  pod komunikací/vodotečí</t>
  </si>
  <si>
    <t>8+6+12+8+12</t>
  </si>
  <si>
    <t>28613693</t>
  </si>
  <si>
    <t>potrubí dvouvrstvé PE100 RC se signalizační vrstvou SDR11 200x18,2mm dl 12m</t>
  </si>
  <si>
    <t>-1506167526</t>
  </si>
  <si>
    <t xml:space="preserve">protlak  PE 125 pod komunikací/vodotečí</t>
  </si>
  <si>
    <t>souběh s VT - stoka TD ve výkopu</t>
  </si>
  <si>
    <t>52,5+17+17</t>
  </si>
  <si>
    <t>132,5*1,05 'Přepočtené koeficientem množství</t>
  </si>
  <si>
    <t>-1006310326</t>
  </si>
  <si>
    <t>2*2494,5*(1,6+0,1)</t>
  </si>
  <si>
    <t>pažení startovací jámy pro bezvýkopovou pokládku potrubí</t>
  </si>
  <si>
    <t>50*2*2*(1,6+0,5)</t>
  </si>
  <si>
    <t>2*19*2*1,5*(1,6+0,5)</t>
  </si>
  <si>
    <t>937751930</t>
  </si>
  <si>
    <t>-1590169607</t>
  </si>
  <si>
    <t>-53499601</t>
  </si>
  <si>
    <t>477798638</t>
  </si>
  <si>
    <t>-1958182513</t>
  </si>
  <si>
    <t>1206662653</t>
  </si>
  <si>
    <t>-581231638</t>
  </si>
  <si>
    <t>1299715793</t>
  </si>
  <si>
    <t>"D 125" (1709-46)*0,8*(0,125+0,3)</t>
  </si>
  <si>
    <t>"D 110" (855,5-24)*0,8*(0,110+0,3)</t>
  </si>
  <si>
    <t>startovací jámy pro bezvýkopovou pokládku potrubí</t>
  </si>
  <si>
    <t>50*2*0,8*0,3</t>
  </si>
  <si>
    <t>2*19*2*0,8*0,3</t>
  </si>
  <si>
    <t xml:space="preserve">"D 125" -(1709-46)* PI * (0,125)^2/4 </t>
  </si>
  <si>
    <t xml:space="preserve">"D 110" -(855,5-24)* PI * (0,110)^2/4 </t>
  </si>
  <si>
    <t>-1860181646</t>
  </si>
  <si>
    <t>852,082*2 'Přepočtené koeficientem množství</t>
  </si>
  <si>
    <t>736208906</t>
  </si>
  <si>
    <t>-872105718</t>
  </si>
  <si>
    <t>-924160390</t>
  </si>
  <si>
    <t>3896,1*0,02 'Přepočtené koeficientem množství</t>
  </si>
  <si>
    <t>791155493</t>
  </si>
  <si>
    <t>2494,5*0,8</t>
  </si>
  <si>
    <t>50*2*0,8</t>
  </si>
  <si>
    <t>2*19*2*0,8</t>
  </si>
  <si>
    <t>2138,8*0,9 'Přepočtené koeficientem množství</t>
  </si>
  <si>
    <t>181951114</t>
  </si>
  <si>
    <t>Úprava pláně v hornině třídy těžitelnosti II skupiny 4 a 5 se zhutněním strojně</t>
  </si>
  <si>
    <t>1993582812</t>
  </si>
  <si>
    <t>Úprava pláně vyrovnáním výškových rozdílů strojně v hornině třídy těžitelnosti II, skupiny 4 a 5 se zhutněním</t>
  </si>
  <si>
    <t>https://podminky.urs.cz/item/CS_URS_2022_01/181951114</t>
  </si>
  <si>
    <t>2138,8*0,1 'Přepočtené koeficientem množství</t>
  </si>
  <si>
    <t>1312071040</t>
  </si>
  <si>
    <t>2494,5</t>
  </si>
  <si>
    <t>2036866444</t>
  </si>
  <si>
    <t>2494,5*0,8*0,1</t>
  </si>
  <si>
    <t>50*2*0,8*0,1</t>
  </si>
  <si>
    <t>2*19*2*0,8*0,1</t>
  </si>
  <si>
    <t>818960189</t>
  </si>
  <si>
    <t>2*2*0,1</t>
  </si>
  <si>
    <t>-1066046704</t>
  </si>
  <si>
    <t>0,25*0,25*0,6</t>
  </si>
  <si>
    <t>452313192r</t>
  </si>
  <si>
    <t>Příplatek ke zřizování podkladních bloků z betonu prostého za práce v šachtě</t>
  </si>
  <si>
    <t>1404210606</t>
  </si>
  <si>
    <t>Podkladní a zajišťovací konstrukce z betonu prostého v otevřeném výkopu Příplatek k cenám za práce v šachtě pro bloky</t>
  </si>
  <si>
    <t>277675918</t>
  </si>
  <si>
    <t>4*2*0,1</t>
  </si>
  <si>
    <t>-1831427488</t>
  </si>
  <si>
    <t>4*0,25*0,6</t>
  </si>
  <si>
    <t>-1361959773</t>
  </si>
  <si>
    <t>záhozová patka</t>
  </si>
  <si>
    <t>8*(0,8*0,5*3*2)</t>
  </si>
  <si>
    <t>-236979142</t>
  </si>
  <si>
    <t>opevnění břehů a dna koryta potoka - cekem délka protlaků/překopů 90m, š 3m, hl 0,4m</t>
  </si>
  <si>
    <t>90*3*0,4</t>
  </si>
  <si>
    <t>463212191</t>
  </si>
  <si>
    <t>Příplatek za vypracováni líce rovnaniny</t>
  </si>
  <si>
    <t>-1465332408</t>
  </si>
  <si>
    <t>Rovnanina z lomového kamene upraveného, tříděného Příplatek k cenám za vypracování líce</t>
  </si>
  <si>
    <t>https://podminky.urs.cz/item/CS_URS_2022_01/463212191</t>
  </si>
  <si>
    <t>90*3</t>
  </si>
  <si>
    <t>1243497672</t>
  </si>
  <si>
    <t>ukončení rovnaniny zavazovacím prvkem</t>
  </si>
  <si>
    <t>8*2*3*0,2</t>
  </si>
  <si>
    <t>564871111</t>
  </si>
  <si>
    <t>Podklad ze štěrkodrtě ŠD plochy přes 100 m2 tl 250 mm</t>
  </si>
  <si>
    <t>1238753244</t>
  </si>
  <si>
    <t>Podklad ze štěrkodrti ŠD s rozprostřením a zhutněním plochy přes 100 m2, po zhutnění tl. 250 mm</t>
  </si>
  <si>
    <t>https://podminky.urs.cz/item/CS_URS_2022_01/564871111</t>
  </si>
  <si>
    <t>ŠD tl. 250mm</t>
  </si>
  <si>
    <t>567123114</t>
  </si>
  <si>
    <t>Podklad ze směsi stmelené cementem SC C 5/6 (KSC II) tl 150 mm</t>
  </si>
  <si>
    <t>1025550518</t>
  </si>
  <si>
    <t>Podklad ze směsi stmelené cementem SC bez dilatačních spár, s rozprostřením a zhutněním SC C 5/6 (KSC II), po zhutnění tl. 150 mm</t>
  </si>
  <si>
    <t>https://podminky.urs.cz/item/CS_URS_2022_01/567123114</t>
  </si>
  <si>
    <t>573111113</t>
  </si>
  <si>
    <t>Postřik živičný infiltrační s posypem z asfaltu množství 1,5 kg/m2</t>
  </si>
  <si>
    <t>-742518707</t>
  </si>
  <si>
    <t>Postřik infiltrační PI z asfaltu silničního s posypem kamenivem, v množství 1,50 kg/m2</t>
  </si>
  <si>
    <t>https://podminky.urs.cz/item/CS_URS_2022_01/573111113</t>
  </si>
  <si>
    <t>573211109</t>
  </si>
  <si>
    <t>Postřik živičný spojovací z asfaltu v množství 0,50 kg/m2</t>
  </si>
  <si>
    <t>-134150321</t>
  </si>
  <si>
    <t>Postřik spojovací PS bez posypu kamenivem z asfaltu silničního, v množství 0,50 kg/m2</t>
  </si>
  <si>
    <t>https://podminky.urs.cz/item/CS_URS_2022_01/573211109</t>
  </si>
  <si>
    <t>MÍSTNÍ KOMUNIKACE ASF - šířka výkopu vč. rozšíření 0,5m na každou stranu</t>
  </si>
  <si>
    <t>577144111</t>
  </si>
  <si>
    <t>Asfaltový beton vrstva obrusná ACO 11 (ABS) tř. I tl 50 mm š do 3 m z nemodifikovaného asfaltu</t>
  </si>
  <si>
    <t>-669907957</t>
  </si>
  <si>
    <t>Asfaltový beton vrstva obrusná ACO 11 (ABS) s rozprostřením a se zhutněním z nemodifikovaného asfaltu v pruhu šířky do 3 m tř. I, po zhutnění tl. 50 mm</t>
  </si>
  <si>
    <t>https://podminky.urs.cz/item/CS_URS_2022_01/577144111</t>
  </si>
  <si>
    <t xml:space="preserve">MÍSTNÍ KOMUNIKACE ASF - ACO 11  tl. 50mm, šířka výkopu vč. rozšíření 0,5m na každou stranu</t>
  </si>
  <si>
    <t>577165112</t>
  </si>
  <si>
    <t>Asfaltový beton vrstva ložní ACL 16 (ABH) tl 70 mm š do 3 m z nemodifikovaného asfaltu</t>
  </si>
  <si>
    <t>-557460019</t>
  </si>
  <si>
    <t>Asfaltový beton vrstva ložní ACL 16 (ABH) s rozprostřením a zhutněním z nemodifikovaného asfaltu v pruhu šířky do 3 m, po zhutnění tl. 70 mm</t>
  </si>
  <si>
    <t>https://podminky.urs.cz/item/CS_URS_2022_01/577165112</t>
  </si>
  <si>
    <t xml:space="preserve">MÍSTNÍ KOMUNIKACE ASF - ACL 16  tl. 70mm, šířka výkopu vč. rozšíření 0,5m na každou stranu</t>
  </si>
  <si>
    <t>596811123</t>
  </si>
  <si>
    <t>Kladení betonové dlažby komunikací pro pěší do lože z kameniva velikosti do 0,09 m2 pl přes 300 m2</t>
  </si>
  <si>
    <t>1998538683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</si>
  <si>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přes 300 m2</t>
  </si>
  <si>
    <t>https://podminky.urs.cz/item/CS_URS_2022_01/596811123</t>
  </si>
  <si>
    <t>59245018</t>
  </si>
  <si>
    <t>dlažba tvar obdélník betonová 200x100x60mm přírodní</t>
  </si>
  <si>
    <t>-640795502</t>
  </si>
  <si>
    <t>857242122r</t>
  </si>
  <si>
    <t>Montáž litinových tvarovek jednoosých přírubových otevřený výkop do DN 80</t>
  </si>
  <si>
    <t>28491009</t>
  </si>
  <si>
    <t>Montáž litinových tvarovek na potrubí litinovém tlakovém jednoosých na potrubí z trub přírubových v otevřeném výkopu, kanálu nebo v šachtě do DN 80</t>
  </si>
  <si>
    <t>DPS - C_Situace, D.1.1_Stavební část - D.1.1.11 - Výpis materiálu - Dolní Rychnov</t>
  </si>
  <si>
    <t>13+1+11</t>
  </si>
  <si>
    <t>55253604</t>
  </si>
  <si>
    <t>přechod přírubový,práškový epoxid tl 250µm FFR-kus litinový dl 200mm DN 50/40</t>
  </si>
  <si>
    <t>1900046052</t>
  </si>
  <si>
    <t>55253605</t>
  </si>
  <si>
    <t>přechod přírubový,práškový epoxid tl 250µm FFR-kus litinový dl 200mm DN 65/40</t>
  </si>
  <si>
    <t>-1183515441</t>
  </si>
  <si>
    <t>504905000016</t>
  </si>
  <si>
    <t>KOLENO PATNÍ PŘÍRUBOVÉ 50</t>
  </si>
  <si>
    <t>-488608950</t>
  </si>
  <si>
    <t>-230342079</t>
  </si>
  <si>
    <t>1027584377</t>
  </si>
  <si>
    <t>-1326884669</t>
  </si>
  <si>
    <t>2+1</t>
  </si>
  <si>
    <t>-1589773098</t>
  </si>
  <si>
    <t>55253505</t>
  </si>
  <si>
    <t>tvarovka přírubová litinová s přírubovou odbočkou,práškový epoxid tl 250µm T-kus DN 65/65</t>
  </si>
  <si>
    <t>686714727</t>
  </si>
  <si>
    <t>857262122</t>
  </si>
  <si>
    <t>Montáž litinových tvarovek jednoosých přírubových otevřený výkop DN 100</t>
  </si>
  <si>
    <t>138777515</t>
  </si>
  <si>
    <t>Montáž litinových tvarovek na potrubí litinovém tlakovém jednoosých na potrubí z trub přírubových v otevřeném výkopu, kanálu nebo v šachtě DN 100</t>
  </si>
  <si>
    <t>https://podminky.urs.cz/item/CS_URS_2022_01/857262122</t>
  </si>
  <si>
    <t>1+1</t>
  </si>
  <si>
    <t>55253610</t>
  </si>
  <si>
    <t>přechod přírubový,práškový epoxid tl 250µm FFR-kus litinový dl 200mm DN 100/40</t>
  </si>
  <si>
    <t>1817321382</t>
  </si>
  <si>
    <t>55259815</t>
  </si>
  <si>
    <t>přechod přírubový tvárná litina dl 200mm DN 100/80</t>
  </si>
  <si>
    <t>-1641530751</t>
  </si>
  <si>
    <t>857264122</t>
  </si>
  <si>
    <t>Montáž litinových tvarovek odbočných přírubových otevřený výkop DN 100</t>
  </si>
  <si>
    <t>543536367</t>
  </si>
  <si>
    <t>Montáž litinových tvarovek na potrubí litinovém tlakovém odbočných na potrubí z trub přírubových v otevřeném výkopu, kanálu nebo v šachtě DN 100</t>
  </si>
  <si>
    <t>https://podminky.urs.cz/item/CS_URS_2022_01/857264122</t>
  </si>
  <si>
    <t>4+2+2</t>
  </si>
  <si>
    <t>55250715</t>
  </si>
  <si>
    <t>tvarovka přírubová s přírubovou odbočkou T-DN 100x40 PN10-16 Natural</t>
  </si>
  <si>
    <t>-369005500</t>
  </si>
  <si>
    <t>55250718</t>
  </si>
  <si>
    <t>tvarovka přírubová s přírubovou odbočkou T-DN 100x80 PN10-16 natural</t>
  </si>
  <si>
    <t>-1776551340</t>
  </si>
  <si>
    <t>55250714</t>
  </si>
  <si>
    <t>tvarovka přírubová s přírubovou odbočkou T-DN 100x100 PN10-16 natural</t>
  </si>
  <si>
    <t>656317677</t>
  </si>
  <si>
    <t>857312122</t>
  </si>
  <si>
    <t>Montáž litinových tvarovek jednoosých přírubových otevřený výkop DN 150</t>
  </si>
  <si>
    <t>-1051004451</t>
  </si>
  <si>
    <t>Montáž litinových tvarovek na potrubí litinovém tlakovém jednoosých na potrubí z trub přírubových v otevřeném výkopu, kanálu nebo v šachtě DN 150</t>
  </si>
  <si>
    <t>https://podminky.urs.cz/item/CS_URS_2022_01/857312122</t>
  </si>
  <si>
    <t>3+1+1</t>
  </si>
  <si>
    <t>55253613</t>
  </si>
  <si>
    <t>přechod přírubový,práškový epoxid tl 250µm FFR-kus litinový dl 200mm DN 125/65</t>
  </si>
  <si>
    <t>460106101</t>
  </si>
  <si>
    <t>55259816</t>
  </si>
  <si>
    <t>přechod přírubový tvárná litina dl 200mm DN 125/80</t>
  </si>
  <si>
    <t>-282597207</t>
  </si>
  <si>
    <t>857314122</t>
  </si>
  <si>
    <t>Montáž litinových tvarovek odbočných přírubových otevřený výkop DN 150</t>
  </si>
  <si>
    <t>1439190594</t>
  </si>
  <si>
    <t>Montáž litinových tvarovek na potrubí litinovém tlakovém odbočných na potrubí z trub přírubových v otevřeném výkopu, kanálu nebo v šachtě DN 150</t>
  </si>
  <si>
    <t>https://podminky.urs.cz/item/CS_URS_2022_01/857314122</t>
  </si>
  <si>
    <t>1+3+2+1+4</t>
  </si>
  <si>
    <t>55253518</t>
  </si>
  <si>
    <t>tvarovka přírubová litinová s přírubovou odbočkou,práškový epoxid tl 250µm T-kus DN 125/40</t>
  </si>
  <si>
    <t>1469972880</t>
  </si>
  <si>
    <t>55253519</t>
  </si>
  <si>
    <t>tvarovka přírubová litinová s přírubovou odbočkou,práškový epoxid tl 250µm T-kus DN 125/50</t>
  </si>
  <si>
    <t>-33131452</t>
  </si>
  <si>
    <t>55250721</t>
  </si>
  <si>
    <t>tvarovka přírubová s přírubovou odbočkou T-DN 125x80 PN10-16 natural</t>
  </si>
  <si>
    <t>-856085038</t>
  </si>
  <si>
    <t>55250719</t>
  </si>
  <si>
    <t>tvarovka přírubová s přírubovou odbočkou T-DN 125x100 PN10-16 natural</t>
  </si>
  <si>
    <t>-642755364</t>
  </si>
  <si>
    <t>55250720</t>
  </si>
  <si>
    <t>tvarovka přírubová s přírubovou odbočkou T-DN 125x125 PN10-16 natural</t>
  </si>
  <si>
    <t>1717774154</t>
  </si>
  <si>
    <t>857244192</t>
  </si>
  <si>
    <t>Příplatek za práci ve štole při montáži litinových tvarovek odbočných přírubových DN 80 až 250</t>
  </si>
  <si>
    <t>-1352238888</t>
  </si>
  <si>
    <t>Montáž litinových tvarovek na potrubí litinovém tlakovém odbočných na potrubí z trub přírubových Příplatek k ceně za práce ve štole, v uzavřeném kanálu nebo v objektech DN od 80 do 250</t>
  </si>
  <si>
    <t>https://podminky.urs.cz/item/CS_URS_2022_01/857244192</t>
  </si>
  <si>
    <t>1 "T-kus 125/50 VZŠ</t>
  </si>
  <si>
    <t>871215201</t>
  </si>
  <si>
    <t>Montáž kanalizačního potrubí z PE SDR11 otevřený výkop svařovaných elektrotvarovkou D 50x4,6 mm</t>
  </si>
  <si>
    <t>1189089511</t>
  </si>
  <si>
    <t>Montáž kanalizačního potrubí z plastů z polyetylenu PE 100 svařovaných elektrotvarovkou v otevřeném výkopu ve sklonu do 20 % SDR 11/PN16 D 50 x 4,6 mm</t>
  </si>
  <si>
    <t>https://podminky.urs.cz/item/CS_URS_2022_01/871215201</t>
  </si>
  <si>
    <t>1141,5</t>
  </si>
  <si>
    <t>28613732.1</t>
  </si>
  <si>
    <t>potrubí kanalizační třívrstvé PE100 SDR11 s dodatečným opláštěním a integrovaným detekčním vodičem, 50x4,6mm</t>
  </si>
  <si>
    <t>-768247274</t>
  </si>
  <si>
    <t>potrubí pro bezvýkopovou pokládku</t>
  </si>
  <si>
    <t>1141,5*1,05 'Přepočtené koeficientem množství</t>
  </si>
  <si>
    <t>871225201</t>
  </si>
  <si>
    <t>Montáž kanalizačního potrubí z PE SDR11 otevřený výkop svařovaných elektrotvarovkou D 63x5,8 mm</t>
  </si>
  <si>
    <t>-2086441669</t>
  </si>
  <si>
    <t>Montáž kanalizačního potrubí z plastů z polyetylenu PE 100 svařovaných elektrotvarovkou v otevřeném výkopu ve sklonu do 20 % SDR 11/PN16 D 63 x 5,8 mm</t>
  </si>
  <si>
    <t>https://podminky.urs.cz/item/CS_URS_2022_01/871225201</t>
  </si>
  <si>
    <t>1088</t>
  </si>
  <si>
    <t>28613733.1</t>
  </si>
  <si>
    <t>potrubí kanalizační třívrstvé PE100 SDR11 s dodatečným opláštěním a integrovaným detekčním vodičem, 63x5,8mm</t>
  </si>
  <si>
    <t>1438576309</t>
  </si>
  <si>
    <t>1088*1,05 'Přepočtené koeficientem množství</t>
  </si>
  <si>
    <t>871235201</t>
  </si>
  <si>
    <t>Montáž kanalizačního potrubí z PE SDR11 otevřený výkop svařovaných elektrotvarovkou D 75x6,8 mm</t>
  </si>
  <si>
    <t>1592864460</t>
  </si>
  <si>
    <t>Montáž kanalizačního potrubí z plastů z polyetylenu PE 100 svařovaných elektrotvarovkou v otevřeném výkopu ve sklonu do 20 % SDR 11/PN16 D 75 x 6,8 mm</t>
  </si>
  <si>
    <t>https://podminky.urs.cz/item/CS_URS_2022_01/871235201</t>
  </si>
  <si>
    <t>350</t>
  </si>
  <si>
    <t>28613734.1</t>
  </si>
  <si>
    <t>potrubí kanalizační třívrstvé PE100 SDR11 s dodatečným opláštěním a integrovaným detekčním vodičem, 75x6,8mm</t>
  </si>
  <si>
    <t>1106867593</t>
  </si>
  <si>
    <t>350*1,05 'Přepočtené koeficientem množství</t>
  </si>
  <si>
    <t>871265201</t>
  </si>
  <si>
    <t>Montáž kanalizačního potrubí z PE SDR11 otevřený výkop svařovaných elektrotvarovkou D 110x10,0 mm</t>
  </si>
  <si>
    <t>-1674395912</t>
  </si>
  <si>
    <t>Montáž kanalizačního potrubí z plastů z polyetylenu PE 100 svařovaných elektrotvarovkou v otevřeném výkopu ve sklonu do 20 % SDR 11/PN16 D 110 x 10,0 mm</t>
  </si>
  <si>
    <t>https://podminky.urs.cz/item/CS_URS_2022_01/871265201</t>
  </si>
  <si>
    <t>855,5</t>
  </si>
  <si>
    <t>28613736</t>
  </si>
  <si>
    <t>potrubí kanalizační třívrstvé PE100 SDR11 s dodatečným opláštěním a integrovaným detekčním vodičem, 110x10mm</t>
  </si>
  <si>
    <t>821525260</t>
  </si>
  <si>
    <t>potrubí pro výkopovou pokládku</t>
  </si>
  <si>
    <t>855,5*1,015 'Přepočtené koeficientem množství</t>
  </si>
  <si>
    <t>1130494948</t>
  </si>
  <si>
    <t>1709</t>
  </si>
  <si>
    <t>921998556</t>
  </si>
  <si>
    <t>1709*1,015 'Přepočtené koeficientem množství</t>
  </si>
  <si>
    <t>877185201</t>
  </si>
  <si>
    <t>Montáž elektrospojek na kanalizačním potrubí z PE trub d 50</t>
  </si>
  <si>
    <t>425115741</t>
  </si>
  <si>
    <t>Montáž tvarovek na kanalizačním plastovém potrubí z polyetylenu PE 100 elektrotvarovek SDR 11/PN16 spojek nebo oblouků d 50</t>
  </si>
  <si>
    <t>https://podminky.urs.cz/item/CS_URS_2022_01/877185201</t>
  </si>
  <si>
    <t>31+27</t>
  </si>
  <si>
    <t>28615971</t>
  </si>
  <si>
    <t>elektrospojka SDR11 PE 100 PN16 D 50mm</t>
  </si>
  <si>
    <t>835093590</t>
  </si>
  <si>
    <t>28614973</t>
  </si>
  <si>
    <t>elektroredukce PE 100 PN16 D 50-40mm</t>
  </si>
  <si>
    <t>-1349407560</t>
  </si>
  <si>
    <t>27 "pro domovní přípojky</t>
  </si>
  <si>
    <t>28653132</t>
  </si>
  <si>
    <t>nákružek lemový PE 100 SDR11 50mm</t>
  </si>
  <si>
    <t>-1759519033</t>
  </si>
  <si>
    <t>700210W</t>
  </si>
  <si>
    <t>Příruba PP/ocel PN10/16 50 DN40</t>
  </si>
  <si>
    <t>1643048821</t>
  </si>
  <si>
    <t>877185213</t>
  </si>
  <si>
    <t>Montáž elektro T-kusů na kanalizačním potrubí z PE trub d 50</t>
  </si>
  <si>
    <t>-1015144111</t>
  </si>
  <si>
    <t>Montáž tvarovek na kanalizačním plastovém potrubí z polyetylenu PE 100 elektrotvarovek SDR 11/PN16 T-kusů d 50</t>
  </si>
  <si>
    <t>https://podminky.urs.cz/item/CS_URS_2022_01/877185213</t>
  </si>
  <si>
    <t>DPS - C_Situace, D.1.1_Stavební část - Dolní Rychnov - PTS</t>
  </si>
  <si>
    <t>27 "pro domovní přípojky"</t>
  </si>
  <si>
    <t>28614957</t>
  </si>
  <si>
    <t>elektrotvarovka T-kus rovnoramenný PE 100 PN16 D 50mm</t>
  </si>
  <si>
    <t>1851863676</t>
  </si>
  <si>
    <t>877185218</t>
  </si>
  <si>
    <t>Montáž elektrozáslepek na kanalizačním potrubí z PE trub d 50</t>
  </si>
  <si>
    <t>-1474637</t>
  </si>
  <si>
    <t>Montáž tvarovek na kanalizačním plastovém potrubí z polyetylenu PE 100 elektrotvarovek SDR 11/PN16 záslepek d 50</t>
  </si>
  <si>
    <t>https://podminky.urs.cz/item/CS_URS_2022_01/877185218</t>
  </si>
  <si>
    <t>28615022</t>
  </si>
  <si>
    <t>elektrozáslepka SDR11 PE 100 PN16 D 50mm</t>
  </si>
  <si>
    <t>-1868603370</t>
  </si>
  <si>
    <t>877215201</t>
  </si>
  <si>
    <t>Montáž elektrospojek na kanalizačním potrubí z PE trub d 63</t>
  </si>
  <si>
    <t>-783272445</t>
  </si>
  <si>
    <t>Montáž tvarovek na kanalizačním plastovém potrubí z polyetylenu PE 100 elektrotvarovek SDR 11/PN16 spojek nebo oblouků d 63</t>
  </si>
  <si>
    <t>https://podminky.urs.cz/item/CS_URS_2022_01/877215201</t>
  </si>
  <si>
    <t>-206836967</t>
  </si>
  <si>
    <t>28614976</t>
  </si>
  <si>
    <t>elektroredukce PE 100 PN16 D 63-50mm</t>
  </si>
  <si>
    <t>-235623665</t>
  </si>
  <si>
    <t>1138172305</t>
  </si>
  <si>
    <t>-1991411971</t>
  </si>
  <si>
    <t>877235201</t>
  </si>
  <si>
    <t>Montáž elektrospojek na kanalizačním potrubí z PE trub d 75</t>
  </si>
  <si>
    <t>231909797</t>
  </si>
  <si>
    <t>Montáž tvarovek na kanalizačním plastovém potrubí z polyetylenu PE 100 elektrotvarovek SDR 11/PN16 spojek nebo oblouků d 75</t>
  </si>
  <si>
    <t>https://podminky.urs.cz/item/CS_URS_2022_01/877235201</t>
  </si>
  <si>
    <t>28615973</t>
  </si>
  <si>
    <t>elektrospojka SDR11 PE 100 PN16 D 75mm</t>
  </si>
  <si>
    <t>1533893923</t>
  </si>
  <si>
    <t>28653134</t>
  </si>
  <si>
    <t>nákružek lemový PE 100 SDR11 75mm</t>
  </si>
  <si>
    <t>598495547</t>
  </si>
  <si>
    <t>700212W</t>
  </si>
  <si>
    <t>Příruba PP/ocel PN10/16 75 DN65</t>
  </si>
  <si>
    <t>382212802</t>
  </si>
  <si>
    <t>877235210</t>
  </si>
  <si>
    <t>Montáž elektrokolen 45° na kanalizačním potrubí z PE trub d 75</t>
  </si>
  <si>
    <t>-1393447435</t>
  </si>
  <si>
    <t>Montáž tvarovek na kanalizačním plastovém potrubí z polyetylenu PE 100 elektrotvarovek SDR 11/PN16 kolen 45° d 75</t>
  </si>
  <si>
    <t>https://podminky.urs.cz/item/CS_URS_2022_01/877235210</t>
  </si>
  <si>
    <t>28614947</t>
  </si>
  <si>
    <t>elektrokoleno 45° PE 100 PN16 D 75mm</t>
  </si>
  <si>
    <t>-1501681308</t>
  </si>
  <si>
    <t>877235212</t>
  </si>
  <si>
    <t>Montáž elektrokolen 90° na kanalizačním potrubí z PE trub d 75</t>
  </si>
  <si>
    <t>1041862305</t>
  </si>
  <si>
    <t>Montáž tvarovek na kanalizačním plastovém potrubí z polyetylenu PE 100 elektrotvarovek SDR 11/PN16 kolen 90° d 75</t>
  </si>
  <si>
    <t>https://podminky.urs.cz/item/CS_URS_2022_01/877235212</t>
  </si>
  <si>
    <t>28653056</t>
  </si>
  <si>
    <t>elektrokoleno 90° PE 100 D 75mm</t>
  </si>
  <si>
    <t>-351225098</t>
  </si>
  <si>
    <t>877235301</t>
  </si>
  <si>
    <t>Montáž oblouků svařovaných na tupo na kanalizačním potrubí z PE trub d 75</t>
  </si>
  <si>
    <t>1484290943</t>
  </si>
  <si>
    <t>Montáž tvarovek na kanalizačním plastovém potrubí z polyetylenu PE 100 svařovaných na tupo SDR 11/PN16 oblouků nebo redukcí d 75</t>
  </si>
  <si>
    <t>https://podminky.urs.cz/item/CS_URS_2022_01/877235301</t>
  </si>
  <si>
    <t>081012W</t>
  </si>
  <si>
    <t>Oblouk 22° PE100 SDR11 75</t>
  </si>
  <si>
    <t>-424819166</t>
  </si>
  <si>
    <t>061012W</t>
  </si>
  <si>
    <t>Oblouk 30° PE100 SDR11 75</t>
  </si>
  <si>
    <t>1943380258</t>
  </si>
  <si>
    <t>877265201</t>
  </si>
  <si>
    <t>Montáž elektrospojek na kanalizačním potrubí z PE trub d 110</t>
  </si>
  <si>
    <t>1744366140</t>
  </si>
  <si>
    <t>Montáž tvarovek na kanalizačním plastovém potrubí z polyetylenu PE 100 elektrotvarovek SDR 11/PN16 spojek nebo oblouků d 110</t>
  </si>
  <si>
    <t>https://podminky.urs.cz/item/CS_URS_2022_01/877265201</t>
  </si>
  <si>
    <t>28615975</t>
  </si>
  <si>
    <t>elektrospojka SDR11 PE 100 PN16 D 110mm</t>
  </si>
  <si>
    <t>-1581915607</t>
  </si>
  <si>
    <t>28653136</t>
  </si>
  <si>
    <t>nákružek lemový PE 100 SDR11 110mm</t>
  </si>
  <si>
    <t>-1175430927</t>
  </si>
  <si>
    <t>700214W</t>
  </si>
  <si>
    <t>Příruba PP/ocel PN10/16 110 DN100</t>
  </si>
  <si>
    <t>-758002149</t>
  </si>
  <si>
    <t>877265212</t>
  </si>
  <si>
    <t>Montáž elektrokolen 90° na kanalizačním potrubí z PE trub d 110</t>
  </si>
  <si>
    <t>-1088869669</t>
  </si>
  <si>
    <t>Montáž tvarovek na kanalizačním plastovém potrubí z polyetylenu PE 100 elektrotvarovek SDR 11/PN16 kolen 90° d 110</t>
  </si>
  <si>
    <t>https://podminky.urs.cz/item/CS_URS_2022_01/877265212</t>
  </si>
  <si>
    <t>28614937</t>
  </si>
  <si>
    <t>elektrokoleno 90° PE 100 PN16 D 110mm</t>
  </si>
  <si>
    <t>2146942048</t>
  </si>
  <si>
    <t>877265301</t>
  </si>
  <si>
    <t>Montáž oblouků svařovaných na tupo na kanalizačním potrubí z PE trub d 110</t>
  </si>
  <si>
    <t>-762783225</t>
  </si>
  <si>
    <t>Montáž tvarovek na kanalizačním plastovém potrubí z polyetylenu PE 100 svařovaných na tupo SDR 11/PN16 oblouků nebo redukcí d 110</t>
  </si>
  <si>
    <t>https://podminky.urs.cz/item/CS_URS_2022_01/877265301</t>
  </si>
  <si>
    <t>D91014W</t>
  </si>
  <si>
    <t>Oblouk 11° PE100 RC SDR11 110</t>
  </si>
  <si>
    <t>778718171</t>
  </si>
  <si>
    <t>D61014W</t>
  </si>
  <si>
    <t>Oblouk 30° PE100 RC SDR11 110</t>
  </si>
  <si>
    <t>1938284169</t>
  </si>
  <si>
    <t>1669297960</t>
  </si>
  <si>
    <t>298</t>
  </si>
  <si>
    <t>485715W</t>
  </si>
  <si>
    <t>98603657</t>
  </si>
  <si>
    <t>28653137</t>
  </si>
  <si>
    <t>nákružek lemový PE 100 SDR11 125mm</t>
  </si>
  <si>
    <t>-1988754652</t>
  </si>
  <si>
    <t>700215W</t>
  </si>
  <si>
    <t>1643451500</t>
  </si>
  <si>
    <t>-1974448011</t>
  </si>
  <si>
    <t>28614950</t>
  </si>
  <si>
    <t>elektrokoleno 45° PE 100 PN16 D 125mm</t>
  </si>
  <si>
    <t>-674460660</t>
  </si>
  <si>
    <t>877275212</t>
  </si>
  <si>
    <t>Montáž elektrokolen 90° na kanalizačním potrubí z PE trub d 125</t>
  </si>
  <si>
    <t>-866576879</t>
  </si>
  <si>
    <t>Montáž tvarovek na kanalizačním plastovém potrubí z polyetylenu PE 100 elektrotvarovek SDR 11/PN16 kolen 90° d 125</t>
  </si>
  <si>
    <t>https://podminky.urs.cz/item/CS_URS_2022_01/877275212</t>
  </si>
  <si>
    <t>28614938</t>
  </si>
  <si>
    <t>elektrokoleno 90° PE 100 PN16 D 125mm</t>
  </si>
  <si>
    <t>1235213545</t>
  </si>
  <si>
    <t>877275225r</t>
  </si>
  <si>
    <t>Montáž elektro navrtávacích T-kusů s uzavíracím ventilem pro napojení domovních přípojek</t>
  </si>
  <si>
    <t>1141898398</t>
  </si>
  <si>
    <t>22+20+1+5+20 "domovní přípojky</t>
  </si>
  <si>
    <t>193155075</t>
  </si>
  <si>
    <t>Navrt. T-kus odb. s uzav. ventilem - kit d 125-40</t>
  </si>
  <si>
    <t>1577086746</t>
  </si>
  <si>
    <t>193155065</t>
  </si>
  <si>
    <t>Navrt. T-kus odb. s uzav. ventilem - kit d 110-40</t>
  </si>
  <si>
    <t>-2089462781</t>
  </si>
  <si>
    <t>193155066</t>
  </si>
  <si>
    <t>Navrt. T-kus odb. s uzav. ventilem - kit d 110-50</t>
  </si>
  <si>
    <t>-86046329</t>
  </si>
  <si>
    <t>193155045</t>
  </si>
  <si>
    <t>Navrt. T-kus odb. s uzav. ventilem - kit d 75-40</t>
  </si>
  <si>
    <t>296453701</t>
  </si>
  <si>
    <t>193155035</t>
  </si>
  <si>
    <t>Navrt. T-kus odb. s uzav. ventilem - kit d 63-40</t>
  </si>
  <si>
    <t>-1753024968</t>
  </si>
  <si>
    <t>ZSV34</t>
  </si>
  <si>
    <t>Zemní souprava ventilová teleskopická, krytí 1,5-2,6 m</t>
  </si>
  <si>
    <t>859640874</t>
  </si>
  <si>
    <t>877275301</t>
  </si>
  <si>
    <t>Montáž oblouků svařovaných na tupo na kanalizačním potrubí z PE trub d 125</t>
  </si>
  <si>
    <t>-1843311721</t>
  </si>
  <si>
    <t>Montáž tvarovek na kanalizačním plastovém potrubí z polyetylenu PE 100 svařovaných na tupo SDR 11/PN16 oblouků nebo redukcí d 125</t>
  </si>
  <si>
    <t>https://podminky.urs.cz/item/CS_URS_2022_01/877275301</t>
  </si>
  <si>
    <t>5+9+7+2</t>
  </si>
  <si>
    <t>D91015W</t>
  </si>
  <si>
    <t>Oblouk 11° PE100 RC SDR11 125</t>
  </si>
  <si>
    <t>-988794635</t>
  </si>
  <si>
    <t>D81015W</t>
  </si>
  <si>
    <t>Oblouk 22° PE100 RC SDR11 125</t>
  </si>
  <si>
    <t>-245347238</t>
  </si>
  <si>
    <t>D61015W</t>
  </si>
  <si>
    <t>Oblouk 30° PE100 RC SDR11 125</t>
  </si>
  <si>
    <t>-1233318277</t>
  </si>
  <si>
    <t>071015W</t>
  </si>
  <si>
    <t>Oblouk 60° PE100 SDR11 125</t>
  </si>
  <si>
    <t>-1816473039</t>
  </si>
  <si>
    <t>891182122</t>
  </si>
  <si>
    <t>Montáž kanalizačních šoupátek otevřený výkop DN 40</t>
  </si>
  <si>
    <t>88141346</t>
  </si>
  <si>
    <t>Montáž kanalizačních armatur na potrubí šoupátek v otevřeném výkopu nebo v šachtách s osazením zemní soupravy (bez poklopů) DN 40</t>
  </si>
  <si>
    <t>https://podminky.urs.cz/item/CS_URS_2022_01/891182122</t>
  </si>
  <si>
    <t>42221450</t>
  </si>
  <si>
    <t>šoupátko odpadní voda litina GGG 50 krátká stavební dl PN10/16 DN 40x140mm</t>
  </si>
  <si>
    <t>1499761912</t>
  </si>
  <si>
    <t>950205010003</t>
  </si>
  <si>
    <t>SOUPRAVA ZEMNÍ TELESKOPICKÁ E2-1,3 -1,8 50-100 (1,3-1,8m)</t>
  </si>
  <si>
    <t>1277454236</t>
  </si>
  <si>
    <t>891182122r</t>
  </si>
  <si>
    <t>Montáž kanalizačních šoupátek otevřený výkop DN 40 pro domovní přípojky</t>
  </si>
  <si>
    <t>1227275878</t>
  </si>
  <si>
    <t>Montáž kanalizačních armatur na potrubí šoupátek v otevřeném výkopu nebo v šachtách s osazením zemní soupravy (bez poklopů) DN 40 pro domovní přípojky</t>
  </si>
  <si>
    <t>42221559</t>
  </si>
  <si>
    <t>šoupátko domovní přípojky litinové ISO hrdlo PN16 40x40</t>
  </si>
  <si>
    <t>2035680437</t>
  </si>
  <si>
    <t>960113018004</t>
  </si>
  <si>
    <t>SOUPRAVA ZEMNÍ TELESKOPICKÁ DOM. ŠOUPÁTKA-1,3-1,8 3/4"-2" (1,3-1,8m)</t>
  </si>
  <si>
    <t>205621006</t>
  </si>
  <si>
    <t>891212122</t>
  </si>
  <si>
    <t>Montáž kanalizačních šoupátek otevřený výkop DN 50</t>
  </si>
  <si>
    <t>2121128217</t>
  </si>
  <si>
    <t>Montáž kanalizačních armatur na potrubí šoupátek v otevřeném výkopu nebo v šachtách s osazením zemní soupravy (bez poklopů) DN 50</t>
  </si>
  <si>
    <t>https://podminky.urs.cz/item/CS_URS_2022_01/891212122</t>
  </si>
  <si>
    <t>42221451</t>
  </si>
  <si>
    <t>šoupátko odpadní voda litina GGG 50 krátká stavební dl PN10/16 DN 50x150mm</t>
  </si>
  <si>
    <t>-341232751</t>
  </si>
  <si>
    <t>523038816</t>
  </si>
  <si>
    <t>891212222</t>
  </si>
  <si>
    <t>Montáž kanalizačních šoupátek s ručním kolečkem v šachtách DN 50</t>
  </si>
  <si>
    <t>1889183529</t>
  </si>
  <si>
    <t>Montáž kanalizačních armatur na potrubí šoupátek uzavíracích v šachtách s ručním kolečkem DN 50</t>
  </si>
  <si>
    <t>https://podminky.urs.cz/item/CS_URS_2022_01/891212222</t>
  </si>
  <si>
    <t>1 "VZŠ</t>
  </si>
  <si>
    <t>1734659918</t>
  </si>
  <si>
    <t>42210100</t>
  </si>
  <si>
    <t>kolo ruční pro DN 40-50 D 150mm</t>
  </si>
  <si>
    <t>-1534890477</t>
  </si>
  <si>
    <t>891213395</t>
  </si>
  <si>
    <t>Příplatek za montáž ventilů v objektech DN 50 až 200</t>
  </si>
  <si>
    <t>1047086151</t>
  </si>
  <si>
    <t>Montáž vodovodních armatur na potrubí ventilů odvzdušňovacích nebo zavzdušňovacích mechanických a plovákových Příplatek k ceně za montáž v objektech DN od 50 do 200</t>
  </si>
  <si>
    <t>https://podminky.urs.cz/item/CS_URS_2022_01/891213395</t>
  </si>
  <si>
    <t>1+1 "VZŠ - šoupě + odvz.ventil</t>
  </si>
  <si>
    <t>891213321</t>
  </si>
  <si>
    <t>Montáž ventilů odvzdušňovacích přírubových DN 50</t>
  </si>
  <si>
    <t>-1524568816</t>
  </si>
  <si>
    <t>Montáž vodovodních armatur na potrubí ventilů odvzdušňovacích nebo zavzdušňovacích mechanických a plovákových přírubových na venkovních řadech DN 50</t>
  </si>
  <si>
    <t>https://podminky.urs.cz/item/CS_URS_2022_01/891213321</t>
  </si>
  <si>
    <t>986305000016</t>
  </si>
  <si>
    <t>VENTIL ODVZDUŠŇOVACÍ OCEL PRO ODPAD VODU 50</t>
  </si>
  <si>
    <t>293616544</t>
  </si>
  <si>
    <t>891232122</t>
  </si>
  <si>
    <t>Montáž kanalizačních šoupátek otevřený výkop DN 65</t>
  </si>
  <si>
    <t>1760736779</t>
  </si>
  <si>
    <t>Montáž kanalizačních armatur na potrubí šoupátek v otevřeném výkopu nebo v šachtách s osazením zemní soupravy (bez poklopů) DN 65</t>
  </si>
  <si>
    <t>https://podminky.urs.cz/item/CS_URS_2022_01/891232122</t>
  </si>
  <si>
    <t>42221452</t>
  </si>
  <si>
    <t>šoupátko odpadní voda litina GGG 50 krátká stavební dl PN10/16 DN 65x170mm</t>
  </si>
  <si>
    <t>456620470</t>
  </si>
  <si>
    <t>-1957198398</t>
  </si>
  <si>
    <t>757388871</t>
  </si>
  <si>
    <t>8+11 "proplach.souprava</t>
  </si>
  <si>
    <t>D81008012516</t>
  </si>
  <si>
    <t>SOUPRAVA PROPLACHOVACÍ NA ODPADNÍ VODU 80/1,25 m</t>
  </si>
  <si>
    <t>-503979285</t>
  </si>
  <si>
    <t>D81005012516</t>
  </si>
  <si>
    <t>SOUPRAVA PROPLACHOVACÍ NA ODPADNÍ VODU 50/1,25 m</t>
  </si>
  <si>
    <t>-1153416756</t>
  </si>
  <si>
    <t>891262122</t>
  </si>
  <si>
    <t>Montáž kanalizačních šoupátek otevřený výkop DN 100</t>
  </si>
  <si>
    <t>1510740087</t>
  </si>
  <si>
    <t>Montáž kanalizačních armatur na potrubí šoupátek v otevřeném výkopu nebo v šachtách s osazením zemní soupravy (bez poklopů) DN 100</t>
  </si>
  <si>
    <t>https://podminky.urs.cz/item/CS_URS_2022_01/891262122</t>
  </si>
  <si>
    <t>42221454</t>
  </si>
  <si>
    <t>šoupátko odpadní voda litina GGG 50 krátká stavební dl PN10/16 DN 100x190mm</t>
  </si>
  <si>
    <t>-620649457</t>
  </si>
  <si>
    <t>-45518262</t>
  </si>
  <si>
    <t>891272122</t>
  </si>
  <si>
    <t>Montáž kanalizačních šoupátek otevřený výkop DN 125</t>
  </si>
  <si>
    <t>110253639</t>
  </si>
  <si>
    <t>Montáž kanalizačních armatur na potrubí šoupátek v otevřeném výkopu nebo v šachtách s osazením zemní soupravy (bez poklopů) DN 125</t>
  </si>
  <si>
    <t>https://podminky.urs.cz/item/CS_URS_2022_01/891272122</t>
  </si>
  <si>
    <t>42221455</t>
  </si>
  <si>
    <t>šoupátko odpadní voda litina GGG 50 krátká stavební dl PN10/16 DN 125x200mm</t>
  </si>
  <si>
    <t>-2088824683</t>
  </si>
  <si>
    <t>950212515003</t>
  </si>
  <si>
    <t>SOUPRAVA ZEMNÍ TELESKOPICKÁ E2-1,3 -1,8 125-150 (1,3-1,8m)</t>
  </si>
  <si>
    <t>-2074630471</t>
  </si>
  <si>
    <t>1714519467</t>
  </si>
  <si>
    <t>2579,5</t>
  </si>
  <si>
    <t>-177518611</t>
  </si>
  <si>
    <t>2564,5</t>
  </si>
  <si>
    <t>-1507829603</t>
  </si>
  <si>
    <t>1765891935</t>
  </si>
  <si>
    <t>894118001</t>
  </si>
  <si>
    <t>Příplatek ZKD 0,60 m výšky vstupu na potrubí</t>
  </si>
  <si>
    <t>1443049329</t>
  </si>
  <si>
    <t>Šachty kanalizační zděné Příplatek k cenám za každých dalších 0,60 m výšky vstupu</t>
  </si>
  <si>
    <t>https://podminky.urs.cz/item/CS_URS_2022_01/894118001</t>
  </si>
  <si>
    <t>1447125391</t>
  </si>
  <si>
    <t>-2051909239</t>
  </si>
  <si>
    <t>894411311</t>
  </si>
  <si>
    <t>Osazení betonových nebo železobetonových dílců pro šachty skruží rovných</t>
  </si>
  <si>
    <t>-1907230758</t>
  </si>
  <si>
    <t>https://podminky.urs.cz/item/CS_URS_2022_01/894411311</t>
  </si>
  <si>
    <t>1506105577</t>
  </si>
  <si>
    <t>899104112</t>
  </si>
  <si>
    <t>Osazení poklopů litinových nebo ocelových včetně rámů pro třídu zatížení D400, E600</t>
  </si>
  <si>
    <t>-2012024407</t>
  </si>
  <si>
    <t>Osazení poklopů litinových a ocelových včetně rámů pro třídu zatížení D400, E600</t>
  </si>
  <si>
    <t>https://podminky.urs.cz/item/CS_URS_2022_01/899104112</t>
  </si>
  <si>
    <t>55241015</t>
  </si>
  <si>
    <t>poklop šachtový třída D400, kruhový rám 785, vstup 600mm, s ventilací</t>
  </si>
  <si>
    <t>605261203</t>
  </si>
  <si>
    <t>899401111</t>
  </si>
  <si>
    <t>Osazení poklopů litinových ventilových</t>
  </si>
  <si>
    <t>728566288</t>
  </si>
  <si>
    <t>https://podminky.urs.cz/item/CS_URS_2022_01/899401111</t>
  </si>
  <si>
    <t>95 "pro domovní přípojky"</t>
  </si>
  <si>
    <t>42291402</t>
  </si>
  <si>
    <t>poklop litinový ventilový</t>
  </si>
  <si>
    <t>951867141</t>
  </si>
  <si>
    <t>1287435803</t>
  </si>
  <si>
    <t>-615199242</t>
  </si>
  <si>
    <t>6+6+2+4+10</t>
  </si>
  <si>
    <t>-882706743</t>
  </si>
  <si>
    <t>1958434124</t>
  </si>
  <si>
    <t>-1785000903</t>
  </si>
  <si>
    <t>19"proplach.souprava</t>
  </si>
  <si>
    <t>-1556297892</t>
  </si>
  <si>
    <t>-634758525</t>
  </si>
  <si>
    <t>899501221</t>
  </si>
  <si>
    <t>Stupadla do šachet ocelová s PE povlakem vidlicová pro přímé zabudování do hmoždinek</t>
  </si>
  <si>
    <t>1181121256</t>
  </si>
  <si>
    <t>Stupadla do šachet a drobných objektů ocelová s PE povlakem vidlicová pro přímé zabudování do hmoždinek</t>
  </si>
  <si>
    <t>https://podminky.urs.cz/item/CS_URS_2022_01/899501221</t>
  </si>
  <si>
    <t>2/0,2</t>
  </si>
  <si>
    <t>647474049</t>
  </si>
  <si>
    <t>51+8</t>
  </si>
  <si>
    <t>-1961497901</t>
  </si>
  <si>
    <t>28+8</t>
  </si>
  <si>
    <t>1931488981</t>
  </si>
  <si>
    <t>5144+(8+11+12+2+14)*(1,6+0,5)</t>
  </si>
  <si>
    <t>-1587492553</t>
  </si>
  <si>
    <t>50*2</t>
  </si>
  <si>
    <t>2*19*2</t>
  </si>
  <si>
    <t>-1933377250</t>
  </si>
  <si>
    <t xml:space="preserve"> protlaky pod komunikací/vodotečí celkem 178m -předpoklad 1ks/m</t>
  </si>
  <si>
    <t>souběh s VT</t>
  </si>
  <si>
    <t>547</t>
  </si>
  <si>
    <t>899913122r</t>
  </si>
  <si>
    <t>Uzavírací manžeta chráničky potrubí D 50 x 110</t>
  </si>
  <si>
    <t>-8005038</t>
  </si>
  <si>
    <t>Koncové uzavírací manžety chrániček D potrubí x D chráničky D 50 x 110</t>
  </si>
  <si>
    <t>STOKA T1-1, T1-2, T3-1, T4-3 - protlak PE 50 pod komunikací/vodotečí</t>
  </si>
  <si>
    <t>4*2</t>
  </si>
  <si>
    <t>2*2</t>
  </si>
  <si>
    <t>899913131r</t>
  </si>
  <si>
    <t>Uzavírací manžeta chráničky potrubí D 63-75 x 110</t>
  </si>
  <si>
    <t>865929692</t>
  </si>
  <si>
    <t>Koncové uzavírací manžety chrániček D potrubí x D chráničky D 63-75 x 110</t>
  </si>
  <si>
    <t>STOKA T1, T2, T3 - protlak PE 63 a 75 pod komunikací/vodotečí</t>
  </si>
  <si>
    <t xml:space="preserve">souběh s VT </t>
  </si>
  <si>
    <t>899913141r</t>
  </si>
  <si>
    <t>Uzavírací manžeta chráničky potrubí D 110 x 160</t>
  </si>
  <si>
    <t>-1368301593</t>
  </si>
  <si>
    <t>Koncové uzavírací manžety chrániček D potrubí x D chráničky D 110 x 160</t>
  </si>
  <si>
    <t>STOKA TD - protlak PE 110 pod komunikací/vodotečí</t>
  </si>
  <si>
    <t>899913151r</t>
  </si>
  <si>
    <t>Uzavírací manžeta chráničky potrubí D 125 x 200</t>
  </si>
  <si>
    <t>1726182068</t>
  </si>
  <si>
    <t>Koncové uzavírací manžety chrániček D potrubí x D chráničky D 125 x 200</t>
  </si>
  <si>
    <t xml:space="preserve">STOKA TD - protlak  PE 125 pod komunikací/vodotečí</t>
  </si>
  <si>
    <t>919112222</t>
  </si>
  <si>
    <t>Řezání spár pro vytvoření komůrky š 15 mm hl 25 mm pro těsnící zálivku v živičném krytu</t>
  </si>
  <si>
    <t>-1241698141</t>
  </si>
  <si>
    <t>Řezání dilatačních spár v živičném krytu vytvoření komůrky pro těsnící zálivku šířky 15 mm, hloubky 25 mm</t>
  </si>
  <si>
    <t>https://podminky.urs.cz/item/CS_URS_2022_01/919112222</t>
  </si>
  <si>
    <t>2*148</t>
  </si>
  <si>
    <t>startovací jámy pro bezvýkopovou pokládku vč. rozšíření 0,5m na každou stranu</t>
  </si>
  <si>
    <t>17*(2+2+1,5+1,5+4*0,5)</t>
  </si>
  <si>
    <t>211</t>
  </si>
  <si>
    <t>919121222</t>
  </si>
  <si>
    <t>Těsnění spár zálivkou za studena pro komůrky š 15 mm hl 25 mm bez těsnicího profilu</t>
  </si>
  <si>
    <t>255140895</t>
  </si>
  <si>
    <t>Utěsnění dilatačních spár zálivkou za studena v cementobetonovém nebo živičném krytu včetně adhezního nátěru bez těsnicího profilu pod zálivkou, pro komůrky šířky 15 mm, hloubky 25 mm</t>
  </si>
  <si>
    <t>https://podminky.urs.cz/item/CS_URS_2022_01/919121222</t>
  </si>
  <si>
    <t>212</t>
  </si>
  <si>
    <t>919735113</t>
  </si>
  <si>
    <t>Řezání stávajícího živičného krytu hl přes 100 do 150 mm</t>
  </si>
  <si>
    <t>-14848970</t>
  </si>
  <si>
    <t>Řezání stávajícího živičného krytu nebo podkladu hloubky přes 100 do 150 mm</t>
  </si>
  <si>
    <t>https://podminky.urs.cz/item/CS_URS_2022_01/919735113</t>
  </si>
  <si>
    <t>MÍSTNÍ KOMUNIKACE ASF - tl. 50+70mm</t>
  </si>
  <si>
    <t>startovací jámy pro bezvýkopovou pokládku</t>
  </si>
  <si>
    <t>17*(2+2+1,5+1,5)</t>
  </si>
  <si>
    <t>997</t>
  </si>
  <si>
    <t>Přesun sutě</t>
  </si>
  <si>
    <t>213</t>
  </si>
  <si>
    <t>997221551</t>
  </si>
  <si>
    <t>Vodorovná doprava suti ze sypkých materiálů do 1 km</t>
  </si>
  <si>
    <t>2127146645</t>
  </si>
  <si>
    <t>Vodorovná doprava suti bez naložení, ale se složením a s hrubým urovnáním ze sypkých materiálů, na vzdálenost do 1 km</t>
  </si>
  <si>
    <t>https://podminky.urs.cz/item/CS_URS_2022_01/997221551</t>
  </si>
  <si>
    <t>214</t>
  </si>
  <si>
    <t>997221559</t>
  </si>
  <si>
    <t>Příplatek ZKD 1 km u vodorovné dopravy suti ze sypkých materiálů</t>
  </si>
  <si>
    <t>-879843950</t>
  </si>
  <si>
    <t>Vodorovná doprava suti bez naložení, ale se složením a s hrubým urovnáním Příplatek k ceně za každý další i započatý 1 km přes 1 km</t>
  </si>
  <si>
    <t>https://podminky.urs.cz/item/CS_URS_2022_01/997221559</t>
  </si>
  <si>
    <t>215</t>
  </si>
  <si>
    <t>997221611</t>
  </si>
  <si>
    <t>Nakládání suti na dopravní prostředky pro vodorovnou dopravu</t>
  </si>
  <si>
    <t>-1618111462</t>
  </si>
  <si>
    <t>Nakládání na dopravní prostředky pro vodorovnou dopravu suti</t>
  </si>
  <si>
    <t>https://podminky.urs.cz/item/CS_URS_2022_01/997221611</t>
  </si>
  <si>
    <t>216</t>
  </si>
  <si>
    <t>-1029224337</t>
  </si>
  <si>
    <t>217</t>
  </si>
  <si>
    <t>1907592706</t>
  </si>
  <si>
    <t>218</t>
  </si>
  <si>
    <t>-1646494555</t>
  </si>
  <si>
    <t>(Hloubení_jam+Hloubení_rýh-Zásyp+Vykopávky_koryto)*1,7</t>
  </si>
  <si>
    <t>219</t>
  </si>
  <si>
    <t>997221861</t>
  </si>
  <si>
    <t>Poplatek za uložení stavebního odpadu na recyklační skládce (skládkovné) z prostého betonu pod kódem 17 01 01</t>
  </si>
  <si>
    <t>-2146686985</t>
  </si>
  <si>
    <t>Poplatek za uložení stavebního odpadu na recyklační skládce (skládkovné) z prostého betonu zatříděného do Katalogu odpadů pod kódem 17 01 01</t>
  </si>
  <si>
    <t>https://podminky.urs.cz/item/CS_URS_2022_01/997221861</t>
  </si>
  <si>
    <t>108,783+55,055+97,2</t>
  </si>
  <si>
    <t>997221873</t>
  </si>
  <si>
    <t>1974163708</t>
  </si>
  <si>
    <t>https://podminky.urs.cz/item/CS_URS_2022_01/997221873</t>
  </si>
  <si>
    <t>76,788+157,96</t>
  </si>
  <si>
    <t>221</t>
  </si>
  <si>
    <t>997221875</t>
  </si>
  <si>
    <t>Poplatek za uložení stavebního odpadu na recyklační skládce (skládkovné) asfaltového bez obsahu dehtu zatříděného do Katalogu odpadů pod kódem 17 03 02</t>
  </si>
  <si>
    <t>-412974068</t>
  </si>
  <si>
    <t>https://podminky.urs.cz/item/CS_URS_2022_01/997221875</t>
  </si>
  <si>
    <t>111,042</t>
  </si>
  <si>
    <t>222</t>
  </si>
  <si>
    <t>230200116</t>
  </si>
  <si>
    <t>Nasunutí potrubní sekce do ocelové chráničky DN 50</t>
  </si>
  <si>
    <t>-495935805</t>
  </si>
  <si>
    <t>Nasunutí potrubní sekce do chráničky jmenovitá světlost nasouvaného potrubí DN 50</t>
  </si>
  <si>
    <t>https://podminky.urs.cz/item/CS_URS_2022_01/230200116</t>
  </si>
  <si>
    <t>6+8+8+20</t>
  </si>
  <si>
    <t>223</t>
  </si>
  <si>
    <t>230200117</t>
  </si>
  <si>
    <t>Nasunutí potrubní sekce do ocelové chráničky DN 80</t>
  </si>
  <si>
    <t>-749414066</t>
  </si>
  <si>
    <t>Nasunutí potrubní sekce do chráničky jmenovitá světlost nasouvaného potrubí DN 80</t>
  </si>
  <si>
    <t>https://podminky.urs.cz/item/CS_URS_2022_01/230200117</t>
  </si>
  <si>
    <t>42+24</t>
  </si>
  <si>
    <t>8+123,2+108+82,7+53</t>
  </si>
  <si>
    <t>224</t>
  </si>
  <si>
    <t>-1893517606</t>
  </si>
  <si>
    <t>225</t>
  </si>
  <si>
    <t>230200119</t>
  </si>
  <si>
    <t>Nasunutí potrubní sekce do ocelové chráničky DN 125</t>
  </si>
  <si>
    <t>466692263</t>
  </si>
  <si>
    <t>Nasunutí potrubní sekce do chráničky jmenovitá světlost nasouvaného potrubí DN 125</t>
  </si>
  <si>
    <t>https://podminky.urs.cz/item/CS_URS_2022_01/230200119</t>
  </si>
  <si>
    <t>536,4</t>
  </si>
  <si>
    <t>199,2</t>
  </si>
  <si>
    <t>2131,8</t>
  </si>
  <si>
    <t>149,2</t>
  </si>
  <si>
    <t>318,2</t>
  </si>
  <si>
    <t>162,56</t>
  </si>
  <si>
    <t>420,688</t>
  </si>
  <si>
    <t>1937,4</t>
  </si>
  <si>
    <t>37,6</t>
  </si>
  <si>
    <t>SO 02.2 - Podružné tlakové stoky</t>
  </si>
  <si>
    <t>387,6</t>
  </si>
  <si>
    <t>-1,872</t>
  </si>
  <si>
    <t>28,8</t>
  </si>
  <si>
    <t>1559,934</t>
  </si>
  <si>
    <t>předpokládáné množství</t>
  </si>
  <si>
    <t>298*1,8</t>
  </si>
  <si>
    <t>298*0,8</t>
  </si>
  <si>
    <t>149*0,8</t>
  </si>
  <si>
    <t>startovací jámy pro bezvýkopovou pokládku potrubí - předpokládáné množství</t>
  </si>
  <si>
    <t>10*2*1,5</t>
  </si>
  <si>
    <t>149*(0,8+2*0,5)</t>
  </si>
  <si>
    <t>10*2*(1,5+2*0,5)</t>
  </si>
  <si>
    <t>1650642200</t>
  </si>
  <si>
    <t>rozebrání stávajícího opevnění koryta potoka - cekem protlaky/překopy 36m, š 3m, hl 0,2m</t>
  </si>
  <si>
    <t>36*3*0,2</t>
  </si>
  <si>
    <t>1526,2/30*8</t>
  </si>
  <si>
    <t>1526,2/30</t>
  </si>
  <si>
    <t>100/8</t>
  </si>
  <si>
    <t>1043*(0,8+2*0,5)</t>
  </si>
  <si>
    <t>20*2*1,5</t>
  </si>
  <si>
    <t>2142284359</t>
  </si>
  <si>
    <t>vykopávky pro opevnění koryta - cekem protlaky/překopy 36m, š 3m, hl 0,2m</t>
  </si>
  <si>
    <t>36*3*0,2+3*(0,8*0,5*3*2)</t>
  </si>
  <si>
    <t>-1027895169</t>
  </si>
  <si>
    <t>"předpokládané množství "3" ks</t>
  </si>
  <si>
    <t>startovací pro bezvýkopovou pokládku - předpokládáné množství</t>
  </si>
  <si>
    <t>20*2*1,5*(1,6-0,2+0,5)</t>
  </si>
  <si>
    <t>10*2*1,5*(1,6-0,52+0,5)</t>
  </si>
  <si>
    <t>2*3*2*1,5*(1,6+0,5)</t>
  </si>
  <si>
    <t>199,2*0,6 'Přepočtené koeficientem množství</t>
  </si>
  <si>
    <t>199,2*0,3 'Přepočtené koeficientem množství</t>
  </si>
  <si>
    <t>199,2*0,1 'Přepočtené koeficientem množství</t>
  </si>
  <si>
    <t>149*0,8*(1,6+0,1-0,52)</t>
  </si>
  <si>
    <t>(1043-67,5)*0,8*(1,6+0,1-0,2)</t>
  </si>
  <si>
    <t>298*0,8*(1,6+0,1-0,34)</t>
  </si>
  <si>
    <t>ROZŠÍŘENÍ PRO DČJ</t>
  </si>
  <si>
    <t>94*2*(2-0,8)*(2+0,1+0,1)</t>
  </si>
  <si>
    <t>2131,8*0,6 'Přepočtené koeficientem množství</t>
  </si>
  <si>
    <t>DPS - C_Situace, D.1.1_Stavební část - Dolní Rychnov -PTS</t>
  </si>
  <si>
    <t>2131,8*0,3 'Přepočtené koeficientem množství</t>
  </si>
  <si>
    <t>2131,8*0,1 'Přepočtené koeficientem množství</t>
  </si>
  <si>
    <t>předpokládané množství - 10% výkopku</t>
  </si>
  <si>
    <t>"bezvýkopová pokládka potrubí - předpoklad "1526,2"m PE D 40-50"</t>
  </si>
  <si>
    <t>"protlak chráničky D 90 pod vodotečí "36" m</t>
  </si>
  <si>
    <t>"protlak chráničky D 90 souběh s vodotečí "67,5" m</t>
  </si>
  <si>
    <t>28613686</t>
  </si>
  <si>
    <t>potrubí dvouvrstvé PE100 RC se signalizační vrstvou SDR11 90x8,2mm dl 12m</t>
  </si>
  <si>
    <t>"souběh s VT "67,5" m</t>
  </si>
  <si>
    <t>103,5*1,05 'Přepočtené koeficientem množství</t>
  </si>
  <si>
    <t>2*1490*(1,6+0,1)</t>
  </si>
  <si>
    <t>30*2*2*(1,6+0,5)</t>
  </si>
  <si>
    <t>-93*(2* PI * 1^2/4) "DČJ pr. 1m</t>
  </si>
  <si>
    <t>-1*(2* PI * 1,2^2/4) "DČJ pr. 1,2m</t>
  </si>
  <si>
    <t>"D 40" 1490*0,8*(0,04+0,3)</t>
  </si>
  <si>
    <t>30*2*0,8*0,3</t>
  </si>
  <si>
    <t>2*3*2*0,8*0,3</t>
  </si>
  <si>
    <t xml:space="preserve">"D 40" -1490* PI * (0,04)^2/4 </t>
  </si>
  <si>
    <t>420,688*2 'Přepočtené koeficientem množství</t>
  </si>
  <si>
    <t>1937,4*0,02 'Přepočtené koeficientem množství</t>
  </si>
  <si>
    <t>1490*0,8</t>
  </si>
  <si>
    <t>30*2*0,8</t>
  </si>
  <si>
    <t>2*3*2*0,8</t>
  </si>
  <si>
    <t>94*2*2</t>
  </si>
  <si>
    <t>1625,6*0,9 'Přepočtené koeficientem množství</t>
  </si>
  <si>
    <t>1625,6*0,1 'Přepočtené koeficientem množství</t>
  </si>
  <si>
    <t>1490</t>
  </si>
  <si>
    <t>382121111r</t>
  </si>
  <si>
    <t>Montáž dna ŽB prefabrikovaných kruhových nádrží včetně těsnění DN 1000 pro DČJ</t>
  </si>
  <si>
    <t>1186546035</t>
  </si>
  <si>
    <t>Montáž dílců prefabrikovaných kruhových nádrží ze železobetonu dna včetně těsnění DN 1000 pro DČJ</t>
  </si>
  <si>
    <t>59226001r</t>
  </si>
  <si>
    <t>dno kruhové nádrže DN 1000 pro DČJ</t>
  </si>
  <si>
    <t>-1245165692</t>
  </si>
  <si>
    <t>382121131r</t>
  </si>
  <si>
    <t>Montáž zákrytové desky ŽB prefabrikovaných kruhových nádrží DN 1000 pro DČJ</t>
  </si>
  <si>
    <t>-951183631</t>
  </si>
  <si>
    <t>Montáž dílců prefabrikovaných kruhových nádrží ze železobetonu zákrytové desky DN 1000 pro DČJ</t>
  </si>
  <si>
    <t>59226034r</t>
  </si>
  <si>
    <t>deska zákrytová kruhové nádrže DN 1000 pro DČJ</t>
  </si>
  <si>
    <t>-1802383430</t>
  </si>
  <si>
    <t>382413112</t>
  </si>
  <si>
    <t>Osazení jímky z PP na obetonování objemu 2000 l pro usazení do terénu</t>
  </si>
  <si>
    <t>-1222522712</t>
  </si>
  <si>
    <t>Osazení plastové jímky z polypropylenu PP na obetonování objemu 2000 l</t>
  </si>
  <si>
    <t>https://podminky.urs.cz/item/CS_URS_2022_01/382413112</t>
  </si>
  <si>
    <t>56230011r</t>
  </si>
  <si>
    <t>jímka plastová na obetonování 2xpr1m objem 2m3</t>
  </si>
  <si>
    <t>-886943565</t>
  </si>
  <si>
    <t>DPS - C_Situace, D.1.1_Stavební část - Dolní Rychnov _ DČJ</t>
  </si>
  <si>
    <t>56230012r</t>
  </si>
  <si>
    <t>jímka plastová na obetonování 2xpr1,2m</t>
  </si>
  <si>
    <t>379345782</t>
  </si>
  <si>
    <t>1490*0,8*0,1</t>
  </si>
  <si>
    <t>30*2*0,8*0,1</t>
  </si>
  <si>
    <t>2*3*2*0,8*0,1</t>
  </si>
  <si>
    <t>PRO DČJ</t>
  </si>
  <si>
    <t>94*2*2*0,1</t>
  </si>
  <si>
    <t>94*4*2*0,1</t>
  </si>
  <si>
    <t>3*(0,8*0,5*3*2)</t>
  </si>
  <si>
    <t>59777520</t>
  </si>
  <si>
    <t>opevnění břehů a dna koryta potoka - cekem 36m, š 3 m, hl 0,4m</t>
  </si>
  <si>
    <t>36*3*0,4</t>
  </si>
  <si>
    <t>-1340303081</t>
  </si>
  <si>
    <t>36*3</t>
  </si>
  <si>
    <t>-1181905930</t>
  </si>
  <si>
    <t>3*2*3*0,2</t>
  </si>
  <si>
    <t>871185201</t>
  </si>
  <si>
    <t>Montáž kanalizačního potrubí z PE SDR11 otevřený výkop svařovaných elektrotvarovkou D 40x3,7 mm</t>
  </si>
  <si>
    <t>-1996178002</t>
  </si>
  <si>
    <t>Montáž kanalizačního potrubí z plastů z polyetylenu PE 100 svařovaných elektrotvarovkou v otevřeném výkopu ve sklonu do 20 % SDR 11/PN16 D 40 x 3,7 mm</t>
  </si>
  <si>
    <t>https://podminky.urs.cz/item/CS_URS_2022_01/871185201</t>
  </si>
  <si>
    <t>3047,2</t>
  </si>
  <si>
    <t>28613731</t>
  </si>
  <si>
    <t>potrubí kanalizační třívrstvé PE100 SDR11 s dodatečným opláštěním a integrovaným detekčním vodičem, 40x3,7mm</t>
  </si>
  <si>
    <t>-505418157</t>
  </si>
  <si>
    <t>1521</t>
  </si>
  <si>
    <t>1521*1,015 'Přepočtené koeficientem množství</t>
  </si>
  <si>
    <t>28613731.1</t>
  </si>
  <si>
    <t>517596936</t>
  </si>
  <si>
    <t>1526,2</t>
  </si>
  <si>
    <t>1526,2*1,05 'Přepočtené koeficientem množství</t>
  </si>
  <si>
    <t>28613732</t>
  </si>
  <si>
    <t>1403051802</t>
  </si>
  <si>
    <t>5*1,015 'Přepočtené koeficientem množství</t>
  </si>
  <si>
    <t>877175218</t>
  </si>
  <si>
    <t>Montáž elektrozáslepek na kanalizačním potrubí z PE trub d 40</t>
  </si>
  <si>
    <t>-433746250</t>
  </si>
  <si>
    <t>Montáž tvarovek na kanalizačním plastovém potrubí z polyetylenu PE 100 elektrotvarovek SDR 11/PN16 záslepek d 40</t>
  </si>
  <si>
    <t>https://podminky.urs.cz/item/CS_URS_2022_01/877175218</t>
  </si>
  <si>
    <t>28615021</t>
  </si>
  <si>
    <t>elektrozáslepka SDR11 PE 100 PN16 D 40mm</t>
  </si>
  <si>
    <t>1784335661</t>
  </si>
  <si>
    <t>DPS - C_Situace, D.1.1_Stavební část - PTS</t>
  </si>
  <si>
    <t>3052,2</t>
  </si>
  <si>
    <t>894900001</t>
  </si>
  <si>
    <t>Dodávka a montáž vystrojení DČJ včetně zkoušek a revize, specifikace vystrojení dle D.1.1.5-1-2_Domovní čerpací jímky a TZ</t>
  </si>
  <si>
    <t>1432343352</t>
  </si>
  <si>
    <t>894900002</t>
  </si>
  <si>
    <t>Dodávka a montáž vystrojení DČJ včetně zkoušek a revize, specifikace vystrojení dle D.1.1.5-3-4_Domovní čerpací jímky a TZ (2 čerpadla)</t>
  </si>
  <si>
    <t>1531358196</t>
  </si>
  <si>
    <t>899102112</t>
  </si>
  <si>
    <t>Osazení poklopů litinových nebo ocelových včetně rámů pro třídu zatížení A15, A50</t>
  </si>
  <si>
    <t>Osazení poklopů litinových a ocelových včetně rámů pro třídu zatížení A15, A50</t>
  </si>
  <si>
    <t>https://podminky.urs.cz/item/CS_URS_2022_01/899102112</t>
  </si>
  <si>
    <t>28661932</t>
  </si>
  <si>
    <t xml:space="preserve">poklop šachtový litinový  DN 600 pro třídu zatížení A15</t>
  </si>
  <si>
    <t>1539179499</t>
  </si>
  <si>
    <t>95+3</t>
  </si>
  <si>
    <t>13749003</t>
  </si>
  <si>
    <t>3 "potok</t>
  </si>
  <si>
    <t>-1195449293</t>
  </si>
  <si>
    <t>výkopová pokládka</t>
  </si>
  <si>
    <t>30*2</t>
  </si>
  <si>
    <t>2*3*2</t>
  </si>
  <si>
    <t xml:space="preserve"> protlaky pod komunikací/vodotečí -předpoklad 1ks/m</t>
  </si>
  <si>
    <t>899913111r</t>
  </si>
  <si>
    <t>Uzavírací manžeta chráničky potrubí D 40 x 90</t>
  </si>
  <si>
    <t>Koncové uzavírací manžety chrániček D potrubí x D chráničky D 40 x 90</t>
  </si>
  <si>
    <t>protlak pod komunikací/vodotečí</t>
  </si>
  <si>
    <t>2*3</t>
  </si>
  <si>
    <t>2*149</t>
  </si>
  <si>
    <t>Vykopávky_koryto*1,7</t>
  </si>
  <si>
    <t>136,782+48,49+38,88</t>
  </si>
  <si>
    <t>96,552+170,544</t>
  </si>
  <si>
    <t>100,551</t>
  </si>
  <si>
    <t>230200116r</t>
  </si>
  <si>
    <t>Nasunutí potrubní sekce do ocelové chráničky DN 40</t>
  </si>
  <si>
    <t>Nasunutí potrubní sekce do chráničky jmenovitá světlost nasouvaného potrubí DN 40</t>
  </si>
  <si>
    <t>28+18+21,5</t>
  </si>
  <si>
    <t>275,4</t>
  </si>
  <si>
    <t>423,66</t>
  </si>
  <si>
    <t>2594,232</t>
  </si>
  <si>
    <t>135,6</t>
  </si>
  <si>
    <t>280,6</t>
  </si>
  <si>
    <t>187,4</t>
  </si>
  <si>
    <t>697,948</t>
  </si>
  <si>
    <t>SO 03 - Tlaková kanalizace Horní Rychnov</t>
  </si>
  <si>
    <t>3491,1</t>
  </si>
  <si>
    <t>0,8</t>
  </si>
  <si>
    <t>SO 03.1 - Hlavní tlakové stoky</t>
  </si>
  <si>
    <t>273</t>
  </si>
  <si>
    <t>-13,17</t>
  </si>
  <si>
    <t>58,2</t>
  </si>
  <si>
    <t>Horní Rychnov</t>
  </si>
  <si>
    <t>2112,614</t>
  </si>
  <si>
    <t>DPS - C_Situace, D.1.1_Stavební část - Horní Rychnov - stoka TH</t>
  </si>
  <si>
    <t>153*1,8</t>
  </si>
  <si>
    <t>DPS - C_Situace, D.1.1_Stavební část - Horní Rychnov</t>
  </si>
  <si>
    <t>stoka TH</t>
  </si>
  <si>
    <t>153*0,8</t>
  </si>
  <si>
    <t>117*0,8</t>
  </si>
  <si>
    <t>startovací jámy pro bezvýkopovou pokládku potrubí - předpoklad 706,5+256,5 m po cca 50m úsecích</t>
  </si>
  <si>
    <t>19*2*1,5</t>
  </si>
  <si>
    <t>startovací jámy pro bezvýkopovou pokládku potrubí - předpoklad 706,5 m po cca 50m úsecích</t>
  </si>
  <si>
    <t>14*2*1,5</t>
  </si>
  <si>
    <t>117*(0,8+2*0,5)</t>
  </si>
  <si>
    <t>14*2*(1,5+2*0,5)</t>
  </si>
  <si>
    <t>-1128333280</t>
  </si>
  <si>
    <t>DPS - C_Situace, D.1.1_Stavební část - Horní Rychnov, D.1.1.6-1_Protlak pod potokem</t>
  </si>
  <si>
    <t>rozebrání stávajícího opevnění koryta potoka - cekem protlaky/překopy 73m, š 3m, hl 0,2m</t>
  </si>
  <si>
    <t>73*3*0,2</t>
  </si>
  <si>
    <t>2379/30*8</t>
  </si>
  <si>
    <t>2379/30</t>
  </si>
  <si>
    <t>180/8</t>
  </si>
  <si>
    <t>DPS - C_Situace, D.1.1_Stavební část - Horní Rychnov -stoka TH</t>
  </si>
  <si>
    <t>21*0,8</t>
  </si>
  <si>
    <t>(12+1)*0,8</t>
  </si>
  <si>
    <t>1*0,8</t>
  </si>
  <si>
    <t>15*0,8</t>
  </si>
  <si>
    <t>1894,5*(0,8+2*0,5)</t>
  </si>
  <si>
    <t>startovací jámy pro bezvýkopovou pokládku potrubí - předpoklad 1357 m po cca 50m úsecích</t>
  </si>
  <si>
    <t>27*2*1,5</t>
  </si>
  <si>
    <t>-825337562</t>
  </si>
  <si>
    <t>vykopávky pro opevnění koryta - cekem protlaky/překopy 73m, š 3m, hl 0,2m</t>
  </si>
  <si>
    <t>73*3*0,2+6*(0,8*0,5*3*2)</t>
  </si>
  <si>
    <t>-1219233938</t>
  </si>
  <si>
    <t>DPS - C_Situace, D.1.1_Stavební část - Horní Rychnov - bez TH</t>
  </si>
  <si>
    <t>startovací jámy pro bezvýkopovou pokládku - předpoklad 2483 m potrubí po cca 50m úsecích</t>
  </si>
  <si>
    <t>27*2*1,5*(1,6-0,2+0,5)</t>
  </si>
  <si>
    <t>14*2*1,5*(1,6-0,52+0,5)</t>
  </si>
  <si>
    <t>ŠTĚRK</t>
  </si>
  <si>
    <t>5*2*1,5*(1,6-0,3+0,5)</t>
  </si>
  <si>
    <t>2*14*2*1,5*(1,6+0,5)</t>
  </si>
  <si>
    <t>423,66*0,6 'Přepočtené koeficientem množství</t>
  </si>
  <si>
    <t>423,66*0,3 'Přepočtené koeficientem množství</t>
  </si>
  <si>
    <t>423,66*0,1 'Přepočtené koeficientem množství</t>
  </si>
  <si>
    <t>117*0,8*(1,6+0,1-0,52)</t>
  </si>
  <si>
    <t>1894,5*0,8*(1,6+0,1-0,2)</t>
  </si>
  <si>
    <t>153*0,8*(1,6+0,1-0,34)</t>
  </si>
  <si>
    <t>2*6*2*(1,5-0,8)*(1,6+0,5)</t>
  </si>
  <si>
    <t>ROZŠÍŘENÍ PRO VZŠ - stoka TH, T11</t>
  </si>
  <si>
    <t>2*2*(2-0,8)*(1,6+0,1+0,1)</t>
  </si>
  <si>
    <t>2594,232*0,6 'Přepočtené koeficientem množství</t>
  </si>
  <si>
    <t>2594,232*0,3 'Přepočtené koeficientem množství</t>
  </si>
  <si>
    <t>2594,232*0,1 'Přepočtené koeficientem množství</t>
  </si>
  <si>
    <t>21*1*1,5</t>
  </si>
  <si>
    <t>(12+1)*1*1,5</t>
  </si>
  <si>
    <t>15*1*1,5</t>
  </si>
  <si>
    <t>"bezvýkopová pokládka potrubí - předpoklad "2483"m HDPE D50 - D75"</t>
  </si>
  <si>
    <t>-30 "překop</t>
  </si>
  <si>
    <t>-18</t>
  </si>
  <si>
    <t>-(5,5+36)</t>
  </si>
  <si>
    <t>-15</t>
  </si>
  <si>
    <t>1798-30</t>
  </si>
  <si>
    <t>5,5+36</t>
  </si>
  <si>
    <t>-2143027999</t>
  </si>
  <si>
    <t>253,5*1,05 'Přepočtené koeficientem množství</t>
  </si>
  <si>
    <t>STOKA TH - protlak chráničky D160 pro PE 90 a 110 pod komunikací/vodotečí</t>
  </si>
  <si>
    <t>-2061443230</t>
  </si>
  <si>
    <t>souběh s VT - stoka TH ve výkopu</t>
  </si>
  <si>
    <t>27,2</t>
  </si>
  <si>
    <t>59,2*1,05 'Přepočtené koeficientem množství</t>
  </si>
  <si>
    <t>2*2164,5*(1,6+0,1)</t>
  </si>
  <si>
    <t>46*2*2*(1,6+0,5)</t>
  </si>
  <si>
    <t>2*20*2*1,5*(1,6+0,5)</t>
  </si>
  <si>
    <t>-2*1,6* PI * (1,54)^2/4 "VZŠ</t>
  </si>
  <si>
    <t>"D 110" (456-16)*0,8*(0,110+0,3)</t>
  </si>
  <si>
    <t>"D 90" (845,5-16)*0,8*(0,09+0,3)</t>
  </si>
  <si>
    <t>"D 75" (725-16)*0,8*(0,075+0,3)</t>
  </si>
  <si>
    <t>"D 63" 186*0,8*(0,063+0,3)</t>
  </si>
  <si>
    <t>46*2*0,8*0,3</t>
  </si>
  <si>
    <t>2*20*2*0,8*0,3</t>
  </si>
  <si>
    <t xml:space="preserve">"D 110" -(456-16)* PI * (0,110)^2/4 </t>
  </si>
  <si>
    <t xml:space="preserve">"D 90" -(845,5-16)* PI * (0,09)^2/4 </t>
  </si>
  <si>
    <t xml:space="preserve">"D 75" -(725-16)* PI * (0,075)^2/4 </t>
  </si>
  <si>
    <t xml:space="preserve">"D 63" -186* PI * (0,063)^2/4 </t>
  </si>
  <si>
    <t>697,948*2 'Přepočtené koeficientem množství</t>
  </si>
  <si>
    <t>3491,1*0,02 'Přepočtené koeficientem množství</t>
  </si>
  <si>
    <t>výkopová pokládka potrubí - stoka TH</t>
  </si>
  <si>
    <t>2164,5*0,8</t>
  </si>
  <si>
    <t>46*2*0,8</t>
  </si>
  <si>
    <t>2*20*2*0,8</t>
  </si>
  <si>
    <t>1869,2*0,9 'Přepočtené koeficientem množství</t>
  </si>
  <si>
    <t>1869,2*0,1 'Přepočtené koeficientem množství</t>
  </si>
  <si>
    <t>2164,5</t>
  </si>
  <si>
    <t>2164,5*0,8*0,1</t>
  </si>
  <si>
    <t>46*2*0,8*0,1</t>
  </si>
  <si>
    <t>2*20*2*0,8*0,1</t>
  </si>
  <si>
    <t>ROZŠÍŘENÍ PRO VZŠ</t>
  </si>
  <si>
    <t>2*2*(2-0,8)*0,1</t>
  </si>
  <si>
    <t>DPS - C_Situace, D.1.1_Stavební část - Horní Rychnov, D.1.1.4-1_Vzdušníková šachta</t>
  </si>
  <si>
    <t>2*2*2*0,1</t>
  </si>
  <si>
    <t>2*0,25*0,25*0,6</t>
  </si>
  <si>
    <t>2*4*2*0,1</t>
  </si>
  <si>
    <t>2*4*0,25*0,6</t>
  </si>
  <si>
    <t>6*(0,8*0,5*3*2)</t>
  </si>
  <si>
    <t>-1773789807</t>
  </si>
  <si>
    <t>opevnění břehů a dna koryta potoka - cekem 73m, š 3m, hl 0,4m</t>
  </si>
  <si>
    <t>73*3*0,4</t>
  </si>
  <si>
    <t>-816724943</t>
  </si>
  <si>
    <t>73*3</t>
  </si>
  <si>
    <t>-1709466888</t>
  </si>
  <si>
    <t>6*2*3*0,2</t>
  </si>
  <si>
    <t>275,4*1,02 'Přepočtené koeficientem množství</t>
  </si>
  <si>
    <t>-859324185</t>
  </si>
  <si>
    <t>DPS - C_Situace, D.1.1_Stavební část - D.1.1.11 - Výpis materiálu - Horní Rychnov</t>
  </si>
  <si>
    <t>-1268544974</t>
  </si>
  <si>
    <t>-13553513</t>
  </si>
  <si>
    <t>8+3+20</t>
  </si>
  <si>
    <t>1624363113</t>
  </si>
  <si>
    <t>55253606</t>
  </si>
  <si>
    <t>přechod přírubový,práškový epoxid tl 250µm FFR-kus litinový dl 200mm DN 65/50</t>
  </si>
  <si>
    <t>-628401214</t>
  </si>
  <si>
    <t>609034619</t>
  </si>
  <si>
    <t>857244122</t>
  </si>
  <si>
    <t>Montáž litinových tvarovek odbočných přírubových otevřený výkop DN 80</t>
  </si>
  <si>
    <t>562593821</t>
  </si>
  <si>
    <t>Montáž litinových tvarovek na potrubí litinovém tlakovém odbočných na potrubí z trub přírubových v otevřeném výkopu, kanálu nebo v šachtě DN 80</t>
  </si>
  <si>
    <t>https://podminky.urs.cz/item/CS_URS_2022_01/857244122</t>
  </si>
  <si>
    <t>3+2+4</t>
  </si>
  <si>
    <t>55253507</t>
  </si>
  <si>
    <t>tvarovka přírubová litinová s přírubovou odbočkou,práškový epoxid tl 250µm T-kus DN 80/40</t>
  </si>
  <si>
    <t>-969794609</t>
  </si>
  <si>
    <t>55253508</t>
  </si>
  <si>
    <t>tvarovka přírubová litinová s přírubovou odbočkou,práškový epoxid tl 250µm T-kus DN 80/50</t>
  </si>
  <si>
    <t>1552039029</t>
  </si>
  <si>
    <t>55253510</t>
  </si>
  <si>
    <t>tvarovka přírubová litinová vodovodní s přírubovou odbočkou PN10/40 T-kus DN 80/80</t>
  </si>
  <si>
    <t>-728414607</t>
  </si>
  <si>
    <t>-805314887</t>
  </si>
  <si>
    <t>3+4+3</t>
  </si>
  <si>
    <t>-948163039</t>
  </si>
  <si>
    <t>55253504</t>
  </si>
  <si>
    <t>tvarovka přírubová litinová s přírubovou odbočkou,práškový epoxid tl 250µm T-kus DN 65/50</t>
  </si>
  <si>
    <t>-2081745819</t>
  </si>
  <si>
    <t>1638240549</t>
  </si>
  <si>
    <t>2001554100</t>
  </si>
  <si>
    <t>1*2 "T-kus 125/50 VZŠ</t>
  </si>
  <si>
    <t>1603348340</t>
  </si>
  <si>
    <t>1291639160</t>
  </si>
  <si>
    <t>-1970970265</t>
  </si>
  <si>
    <t>1+2</t>
  </si>
  <si>
    <t>55250716</t>
  </si>
  <si>
    <t>tvarovka přírubová s přírubovou odbočkou T-DN 100x50 PN10-16 natural</t>
  </si>
  <si>
    <t>1337479128</t>
  </si>
  <si>
    <t>1321661556</t>
  </si>
  <si>
    <t>1652415094</t>
  </si>
  <si>
    <t>448</t>
  </si>
  <si>
    <t>-928793088</t>
  </si>
  <si>
    <t>448*1,05 'Přepočtené koeficientem množství</t>
  </si>
  <si>
    <t>-1455466307</t>
  </si>
  <si>
    <t>1981+186</t>
  </si>
  <si>
    <t>28613733</t>
  </si>
  <si>
    <t>-2072705133</t>
  </si>
  <si>
    <t>186*1,015 'Přepočtené koeficientem množství</t>
  </si>
  <si>
    <t>1998206864</t>
  </si>
  <si>
    <t>1981</t>
  </si>
  <si>
    <t>1981*1,05 'Přepočtené koeficientem množství</t>
  </si>
  <si>
    <t>-871979254</t>
  </si>
  <si>
    <t>779</t>
  </si>
  <si>
    <t>28613734</t>
  </si>
  <si>
    <t>-138688097</t>
  </si>
  <si>
    <t>725*1,015 'Přepočtené koeficientem množství</t>
  </si>
  <si>
    <t>-34020938</t>
  </si>
  <si>
    <t>54*1,05 'Přepočtené koeficientem množství</t>
  </si>
  <si>
    <t>871255202</t>
  </si>
  <si>
    <t>Montáž kanalizačního potrubí z PE SDR11 otevřený výkop svařovaných elektrotvarovkou D 90x8,2 mm</t>
  </si>
  <si>
    <t>-959232522</t>
  </si>
  <si>
    <t>Montáž kanalizačního potrubí z plastů z polyetylenu PE 100 svařovaných elektrotvarovkou v otevřeném výkopu ve sklonu do 20 % SDR 11/PN16 D 90 x 8,2 mm</t>
  </si>
  <si>
    <t>https://podminky.urs.cz/item/CS_URS_2022_01/871255202</t>
  </si>
  <si>
    <t>845,5</t>
  </si>
  <si>
    <t>28613735</t>
  </si>
  <si>
    <t>potrubí kanalizační třívrstvé PE100 SDR11 s dodatečným opláštěním a integrovaným detekčním vodičem, 90x8,2mm</t>
  </si>
  <si>
    <t>-1771607755</t>
  </si>
  <si>
    <t>845,5*1,015 'Přepočtené koeficientem množství</t>
  </si>
  <si>
    <t>1093036660</t>
  </si>
  <si>
    <t>456</t>
  </si>
  <si>
    <t>-910804831</t>
  </si>
  <si>
    <t>456*1,015 'Přepočtené koeficientem množství</t>
  </si>
  <si>
    <t>-559737253</t>
  </si>
  <si>
    <t>16+21</t>
  </si>
  <si>
    <t>923713972</t>
  </si>
  <si>
    <t>54196621</t>
  </si>
  <si>
    <t>21 "pro domovní přípojky</t>
  </si>
  <si>
    <t>-1596393319</t>
  </si>
  <si>
    <t>-2020667226</t>
  </si>
  <si>
    <t>-448318849</t>
  </si>
  <si>
    <t>DPS - C_Situace, D.1.1_Stavební část - Horní Rychnov - PTS</t>
  </si>
  <si>
    <t>21 "pro domovní přípojky"</t>
  </si>
  <si>
    <t>1817529446</t>
  </si>
  <si>
    <t>-1282016255</t>
  </si>
  <si>
    <t>54+3</t>
  </si>
  <si>
    <t>432181504</t>
  </si>
  <si>
    <t>1917699009</t>
  </si>
  <si>
    <t>278540109</t>
  </si>
  <si>
    <t>-1464999985</t>
  </si>
  <si>
    <t>-1831765210</t>
  </si>
  <si>
    <t>459292984</t>
  </si>
  <si>
    <t>1349260724</t>
  </si>
  <si>
    <t>820218084</t>
  </si>
  <si>
    <t>-1379120307</t>
  </si>
  <si>
    <t>839469977</t>
  </si>
  <si>
    <t>-845133129</t>
  </si>
  <si>
    <t>127065680</t>
  </si>
  <si>
    <t>-356153339</t>
  </si>
  <si>
    <t>3+4+1</t>
  </si>
  <si>
    <t>091012W</t>
  </si>
  <si>
    <t>Oblouk 11° PE100 SDR11 75</t>
  </si>
  <si>
    <t>993272885</t>
  </si>
  <si>
    <t>-1815215069</t>
  </si>
  <si>
    <t>071012W</t>
  </si>
  <si>
    <t>Oblouk 60° PE100 SDR11 75</t>
  </si>
  <si>
    <t>-636228536</t>
  </si>
  <si>
    <t>877245201</t>
  </si>
  <si>
    <t>Montáž elektrospojek na kanalizačním potrubí z PE trub d 90</t>
  </si>
  <si>
    <t>456798697</t>
  </si>
  <si>
    <t>Montáž tvarovek na kanalizačním plastovém potrubí z polyetylenu PE 100 elektrotvarovek SDR 11/PN16 spojek nebo oblouků d 90</t>
  </si>
  <si>
    <t>https://podminky.urs.cz/item/CS_URS_2022_01/877245201</t>
  </si>
  <si>
    <t>28615974</t>
  </si>
  <si>
    <t>elektrospojka SDR11 PE 100 PN16 D 90mm</t>
  </si>
  <si>
    <t>-1349417037</t>
  </si>
  <si>
    <t>485537W</t>
  </si>
  <si>
    <t>Lemový nákružek PE100 SDR17 90</t>
  </si>
  <si>
    <t>311231698</t>
  </si>
  <si>
    <t>700213W</t>
  </si>
  <si>
    <t>Příruba PP/ocel PN10/16 90 DN80</t>
  </si>
  <si>
    <t>2057720998</t>
  </si>
  <si>
    <t>877245210</t>
  </si>
  <si>
    <t>Montáž elektrokolen 45° na kanalizačním potrubí z PE trub d 90</t>
  </si>
  <si>
    <t>1687586516</t>
  </si>
  <si>
    <t>Montáž tvarovek na kanalizačním plastovém potrubí z polyetylenu PE 100 elektrotvarovek SDR 11/PN16 kolen 45° d 90</t>
  </si>
  <si>
    <t>https://podminky.urs.cz/item/CS_URS_2022_01/877245210</t>
  </si>
  <si>
    <t>28614948</t>
  </si>
  <si>
    <t>elektrokoleno 45° PE 100 PN16 D 90mm</t>
  </si>
  <si>
    <t>1979622034</t>
  </si>
  <si>
    <t>877245212</t>
  </si>
  <si>
    <t>Montáž elektrokolen 90° na kanalizačním potrubí z PE trub d 90</t>
  </si>
  <si>
    <t>655553280</t>
  </si>
  <si>
    <t>Montáž tvarovek na kanalizačním plastovém potrubí z polyetylenu PE 100 elektrotvarovek SDR 11/PN16 kolen 90° d 90</t>
  </si>
  <si>
    <t>https://podminky.urs.cz/item/CS_URS_2022_01/877245212</t>
  </si>
  <si>
    <t>28653060</t>
  </si>
  <si>
    <t>elektrokoleno 90° PE 100 D 90mm</t>
  </si>
  <si>
    <t>1454411263</t>
  </si>
  <si>
    <t>877245301</t>
  </si>
  <si>
    <t>Montáž oblouků svařovaných na tupo na kanalizačním potrubí z PE trub d 90</t>
  </si>
  <si>
    <t>-1015147617</t>
  </si>
  <si>
    <t>Montáž tvarovek na kanalizačním plastovém potrubí z polyetylenu PE 100 svařovaných na tupo SDR 11/PN16 oblouků nebo redukcí d 90</t>
  </si>
  <si>
    <t>https://podminky.urs.cz/item/CS_URS_2022_01/877245301</t>
  </si>
  <si>
    <t>D81013W</t>
  </si>
  <si>
    <t>Oblouk 22° PE100 RC SDR11 90</t>
  </si>
  <si>
    <t>188258831</t>
  </si>
  <si>
    <t>-912355729</t>
  </si>
  <si>
    <t>-492395358</t>
  </si>
  <si>
    <t>1597505906</t>
  </si>
  <si>
    <t>-281094894</t>
  </si>
  <si>
    <t>877265210</t>
  </si>
  <si>
    <t>Montáž elektrokolen 45° na kanalizačním potrubí z PE trub d 110</t>
  </si>
  <si>
    <t>-1368290753</t>
  </si>
  <si>
    <t>Montáž tvarovek na kanalizačním plastovém potrubí z polyetylenu PE 100 elektrotvarovek SDR 11/PN16 kolen 45° d 110</t>
  </si>
  <si>
    <t>https://podminky.urs.cz/item/CS_URS_2022_01/877265210</t>
  </si>
  <si>
    <t>28614949</t>
  </si>
  <si>
    <t>elektrokoleno 45° PE 100 PN16 D 110mm</t>
  </si>
  <si>
    <t>-808389527</t>
  </si>
  <si>
    <t>-1290067167</t>
  </si>
  <si>
    <t>1178783788</t>
  </si>
  <si>
    <t>1949060686</t>
  </si>
  <si>
    <t>3+5</t>
  </si>
  <si>
    <t>D81014W</t>
  </si>
  <si>
    <t>Oblouk 22° PE100 RC SDR11 110</t>
  </si>
  <si>
    <t>1743966742</t>
  </si>
  <si>
    <t>-1604991458</t>
  </si>
  <si>
    <t>-1543070406</t>
  </si>
  <si>
    <t>19+2+6+13+44+4 "domovní přípojky</t>
  </si>
  <si>
    <t>-406665716</t>
  </si>
  <si>
    <t>-1084659589</t>
  </si>
  <si>
    <t>193155055</t>
  </si>
  <si>
    <t>Navrt. T-kus odb. s uzav. ventilem - kit d 90-40</t>
  </si>
  <si>
    <t>-85192809</t>
  </si>
  <si>
    <t>-423030700</t>
  </si>
  <si>
    <t>193155036</t>
  </si>
  <si>
    <t>Navrt. T-kus odb. s uzav. ventilem - kit d 63-50</t>
  </si>
  <si>
    <t>-1097778980</t>
  </si>
  <si>
    <t>-1300658360</t>
  </si>
  <si>
    <t>2026001393</t>
  </si>
  <si>
    <t>315218279</t>
  </si>
  <si>
    <t>2111314395</t>
  </si>
  <si>
    <t>-467123486</t>
  </si>
  <si>
    <t>265979810</t>
  </si>
  <si>
    <t>1926035096</t>
  </si>
  <si>
    <t>-563391777</t>
  </si>
  <si>
    <t>-840254678</t>
  </si>
  <si>
    <t>-1239213857</t>
  </si>
  <si>
    <t>223612511</t>
  </si>
  <si>
    <t>-287400534</t>
  </si>
  <si>
    <t>2 "VZŠ</t>
  </si>
  <si>
    <t>405328</t>
  </si>
  <si>
    <t>-556903143</t>
  </si>
  <si>
    <t>1959570946</t>
  </si>
  <si>
    <t>1069610065</t>
  </si>
  <si>
    <t>396281224</t>
  </si>
  <si>
    <t>2*(1+1) "VZŠ - šoupě + odvz.ventil</t>
  </si>
  <si>
    <t>312063141</t>
  </si>
  <si>
    <t>1477302018</t>
  </si>
  <si>
    <t>645800156</t>
  </si>
  <si>
    <t>891242122</t>
  </si>
  <si>
    <t>Montáž kanalizačních šoupátek otevřený výkop DN 80</t>
  </si>
  <si>
    <t>2134486402</t>
  </si>
  <si>
    <t>Montáž kanalizačních armatur na potrubí šoupátek v otevřeném výkopu nebo v šachtách s osazením zemní soupravy (bez poklopů) DN 80</t>
  </si>
  <si>
    <t>https://podminky.urs.cz/item/CS_URS_2022_01/891242122</t>
  </si>
  <si>
    <t>42221453</t>
  </si>
  <si>
    <t>šoupátko odpadní voda litina GGG 50 krátká stavební dl PN10/16 DN 80x180mm</t>
  </si>
  <si>
    <t>-2059668185</t>
  </si>
  <si>
    <t>852894180</t>
  </si>
  <si>
    <t>-737774723</t>
  </si>
  <si>
    <t>4+20 "proplach.souprava</t>
  </si>
  <si>
    <t>1890515960</t>
  </si>
  <si>
    <t>-487485363</t>
  </si>
  <si>
    <t>1982399079</t>
  </si>
  <si>
    <t>67186740</t>
  </si>
  <si>
    <t>-1730847591</t>
  </si>
  <si>
    <t>-1924213151</t>
  </si>
  <si>
    <t>4239,5</t>
  </si>
  <si>
    <t>1911272541</t>
  </si>
  <si>
    <t>-1894029629</t>
  </si>
  <si>
    <t>-622169471</t>
  </si>
  <si>
    <t>-464399673</t>
  </si>
  <si>
    <t>1738650703</t>
  </si>
  <si>
    <t>-1395646805</t>
  </si>
  <si>
    <t>-331677655</t>
  </si>
  <si>
    <t>-1652491229</t>
  </si>
  <si>
    <t>-291834511</t>
  </si>
  <si>
    <t>5478094</t>
  </si>
  <si>
    <t>-815977716</t>
  </si>
  <si>
    <t>109 "pro domovní přípojky"</t>
  </si>
  <si>
    <t>2125493143</t>
  </si>
  <si>
    <t>-2034031898</t>
  </si>
  <si>
    <t>-1909916500</t>
  </si>
  <si>
    <t>-1862513981</t>
  </si>
  <si>
    <t>768896989</t>
  </si>
  <si>
    <t>-1950476857</t>
  </si>
  <si>
    <t>24"proplach.souprava</t>
  </si>
  <si>
    <t>144011134</t>
  </si>
  <si>
    <t>-1521239167</t>
  </si>
  <si>
    <t>-504923579</t>
  </si>
  <si>
    <t>2*2/0,2</t>
  </si>
  <si>
    <t>-1259697381</t>
  </si>
  <si>
    <t>52+9</t>
  </si>
  <si>
    <t>296272866</t>
  </si>
  <si>
    <t>35+9</t>
  </si>
  <si>
    <t>290488577</t>
  </si>
  <si>
    <t>4695,5+(4+20+1+10+15)*(1,6+0,5)</t>
  </si>
  <si>
    <t>-1841028111</t>
  </si>
  <si>
    <t>výkopová pokládka - stoka TH</t>
  </si>
  <si>
    <t>44*2</t>
  </si>
  <si>
    <t>2*20*2</t>
  </si>
  <si>
    <t>-250094193</t>
  </si>
  <si>
    <t xml:space="preserve"> protlaky/překopy pod komunikací/vodotečí celkem 211m -předpoklad 1ks/m</t>
  </si>
  <si>
    <t>1160136083</t>
  </si>
  <si>
    <t>protlak pro PE 50 pod komunikací/vodotečí</t>
  </si>
  <si>
    <t>1*2</t>
  </si>
  <si>
    <t>-914031932</t>
  </si>
  <si>
    <t>protlak pro PE 63 a 75 pod komunikací/vodotečí</t>
  </si>
  <si>
    <t>12*2</t>
  </si>
  <si>
    <t>899913141r1</t>
  </si>
  <si>
    <t>Uzavírací manžeta chráničky potrubí D 90-110 x 160</t>
  </si>
  <si>
    <t>1085598835</t>
  </si>
  <si>
    <t>Koncové uzavírací manžety chrániček D potrubí x D chráničky D 90-110 x 160</t>
  </si>
  <si>
    <t>protlak chránička PE 160 pod komunikací/vodotečí</t>
  </si>
  <si>
    <t>2*117</t>
  </si>
  <si>
    <t>14*(2+2+1,5+1,5+4*0,5)</t>
  </si>
  <si>
    <t>14*(2+2+1,5+1,5)</t>
  </si>
  <si>
    <t>70,227+44,07+78,84</t>
  </si>
  <si>
    <t>49,572+120,120</t>
  </si>
  <si>
    <t>88,67</t>
  </si>
  <si>
    <t>protlak PE 50 pod komunikací/vodotečí</t>
  </si>
  <si>
    <t>10+8+20</t>
  </si>
  <si>
    <t>protlak PE 63 a 75 pod komunikací/vodotečí</t>
  </si>
  <si>
    <t>16+125</t>
  </si>
  <si>
    <t>15+5,5+36</t>
  </si>
  <si>
    <t>STOKA TH - protlak PE 90-110 pod komunikací/vodotečí</t>
  </si>
  <si>
    <t>2*8+2*8</t>
  </si>
  <si>
    <t>35,46</t>
  </si>
  <si>
    <t>395,52</t>
  </si>
  <si>
    <t>817,386</t>
  </si>
  <si>
    <t>84,4</t>
  </si>
  <si>
    <t>158,4</t>
  </si>
  <si>
    <t>69,961</t>
  </si>
  <si>
    <t>88,138</t>
  </si>
  <si>
    <t>393</t>
  </si>
  <si>
    <t>43,025</t>
  </si>
  <si>
    <t>SO 03.2 - Podružné tlakové stoky</t>
  </si>
  <si>
    <t>100,16</t>
  </si>
  <si>
    <t>-0,378</t>
  </si>
  <si>
    <t>837,91</t>
  </si>
  <si>
    <t>19,7*1,8</t>
  </si>
  <si>
    <t>19,7*0,8</t>
  </si>
  <si>
    <t>38*0,8</t>
  </si>
  <si>
    <t>18*2*1,5</t>
  </si>
  <si>
    <t>38*(0,8+2*0,5)</t>
  </si>
  <si>
    <t>18*2*(1,5+2*0,5)</t>
  </si>
  <si>
    <t>rozebrání stávajícího opevnění koryta potoka - cekem protlaky/překopy 38m, š 3m, hl 0,2m</t>
  </si>
  <si>
    <t>38*3*0,2</t>
  </si>
  <si>
    <t>3416,4/30*8</t>
  </si>
  <si>
    <t>3416,4/30</t>
  </si>
  <si>
    <t>20/8</t>
  </si>
  <si>
    <t>135*(0,8+2*0,5)</t>
  </si>
  <si>
    <t>50*2*1,5</t>
  </si>
  <si>
    <t>-197650980</t>
  </si>
  <si>
    <t>vykopávky pro opevnění koryta - cekem protlaky/překopy 38m, š 3m, hl 0,2m</t>
  </si>
  <si>
    <t>38*3*0,2+3*(0,8*0,5*3*2)</t>
  </si>
  <si>
    <t>1869928438</t>
  </si>
  <si>
    <t>startovací jámy pro bezvýkopovou pokládku - předpokládáné množství</t>
  </si>
  <si>
    <t>50*2*1,5*(1,6-0,2+0,5)</t>
  </si>
  <si>
    <t>18*2*1,5*(1,6-0,52+0,5)</t>
  </si>
  <si>
    <t>2*2*2*1,5*(1,6+0,5)</t>
  </si>
  <si>
    <t>395,52*0,6 'Přepočtené koeficientem množství</t>
  </si>
  <si>
    <t>395,52*0,3 'Přepočtené koeficientem množství</t>
  </si>
  <si>
    <t>395,52*0,1 'Přepočtené koeficientem množství</t>
  </si>
  <si>
    <t>38*0,8*(1,6+0,1-0,52)</t>
  </si>
  <si>
    <t>135*0,8*(1,6+0,1-0,2)</t>
  </si>
  <si>
    <t>19,7*0,8*(1,6+0,1-0,34)</t>
  </si>
  <si>
    <t>18*0,8*(1,6+0,1-0,2)</t>
  </si>
  <si>
    <t>ROZŠÍŘENÍ PRO DČJ pr. 1 a 1,2m</t>
  </si>
  <si>
    <t>106*2*(2-0,8)*(2+0,1+0,1)</t>
  </si>
  <si>
    <t>ROZŠÍŘENÍ PRO DČJ pr. 1,5m</t>
  </si>
  <si>
    <t>1*2,5*(2,5-0,8)*1,6</t>
  </si>
  <si>
    <t>1*2,5*2,5*(1,4+0,1+0,1)</t>
  </si>
  <si>
    <t>817,386*0,6 'Přepočtené koeficientem množství</t>
  </si>
  <si>
    <t>817,386*0,3 'Přepočtené koeficientem množství</t>
  </si>
  <si>
    <t>817,386*0,1 'Přepočtené koeficientem množství</t>
  </si>
  <si>
    <t>"protlak chráničky D 90 pod vodotečí "20" m</t>
  </si>
  <si>
    <t>"souběh s VT chránička D 90 "120" m</t>
  </si>
  <si>
    <t>"bezvýkopová pokládka potrubí - předpoklad "3416,4-20-18-120"m PE D 40-50"</t>
  </si>
  <si>
    <t>"překop chránička D 90 pod vodotečí "18" m</t>
  </si>
  <si>
    <t>158*1,05 'Přepočtené koeficientem množství</t>
  </si>
  <si>
    <t>2*192,7*(1,6+0,1)</t>
  </si>
  <si>
    <t>68*2*2*(1,6+0,5)</t>
  </si>
  <si>
    <t>-101*(2* PI * 1^2/4) "DČJ pr. 1m</t>
  </si>
  <si>
    <t>-5*(2* PI * 1,2^2/4) "DČJ pr. 1,2m</t>
  </si>
  <si>
    <t>-1*(2* PI * 1,5^2/4) "DČJ pr. 1,5m</t>
  </si>
  <si>
    <t>"D 50" 192,7*0,8*(0,05+0,3)</t>
  </si>
  <si>
    <t>68*2*0,8*0,3</t>
  </si>
  <si>
    <t>2*2*2*0,8*0,3</t>
  </si>
  <si>
    <t xml:space="preserve">"D 50" -192,7* PI * (0,05)^2/4 </t>
  </si>
  <si>
    <t>88,138*2 'Přepočtené koeficientem množství</t>
  </si>
  <si>
    <t>393*0,02 'Přepočtené koeficientem množství</t>
  </si>
  <si>
    <t>předpokládané množství pro výkopovou pokládku</t>
  </si>
  <si>
    <t>192,7*0,8</t>
  </si>
  <si>
    <t>68*2*0,8</t>
  </si>
  <si>
    <t>2*2*2*0,8</t>
  </si>
  <si>
    <t xml:space="preserve">PRO DČJ  pr. 1 a 1,2m</t>
  </si>
  <si>
    <t>106*2*2</t>
  </si>
  <si>
    <t>PRO DČJ pr. 1,5m</t>
  </si>
  <si>
    <t>1*2,5*2,5</t>
  </si>
  <si>
    <t>699,61*0,9 'Přepočtené koeficientem množství</t>
  </si>
  <si>
    <t>699,61*0,1 'Přepočtené koeficientem množství</t>
  </si>
  <si>
    <t>192,7</t>
  </si>
  <si>
    <t>382121111r1</t>
  </si>
  <si>
    <t>Montáž dna ŽB prefabrikovaných kruhových nádrží včetně těsnění DN 1200 pro DČJ</t>
  </si>
  <si>
    <t>201504971</t>
  </si>
  <si>
    <t>Montáž dílců prefabrikovaných kruhových nádrží ze železobetonu dna včetně těsnění DN 1200 pro DČJ</t>
  </si>
  <si>
    <t>59226001r1</t>
  </si>
  <si>
    <t>dno kruhové nádrže DN 1200 pro DČJ</t>
  </si>
  <si>
    <t>1955798766</t>
  </si>
  <si>
    <t>382121131r1</t>
  </si>
  <si>
    <t>Montáž zákrytové desky ŽB prefabrikovaných kruhových nádrží DN 1200 pro DČJ</t>
  </si>
  <si>
    <t>-1224474579</t>
  </si>
  <si>
    <t>Montáž dílců prefabrikovaných kruhových nádrží ze železobetonu zákrytové desky DN 1200 pro DČJ</t>
  </si>
  <si>
    <t>59226034r1</t>
  </si>
  <si>
    <t>deska zákrytová kruhové nádrže DN 1200 pro DČJ</t>
  </si>
  <si>
    <t>225790197</t>
  </si>
  <si>
    <t>DPS - C_Situace, D.1.1_Stavební část - Horní Rychnov - PTS _ DČJ</t>
  </si>
  <si>
    <t>382413115</t>
  </si>
  <si>
    <t>Osazení jímky z PP na obetonování objemu 6000 l pro usazení do terénu</t>
  </si>
  <si>
    <t>-666687250</t>
  </si>
  <si>
    <t>Osazení plastové jímky z polypropylenu PP na obetonování objemu 6000 l</t>
  </si>
  <si>
    <t>https://podminky.urs.cz/item/CS_URS_2022_01/382413115</t>
  </si>
  <si>
    <t>DPS - C_Situace, D.1.1_Stavební část - Horní Rychnov - PTS_ DČJ</t>
  </si>
  <si>
    <t>56230015r</t>
  </si>
  <si>
    <t>jímka plastová na obetonování 3xpr1,5m objem 6m3</t>
  </si>
  <si>
    <t>-226204532</t>
  </si>
  <si>
    <t>192,7*0,8*0,1</t>
  </si>
  <si>
    <t>68*2*0,8*0,1</t>
  </si>
  <si>
    <t>2*2*2*0,8*0,1</t>
  </si>
  <si>
    <t>106*2*2*0,1</t>
  </si>
  <si>
    <t>1*2,5*2,5*0,1</t>
  </si>
  <si>
    <t>106*4*2*0,1</t>
  </si>
  <si>
    <t>1*4*2,5*0,1</t>
  </si>
  <si>
    <t>-705024799</t>
  </si>
  <si>
    <t>opevnění břehů a dna koryta potoka - cekem 38m, š 3 m, hl 0,4m</t>
  </si>
  <si>
    <t>38*3*0,4</t>
  </si>
  <si>
    <t>639439149</t>
  </si>
  <si>
    <t>38*3</t>
  </si>
  <si>
    <t>-320169240</t>
  </si>
  <si>
    <t>3416,4</t>
  </si>
  <si>
    <t>3416,4*1,05 'Přepočtené koeficientem množství</t>
  </si>
  <si>
    <t>192,7*1,015 'Přepočtené koeficientem množství</t>
  </si>
  <si>
    <t>3609,1</t>
  </si>
  <si>
    <t>5+1</t>
  </si>
  <si>
    <t>930131762</t>
  </si>
  <si>
    <t>55241010</t>
  </si>
  <si>
    <t>poklop třída B125, kruhový rám, vstup 600mm s ventilací</t>
  </si>
  <si>
    <t>-2071729957</t>
  </si>
  <si>
    <t>109+4</t>
  </si>
  <si>
    <t>4 "potok</t>
  </si>
  <si>
    <t>68*2</t>
  </si>
  <si>
    <t>2*2*2</t>
  </si>
  <si>
    <t xml:space="preserve"> protlaky/překop pod komunikací/vodotečí -předpoklad 1ks/m</t>
  </si>
  <si>
    <t>20+18</t>
  </si>
  <si>
    <t>protlak/překop pod komunikací/vodotečí</t>
  </si>
  <si>
    <t>2*4</t>
  </si>
  <si>
    <t>Uzavírací manžeta chráničky potrubí D 50 x 90</t>
  </si>
  <si>
    <t>-93125595</t>
  </si>
  <si>
    <t>Koncové uzavírací manžety chrániček D potrubí x D chráničky D 50 x 90</t>
  </si>
  <si>
    <t>2*1</t>
  </si>
  <si>
    <t>2*38</t>
  </si>
  <si>
    <t>9,042+27,43+41,04</t>
  </si>
  <si>
    <t>6,383+44,07</t>
  </si>
  <si>
    <t>50,054</t>
  </si>
  <si>
    <t>34+36</t>
  </si>
  <si>
    <t>-488772083</t>
  </si>
  <si>
    <t>SO 04 - Elektro část, stavební ČOV</t>
  </si>
  <si>
    <t>SO 04.1 - Stavební elektroinstalace</t>
  </si>
  <si>
    <t>D1 - Rozvody a instalace</t>
  </si>
  <si>
    <t>2135366097</t>
  </si>
  <si>
    <t>-1973541482</t>
  </si>
  <si>
    <t>Pol122</t>
  </si>
  <si>
    <t>Nástěnný plastový rozvaděč RS 36 modulů, přívody horem, krytí min. IP20/IP40, In do 100A, Ip do 10kA, včetně sběrnic, panelů, lišt, svorek, s výzbrojí pro stavební elektroinstalace, rezerva prostoru v rozvaděči min. 10%.</t>
  </si>
  <si>
    <t>1280203817</t>
  </si>
  <si>
    <t>Pol123</t>
  </si>
  <si>
    <t>Kabel AYKY do 4x35</t>
  </si>
  <si>
    <t>1109958333</t>
  </si>
  <si>
    <t>Pol124</t>
  </si>
  <si>
    <t>Kabel CYKY do 5x16</t>
  </si>
  <si>
    <t>1556892485</t>
  </si>
  <si>
    <t>Pol125</t>
  </si>
  <si>
    <t>-1965720302</t>
  </si>
  <si>
    <t>Pol126</t>
  </si>
  <si>
    <t>Kabelová spojka se smrštitelnými trubicemi a Al lisovacími spojovači pro kabel do 4*35mm² s celoplastovou izolací</t>
  </si>
  <si>
    <t>-1680923096</t>
  </si>
  <si>
    <t>Pol127</t>
  </si>
  <si>
    <t>Kabelová spojka se smrštitelnými trubicemi a Al lisovacími spojovači pro kabel do 5*25mm² s celoplastovou izolací</t>
  </si>
  <si>
    <t>-1033415924</t>
  </si>
  <si>
    <t>Pol128</t>
  </si>
  <si>
    <t xml:space="preserve">Zásuvková rozvodnice, jištěná,  3x zásuvka - zás.: 1x16A/4p, 2x230V, jištění: 1xB16/3, 1xB16/1 s víčkem, min. IP44</t>
  </si>
  <si>
    <t>-834776374</t>
  </si>
  <si>
    <t>Zásuvková rozvodnice, jištěná, 3x zásuvka - zás.: 1x16A/4p, 2x230V, jištění: 1xB16/3, 1xB16/1 s víčkem, min. IP44</t>
  </si>
  <si>
    <t>Pol129</t>
  </si>
  <si>
    <t>Zásuvka instalační jednonásobná 230V/16A min. IP44</t>
  </si>
  <si>
    <t>-1755895743</t>
  </si>
  <si>
    <t>Pol130</t>
  </si>
  <si>
    <t>Zásuvka instalační dvojnásobná 230V/16A min. IP44</t>
  </si>
  <si>
    <t>-660338497</t>
  </si>
  <si>
    <t>Pol131</t>
  </si>
  <si>
    <t>Nástěnný teplovzdušný konvektor 0,5kW/230V</t>
  </si>
  <si>
    <t>-247567601</t>
  </si>
  <si>
    <t>Pol132</t>
  </si>
  <si>
    <t>Průtokový ohřívač 2,0kW/230V</t>
  </si>
  <si>
    <t>2069205179</t>
  </si>
  <si>
    <t>Pol133</t>
  </si>
  <si>
    <t>Kruhové plastové interiérové LED svítidlo 1x36W, 3600lm, IP54</t>
  </si>
  <si>
    <t>-1956983472</t>
  </si>
  <si>
    <t>Pol134</t>
  </si>
  <si>
    <t>Reflektor LED MCOB s čidlem pohybu 20W, 2100lm, IP44</t>
  </si>
  <si>
    <t>1042903712</t>
  </si>
  <si>
    <t>Pol135</t>
  </si>
  <si>
    <t>Plastové průmyslové zářivkové svítidlo s vysokou chemickou odolností, s difuzorem čirého akrylátu a trubicemi T5, 2x18W, IP66, 7300lm</t>
  </si>
  <si>
    <t>1454241640</t>
  </si>
  <si>
    <t>Pol136</t>
  </si>
  <si>
    <t>Plastové průmyslové zářivkové svítidlo s vysokou chemickou odolností, s difuzorem čirého akrylátu a trubicemi T5, 2x36W, IP66, 7300lm</t>
  </si>
  <si>
    <t>1343989244</t>
  </si>
  <si>
    <t>Pol137</t>
  </si>
  <si>
    <t>1737691302</t>
  </si>
  <si>
    <t>Pol138</t>
  </si>
  <si>
    <t>-894881765</t>
  </si>
  <si>
    <t>Pol139</t>
  </si>
  <si>
    <t>589457573</t>
  </si>
  <si>
    <t>Pol140</t>
  </si>
  <si>
    <t>993727230</t>
  </si>
  <si>
    <t>-1380763883</t>
  </si>
  <si>
    <t>-1386569308</t>
  </si>
  <si>
    <t>-482082541</t>
  </si>
  <si>
    <t>SO 04.2 - Hromosvod a uzamnění</t>
  </si>
  <si>
    <t>Pol141</t>
  </si>
  <si>
    <t>korugovaná chránička průměru 40mm</t>
  </si>
  <si>
    <t>1213400814</t>
  </si>
  <si>
    <t>Pol142</t>
  </si>
  <si>
    <t>pásek FeZn 30x4mm</t>
  </si>
  <si>
    <t>929079846</t>
  </si>
  <si>
    <t>Pol143</t>
  </si>
  <si>
    <t>drát AlMgSi, průměr 8mm</t>
  </si>
  <si>
    <t>1425382548</t>
  </si>
  <si>
    <t>Pol144</t>
  </si>
  <si>
    <t>drát FeZn, průměr 10mm</t>
  </si>
  <si>
    <t>-1365240243</t>
  </si>
  <si>
    <t>Pol145</t>
  </si>
  <si>
    <t>hliníková tyč s podpěrou na hřebenáč, délka 1m</t>
  </si>
  <si>
    <t>349968240</t>
  </si>
  <si>
    <t>Pol146</t>
  </si>
  <si>
    <t>hřebenový držák jímací tyče</t>
  </si>
  <si>
    <t>1778228569</t>
  </si>
  <si>
    <t>Pol147</t>
  </si>
  <si>
    <t>podpěra vedení na hřebenáč</t>
  </si>
  <si>
    <t>-93858442</t>
  </si>
  <si>
    <t>Pol148</t>
  </si>
  <si>
    <t>podpěra vedení pod taškovou krytinu se vzpěrou s prolisovanými ohyby k zaháknutí za latě</t>
  </si>
  <si>
    <t>-1898873025</t>
  </si>
  <si>
    <t>Pol149</t>
  </si>
  <si>
    <t>podpěra vedení do zdiva (s příchytkou)</t>
  </si>
  <si>
    <t>-1585754433</t>
  </si>
  <si>
    <t>Pol150</t>
  </si>
  <si>
    <t>svorka na okapový žlab s příchytkou</t>
  </si>
  <si>
    <t>-816946846</t>
  </si>
  <si>
    <t>Pol151</t>
  </si>
  <si>
    <t>podpěra vedení na okapní svod</t>
  </si>
  <si>
    <t>-659971810</t>
  </si>
  <si>
    <t>Pol152</t>
  </si>
  <si>
    <t>zkušební svorka</t>
  </si>
  <si>
    <t>-785512910</t>
  </si>
  <si>
    <t>Pol153</t>
  </si>
  <si>
    <t>svorka pro dva pásky FeZn 30x4mm</t>
  </si>
  <si>
    <t>-1516662212</t>
  </si>
  <si>
    <t>Pol154</t>
  </si>
  <si>
    <t>svorka pro kruhový a páskový vodič</t>
  </si>
  <si>
    <t>-1202947347</t>
  </si>
  <si>
    <t>Pol155</t>
  </si>
  <si>
    <t>svorka s přítlačným třmenem a připojovací svorkou pro velké průřezy vodičů a armovacích prutů</t>
  </si>
  <si>
    <t>-1818033092</t>
  </si>
  <si>
    <t>Pol156</t>
  </si>
  <si>
    <t>uzemňovací bod s připojenou svorkou</t>
  </si>
  <si>
    <t>-1595706962</t>
  </si>
  <si>
    <t>Pol157</t>
  </si>
  <si>
    <t>uzemňovací objímka s nastavitelným průměrem</t>
  </si>
  <si>
    <t>357250729</t>
  </si>
  <si>
    <t>Pol158</t>
  </si>
  <si>
    <t>koncovka (pro přišroubování k uzemňovacímu bodu)</t>
  </si>
  <si>
    <t>1070839826</t>
  </si>
  <si>
    <t>Pol159</t>
  </si>
  <si>
    <t>ochranný úhelník včetně držáku</t>
  </si>
  <si>
    <t>-1053633036</t>
  </si>
  <si>
    <t>Pol160</t>
  </si>
  <si>
    <t>smršt´ovací izolace (na kruhový nebo páskový vodič)</t>
  </si>
  <si>
    <t>-83111174</t>
  </si>
  <si>
    <t>Pol161</t>
  </si>
  <si>
    <t>-1771425229</t>
  </si>
  <si>
    <t>SO 05 - Elektro přípojka NN pro ČOV</t>
  </si>
  <si>
    <t>Pol162</t>
  </si>
  <si>
    <t>Skříň přípojková pilíř, SS100/NKE1P-C; ČEZ</t>
  </si>
  <si>
    <t>209221835</t>
  </si>
  <si>
    <t>Pol163</t>
  </si>
  <si>
    <t>Pojistka vel.00 80A GG/GL</t>
  </si>
  <si>
    <t>2043835477</t>
  </si>
  <si>
    <t>Pol164</t>
  </si>
  <si>
    <t>Výstražná fólie rudá s bleskem š. 220 mm</t>
  </si>
  <si>
    <t>1682513927</t>
  </si>
  <si>
    <t>Pol165</t>
  </si>
  <si>
    <t>Kabel 1-AYKY 3x50+35</t>
  </si>
  <si>
    <t>-1534800981</t>
  </si>
  <si>
    <t>Pol166</t>
  </si>
  <si>
    <t>Ukončení a zapojení vodiče Al do 50 mm2, včetně oka</t>
  </si>
  <si>
    <t>-583515473</t>
  </si>
  <si>
    <t>Pol167</t>
  </si>
  <si>
    <t>Elektroměrový rozváděč ER212/NKP7P/63A/ČEZ</t>
  </si>
  <si>
    <t>1773592979</t>
  </si>
  <si>
    <t>Pol168</t>
  </si>
  <si>
    <t>Ukončení a zapojení vodiče Al do 35 mm2, včetně oka</t>
  </si>
  <si>
    <t>-1131748848</t>
  </si>
  <si>
    <t>Pol169</t>
  </si>
  <si>
    <t>Uzemňovací pás FeZn 4x30 mm</t>
  </si>
  <si>
    <t>-1420686048</t>
  </si>
  <si>
    <t>Pol170</t>
  </si>
  <si>
    <t>1600225818</t>
  </si>
  <si>
    <t>Pol171</t>
  </si>
  <si>
    <t>Revize</t>
  </si>
  <si>
    <t>1701533469</t>
  </si>
  <si>
    <t>Pol172</t>
  </si>
  <si>
    <t>Stavební práce (výkop, zához, řezání/zřízení vozovky, apod.) - vz stavební část</t>
  </si>
  <si>
    <t>1415826691</t>
  </si>
  <si>
    <t>VRN - ORN - Vedlejší a ostatní rozpočtové náklady</t>
  </si>
  <si>
    <t>ORN - Ostatní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</si>
  <si>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</si>
  <si>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</si>
  <si>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</si>
  <si>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</si>
  <si>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</si>
  <si>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</si>
  <si>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011503000</t>
  </si>
  <si>
    <t>Pasport domovních studní, sledování a vyhodnocení výšky podzemní vody</t>
  </si>
  <si>
    <t>1024</t>
  </si>
  <si>
    <t>-631101975</t>
  </si>
  <si>
    <t>https://podminky.urs.cz/item/CS_URS_2022_01/011503000</t>
  </si>
  <si>
    <t>012303000</t>
  </si>
  <si>
    <t>Geodetické práce po výstavbě - zaměření skutečného provedení</t>
  </si>
  <si>
    <t>-886386882</t>
  </si>
  <si>
    <t>https://podminky.urs.cz/item/CS_URS_2021_01/012303000</t>
  </si>
  <si>
    <t>012403000</t>
  </si>
  <si>
    <t>Geometrický plán ověřený Katastrálním úřadem</t>
  </si>
  <si>
    <t>-694608779</t>
  </si>
  <si>
    <t>https://podminky.urs.cz/item/CS_URS_2021_01/012403000</t>
  </si>
  <si>
    <t>013244000</t>
  </si>
  <si>
    <t>Dokumentace dílenská pro provádění stavby upřesněná zhotovitelem</t>
  </si>
  <si>
    <t>-302261704</t>
  </si>
  <si>
    <t>https://podminky.urs.cz/item/CS_URS_2022_01/013244000</t>
  </si>
  <si>
    <t>013254000</t>
  </si>
  <si>
    <t>Dokumentace skutečného provedení stavby, dokladová část ke kolaudaci stavby</t>
  </si>
  <si>
    <t>-2143705156</t>
  </si>
  <si>
    <t>https://podminky.urs.cz/item/CS_URS_2021_01/013254000</t>
  </si>
  <si>
    <t>013294000</t>
  </si>
  <si>
    <t xml:space="preserve">Provozní řád pro zkušební provoz </t>
  </si>
  <si>
    <t>355747178</t>
  </si>
  <si>
    <t>https://podminky.urs.cz/item/CS_URS_2022_01/013294000</t>
  </si>
  <si>
    <t>VRN3</t>
  </si>
  <si>
    <t>Zařízení staveniště</t>
  </si>
  <si>
    <t>034503000</t>
  </si>
  <si>
    <t>Informační tabule na staveništi - propagace akce</t>
  </si>
  <si>
    <t>119550454</t>
  </si>
  <si>
    <t>https://podminky.urs.cz/item/CS_URS_2021_01/034503000</t>
  </si>
  <si>
    <t>VRN4</t>
  </si>
  <si>
    <t>Inženýrská činnost</t>
  </si>
  <si>
    <t>042403000</t>
  </si>
  <si>
    <t>Havarijní a protipovodní plán</t>
  </si>
  <si>
    <t>-851630813</t>
  </si>
  <si>
    <t>https://podminky.urs.cz/item/CS_URS_2022_01/042403000</t>
  </si>
  <si>
    <t>043103000</t>
  </si>
  <si>
    <t>Komplexní zkoušky</t>
  </si>
  <si>
    <t>303092923</t>
  </si>
  <si>
    <t>https://podminky.urs.cz/item/CS_URS_2022_01/043103000</t>
  </si>
  <si>
    <t>043134000</t>
  </si>
  <si>
    <t>Rozbor zeminy k uložení na skládku</t>
  </si>
  <si>
    <t>172819309</t>
  </si>
  <si>
    <t>https://podminky.urs.cz/item/CS_URS_2021_01/043134000</t>
  </si>
  <si>
    <t>043154000</t>
  </si>
  <si>
    <t>Zkoušky hutnicí</t>
  </si>
  <si>
    <t>1124472284</t>
  </si>
  <si>
    <t>https://podminky.urs.cz/item/CS_URS_2021_01/043154000</t>
  </si>
  <si>
    <t>043194000</t>
  </si>
  <si>
    <t>Ostatní zkoušky - kontrola funkčnosti vyhledávacího vodiče</t>
  </si>
  <si>
    <t>976867116</t>
  </si>
  <si>
    <t>https://podminky.urs.cz/item/CS_URS_2021_01/043194000</t>
  </si>
  <si>
    <t>043203000</t>
  </si>
  <si>
    <t xml:space="preserve">Revize hydrantů </t>
  </si>
  <si>
    <t>1098535719</t>
  </si>
  <si>
    <t>https://podminky.urs.cz/item/CS_URS_2021_01/043203000</t>
  </si>
  <si>
    <t>044003000</t>
  </si>
  <si>
    <t xml:space="preserve">Revize zařízení </t>
  </si>
  <si>
    <t>-1018334450</t>
  </si>
  <si>
    <t>https://podminky.urs.cz/item/CS_URS_2022_01/044003000</t>
  </si>
  <si>
    <t xml:space="preserve">    VRN7 - Provozní vlivy</t>
  </si>
  <si>
    <t>012103000</t>
  </si>
  <si>
    <t>Geodetické práce před výstavbou vytýčení stávajících síťí</t>
  </si>
  <si>
    <t>33010417</t>
  </si>
  <si>
    <t>https://podminky.urs.cz/item/CS_URS_2021_01/012103000</t>
  </si>
  <si>
    <t>012203000</t>
  </si>
  <si>
    <t>Geodetické práce při provádění stavby vytýčení stavby</t>
  </si>
  <si>
    <t>1267621867</t>
  </si>
  <si>
    <t>https://podminky.urs.cz/item/CS_URS_2021_01/012203000</t>
  </si>
  <si>
    <t>032002000</t>
  </si>
  <si>
    <t>Vybavení staveniště, buňky, připojení a spotřeba energií, zabezpečení staveniště, pronájmy ploch, trušení zařízení staveniště</t>
  </si>
  <si>
    <t>920066363</t>
  </si>
  <si>
    <t>https://podminky.urs.cz/item/CS_URS_2021_01/032002000</t>
  </si>
  <si>
    <t>041002000</t>
  </si>
  <si>
    <t>Archeologický dohled</t>
  </si>
  <si>
    <t>-2142257004</t>
  </si>
  <si>
    <t>https://podminky.urs.cz/item/CS_URS_2021_01/041002000</t>
  </si>
  <si>
    <t>VRN7</t>
  </si>
  <si>
    <t>Provozní vlivy</t>
  </si>
  <si>
    <t>072103001</t>
  </si>
  <si>
    <t>Projednání DIO a zajištění DIR komunikace II.a III. třídy</t>
  </si>
  <si>
    <t>-1219366535</t>
  </si>
  <si>
    <t>https://podminky.urs.cz/item/CS_URS_2021_01/072103001</t>
  </si>
  <si>
    <t>072103011</t>
  </si>
  <si>
    <t>Zajištění DIO komunikace II. a III. třídy - pronájem dopravního značení</t>
  </si>
  <si>
    <t>-210536653</t>
  </si>
  <si>
    <t>https://podminky.urs.cz/item/CS_URS_2021_01/072103011</t>
  </si>
  <si>
    <t>SEZNAM FIGUR</t>
  </si>
  <si>
    <t>Výměra</t>
  </si>
  <si>
    <t xml:space="preserve"> SO 01/ SO 01.1</t>
  </si>
  <si>
    <t>Použití figury:</t>
  </si>
  <si>
    <t xml:space="preserve"> SO 01/ SO 01.2</t>
  </si>
  <si>
    <t>Vykopávky_potok</t>
  </si>
  <si>
    <t xml:space="preserve"> SO 01/ SO 01.3</t>
  </si>
  <si>
    <t xml:space="preserve"> SO 01/ SO 01.4</t>
  </si>
  <si>
    <t xml:space="preserve"> SO 01/ SO 01.5</t>
  </si>
  <si>
    <t>Ornice_1</t>
  </si>
  <si>
    <t>Ornice_2</t>
  </si>
  <si>
    <t xml:space="preserve"> SO 01/ SO 01.6</t>
  </si>
  <si>
    <t>Hloubení_rýh_1</t>
  </si>
  <si>
    <t>Zásyp_1</t>
  </si>
  <si>
    <t xml:space="preserve"> SO 02/ SO 02.1</t>
  </si>
  <si>
    <t xml:space="preserve"> SO 02/ SO 02.2</t>
  </si>
  <si>
    <t xml:space="preserve"> SO 03/ SO 03.1</t>
  </si>
  <si>
    <t xml:space="preserve"> SO 03/ SO 03.2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</si>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</sst>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8"/>
      <color rgb="FF000000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4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 applyProtection="1">
      <alignment horizontal="left" vertical="center"/>
    </xf>
    <xf numFmtId="0" fontId="40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41" fillId="0" borderId="23" xfId="0" applyFont="1" applyBorder="1" applyAlignment="1" applyProtection="1">
      <alignment horizontal="center" vertical="center"/>
    </xf>
    <xf numFmtId="49" fontId="41" fillId="0" borderId="23" xfId="0" applyNumberFormat="1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center" vertical="center" wrapText="1"/>
    </xf>
    <xf numFmtId="167" fontId="41" fillId="0" borderId="23" xfId="0" applyNumberFormat="1" applyFont="1" applyBorder="1" applyAlignment="1" applyProtection="1">
      <alignment vertical="center"/>
    </xf>
    <xf numFmtId="4" fontId="41" fillId="2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</xf>
    <xf numFmtId="0" fontId="42" fillId="0" borderId="23" xfId="0" applyFont="1" applyBorder="1" applyAlignment="1" applyProtection="1">
      <alignment vertical="center"/>
    </xf>
    <xf numFmtId="0" fontId="42" fillId="0" borderId="4" xfId="0" applyFont="1" applyBorder="1" applyAlignment="1">
      <alignment vertical="center"/>
    </xf>
    <xf numFmtId="0" fontId="41" fillId="2" borderId="15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2" fillId="0" borderId="20" xfId="0" applyFont="1" applyBorder="1" applyAlignment="1" applyProtection="1">
      <alignment vertical="center"/>
    </xf>
    <xf numFmtId="0" fontId="12" fillId="0" borderId="21" xfId="0" applyFont="1" applyBorder="1" applyAlignment="1" applyProtection="1">
      <alignment vertical="center"/>
    </xf>
    <xf numFmtId="0" fontId="12" fillId="0" borderId="22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3" fillId="0" borderId="17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/>
    </xf>
    <xf numFmtId="167" fontId="43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4" fillId="0" borderId="24" xfId="0" applyFont="1" applyBorder="1" applyAlignment="1">
      <alignment vertical="center" wrapText="1"/>
    </xf>
    <xf numFmtId="0" fontId="44" fillId="0" borderId="25" xfId="0" applyFont="1" applyBorder="1" applyAlignment="1">
      <alignment vertical="center" wrapText="1"/>
    </xf>
    <xf numFmtId="0" fontId="44" fillId="0" borderId="26" xfId="0" applyFont="1" applyBorder="1" applyAlignment="1">
      <alignment vertical="center" wrapText="1"/>
    </xf>
    <xf numFmtId="0" fontId="44" fillId="0" borderId="27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7" xfId="0" applyFont="1" applyBorder="1" applyAlignment="1">
      <alignment vertical="center" wrapText="1"/>
    </xf>
    <xf numFmtId="0" fontId="46" fillId="0" borderId="29" xfId="0" applyFont="1" applyBorder="1" applyAlignment="1">
      <alignment horizontal="left" wrapText="1"/>
    </xf>
    <xf numFmtId="0" fontId="44" fillId="0" borderId="28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8" fillId="0" borderId="27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vertical="center"/>
    </xf>
    <xf numFmtId="49" fontId="47" fillId="0" borderId="1" xfId="0" applyNumberFormat="1" applyFont="1" applyBorder="1" applyAlignment="1">
      <alignment horizontal="left" vertical="center" wrapText="1"/>
    </xf>
    <xf numFmtId="49" fontId="47" fillId="0" borderId="1" xfId="0" applyNumberFormat="1" applyFont="1" applyBorder="1" applyAlignment="1">
      <alignment vertical="center" wrapText="1"/>
    </xf>
    <xf numFmtId="0" fontId="44" fillId="0" borderId="30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4" fillId="0" borderId="31" xfId="0" applyFont="1" applyBorder="1" applyAlignment="1">
      <alignment vertical="center" wrapText="1"/>
    </xf>
    <xf numFmtId="0" fontId="44" fillId="0" borderId="1" xfId="0" applyFont="1" applyBorder="1" applyAlignment="1">
      <alignment vertical="top"/>
    </xf>
    <xf numFmtId="0" fontId="44" fillId="0" borderId="0" xfId="0" applyFont="1" applyAlignment="1">
      <alignment vertical="top"/>
    </xf>
    <xf numFmtId="0" fontId="44" fillId="0" borderId="24" xfId="0" applyFont="1" applyBorder="1" applyAlignment="1">
      <alignment horizontal="left" vertical="center"/>
    </xf>
    <xf numFmtId="0" fontId="44" fillId="0" borderId="25" xfId="0" applyFont="1" applyBorder="1" applyAlignment="1">
      <alignment horizontal="left" vertical="center"/>
    </xf>
    <xf numFmtId="0" fontId="44" fillId="0" borderId="26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4" fillId="0" borderId="28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29" xfId="0" applyFont="1" applyBorder="1" applyAlignment="1">
      <alignment horizontal="center" vertical="center"/>
    </xf>
    <xf numFmtId="0" fontId="50" fillId="0" borderId="29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/>
    </xf>
    <xf numFmtId="0" fontId="47" fillId="0" borderId="1" xfId="0" applyFont="1" applyFill="1" applyBorder="1" applyAlignment="1">
      <alignment horizontal="center" vertical="center"/>
    </xf>
    <xf numFmtId="0" fontId="44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left" vertical="center" wrapText="1"/>
    </xf>
    <xf numFmtId="0" fontId="44" fillId="0" borderId="25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/>
    </xf>
    <xf numFmtId="0" fontId="48" fillId="0" borderId="30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left" vertical="center" wrapText="1"/>
    </xf>
    <xf numFmtId="0" fontId="48" fillId="0" borderId="3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top"/>
    </xf>
    <xf numFmtId="0" fontId="47" fillId="0" borderId="1" xfId="0" applyFont="1" applyBorder="1" applyAlignment="1">
      <alignment horizontal="center" vertical="top"/>
    </xf>
    <xf numFmtId="0" fontId="48" fillId="0" borderId="30" xfId="0" applyFont="1" applyBorder="1" applyAlignment="1">
      <alignment horizontal="left" vertical="center"/>
    </xf>
    <xf numFmtId="0" fontId="48" fillId="0" borderId="3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6" fillId="0" borderId="1" xfId="0" applyFont="1" applyBorder="1" applyAlignment="1">
      <alignment vertical="center"/>
    </xf>
    <xf numFmtId="0" fontId="50" fillId="0" borderId="29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7" fillId="0" borderId="1" xfId="0" applyFont="1" applyBorder="1" applyAlignment="1">
      <alignment vertical="top"/>
    </xf>
    <xf numFmtId="49" fontId="47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6" fillId="0" borderId="29" xfId="0" applyFont="1" applyBorder="1" applyAlignment="1">
      <alignment horizontal="left"/>
    </xf>
    <xf numFmtId="0" fontId="50" fillId="0" borderId="29" xfId="0" applyFont="1" applyBorder="1" applyAlignment="1"/>
    <xf numFmtId="0" fontId="44" fillId="0" borderId="27" xfId="0" applyFont="1" applyBorder="1" applyAlignment="1">
      <alignment vertical="top"/>
    </xf>
    <xf numFmtId="0" fontId="44" fillId="0" borderId="28" xfId="0" applyFont="1" applyBorder="1" applyAlignment="1">
      <alignment vertical="top"/>
    </xf>
    <xf numFmtId="0" fontId="44" fillId="0" borderId="30" xfId="0" applyFont="1" applyBorder="1" applyAlignment="1">
      <alignment vertical="top"/>
    </xf>
    <xf numFmtId="0" fontId="44" fillId="0" borderId="29" xfId="0" applyFont="1" applyBorder="1" applyAlignment="1">
      <alignment vertical="top"/>
    </xf>
    <xf numFmtId="0" fontId="44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styles" Target="styles.xml" /><Relationship Id="rId23" Type="http://schemas.openxmlformats.org/officeDocument/2006/relationships/theme" Target="theme/theme1.xml" /><Relationship Id="rId24" Type="http://schemas.openxmlformats.org/officeDocument/2006/relationships/calcChain" Target="calcChain.xml" /><Relationship Id="rId2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1151103" TargetMode="External" /><Relationship Id="rId2" Type="http://schemas.openxmlformats.org/officeDocument/2006/relationships/hyperlink" Target="https://podminky.urs.cz/item/CS_URS_2022_01/115101202" TargetMode="External" /><Relationship Id="rId3" Type="http://schemas.openxmlformats.org/officeDocument/2006/relationships/hyperlink" Target="https://podminky.urs.cz/item/CS_URS_2022_01/115101302" TargetMode="External" /><Relationship Id="rId4" Type="http://schemas.openxmlformats.org/officeDocument/2006/relationships/hyperlink" Target="https://podminky.urs.cz/item/CS_URS_2022_01/119003227" TargetMode="External" /><Relationship Id="rId5" Type="http://schemas.openxmlformats.org/officeDocument/2006/relationships/hyperlink" Target="https://podminky.urs.cz/item/CS_URS_2022_01/119003228" TargetMode="External" /><Relationship Id="rId6" Type="http://schemas.openxmlformats.org/officeDocument/2006/relationships/hyperlink" Target="https://podminky.urs.cz/item/CS_URS_2022_01/119004111" TargetMode="External" /><Relationship Id="rId7" Type="http://schemas.openxmlformats.org/officeDocument/2006/relationships/hyperlink" Target="https://podminky.urs.cz/item/CS_URS_2022_01/119004112" TargetMode="External" /><Relationship Id="rId8" Type="http://schemas.openxmlformats.org/officeDocument/2006/relationships/hyperlink" Target="https://podminky.urs.cz/item/CS_URS_2022_01/119004121" TargetMode="External" /><Relationship Id="rId9" Type="http://schemas.openxmlformats.org/officeDocument/2006/relationships/hyperlink" Target="https://podminky.urs.cz/item/CS_URS_2022_01/119004122" TargetMode="External" /><Relationship Id="rId10" Type="http://schemas.openxmlformats.org/officeDocument/2006/relationships/hyperlink" Target="https://podminky.urs.cz/item/CS_URS_2022_01/121151123" TargetMode="External" /><Relationship Id="rId11" Type="http://schemas.openxmlformats.org/officeDocument/2006/relationships/hyperlink" Target="https://podminky.urs.cz/item/CS_URS_2022_01/131151105" TargetMode="External" /><Relationship Id="rId12" Type="http://schemas.openxmlformats.org/officeDocument/2006/relationships/hyperlink" Target="https://podminky.urs.cz/item/CS_URS_2022_01/131151205" TargetMode="External" /><Relationship Id="rId13" Type="http://schemas.openxmlformats.org/officeDocument/2006/relationships/hyperlink" Target="https://podminky.urs.cz/item/CS_URS_2022_01/131251105" TargetMode="External" /><Relationship Id="rId14" Type="http://schemas.openxmlformats.org/officeDocument/2006/relationships/hyperlink" Target="https://podminky.urs.cz/item/CS_URS_2022_01/131251205" TargetMode="External" /><Relationship Id="rId15" Type="http://schemas.openxmlformats.org/officeDocument/2006/relationships/hyperlink" Target="https://podminky.urs.cz/item/CS_URS_2022_01/131351205" TargetMode="External" /><Relationship Id="rId16" Type="http://schemas.openxmlformats.org/officeDocument/2006/relationships/hyperlink" Target="https://podminky.urs.cz/item/CS_URS_2022_01/134702102" TargetMode="External" /><Relationship Id="rId17" Type="http://schemas.openxmlformats.org/officeDocument/2006/relationships/hyperlink" Target="https://podminky.urs.cz/item/CS_URS_2022_01/153111111" TargetMode="External" /><Relationship Id="rId18" Type="http://schemas.openxmlformats.org/officeDocument/2006/relationships/hyperlink" Target="https://podminky.urs.cz/item/CS_URS_2022_01/153112111" TargetMode="External" /><Relationship Id="rId19" Type="http://schemas.openxmlformats.org/officeDocument/2006/relationships/hyperlink" Target="https://podminky.urs.cz/item/CS_URS_2022_01/153112122" TargetMode="External" /><Relationship Id="rId20" Type="http://schemas.openxmlformats.org/officeDocument/2006/relationships/hyperlink" Target="https://podminky.urs.cz/item/CS_URS_2022_01/153113112" TargetMode="External" /><Relationship Id="rId21" Type="http://schemas.openxmlformats.org/officeDocument/2006/relationships/hyperlink" Target="https://podminky.urs.cz/item/CS_URS_2022_01/153116112" TargetMode="External" /><Relationship Id="rId22" Type="http://schemas.openxmlformats.org/officeDocument/2006/relationships/hyperlink" Target="https://podminky.urs.cz/item/CS_URS_2022_01/153116113" TargetMode="External" /><Relationship Id="rId23" Type="http://schemas.openxmlformats.org/officeDocument/2006/relationships/hyperlink" Target="https://podminky.urs.cz/item/CS_URS_2022_01/161151103" TargetMode="External" /><Relationship Id="rId24" Type="http://schemas.openxmlformats.org/officeDocument/2006/relationships/hyperlink" Target="https://podminky.urs.cz/item/CS_URS_2022_01/162251102" TargetMode="External" /><Relationship Id="rId25" Type="http://schemas.openxmlformats.org/officeDocument/2006/relationships/hyperlink" Target="https://podminky.urs.cz/item/CS_URS_2022_01/167151111" TargetMode="External" /><Relationship Id="rId26" Type="http://schemas.openxmlformats.org/officeDocument/2006/relationships/hyperlink" Target="https://podminky.urs.cz/item/CS_URS_2022_01/171251201" TargetMode="External" /><Relationship Id="rId27" Type="http://schemas.openxmlformats.org/officeDocument/2006/relationships/hyperlink" Target="https://podminky.urs.cz/item/CS_URS_2022_01/174151101" TargetMode="External" /><Relationship Id="rId28" Type="http://schemas.openxmlformats.org/officeDocument/2006/relationships/hyperlink" Target="https://podminky.urs.cz/item/CS_URS_2022_01/212750101" TargetMode="External" /><Relationship Id="rId29" Type="http://schemas.openxmlformats.org/officeDocument/2006/relationships/hyperlink" Target="https://podminky.urs.cz/item/CS_URS_2022_01/213141111" TargetMode="External" /><Relationship Id="rId30" Type="http://schemas.openxmlformats.org/officeDocument/2006/relationships/hyperlink" Target="https://podminky.urs.cz/item/CS_URS_2022_01/242111111" TargetMode="External" /><Relationship Id="rId31" Type="http://schemas.openxmlformats.org/officeDocument/2006/relationships/hyperlink" Target="https://podminky.urs.cz/item/CS_URS_2022_01/271532211" TargetMode="External" /><Relationship Id="rId32" Type="http://schemas.openxmlformats.org/officeDocument/2006/relationships/hyperlink" Target="https://podminky.urs.cz/item/CS_URS_2022_01/271532212" TargetMode="External" /><Relationship Id="rId33" Type="http://schemas.openxmlformats.org/officeDocument/2006/relationships/hyperlink" Target="https://podminky.urs.cz/item/CS_URS_2022_01/273313611" TargetMode="External" /><Relationship Id="rId34" Type="http://schemas.openxmlformats.org/officeDocument/2006/relationships/hyperlink" Target="https://podminky.urs.cz/item/CS_URS_2022_01/291111111" TargetMode="External" /><Relationship Id="rId35" Type="http://schemas.openxmlformats.org/officeDocument/2006/relationships/hyperlink" Target="https://podminky.urs.cz/item/CS_URS_2022_01/291211111" TargetMode="External" /><Relationship Id="rId36" Type="http://schemas.openxmlformats.org/officeDocument/2006/relationships/hyperlink" Target="https://podminky.urs.cz/item/CS_URS_2022_01/311234061" TargetMode="External" /><Relationship Id="rId37" Type="http://schemas.openxmlformats.org/officeDocument/2006/relationships/hyperlink" Target="https://podminky.urs.cz/item/CS_URS_2022_01/317168021" TargetMode="External" /><Relationship Id="rId38" Type="http://schemas.openxmlformats.org/officeDocument/2006/relationships/hyperlink" Target="https://podminky.urs.cz/item/CS_URS_2022_01/317168022" TargetMode="External" /><Relationship Id="rId39" Type="http://schemas.openxmlformats.org/officeDocument/2006/relationships/hyperlink" Target="https://podminky.urs.cz/item/CS_URS_2022_01/317168051" TargetMode="External" /><Relationship Id="rId40" Type="http://schemas.openxmlformats.org/officeDocument/2006/relationships/hyperlink" Target="https://podminky.urs.cz/item/CS_URS_2022_01/317168052" TargetMode="External" /><Relationship Id="rId41" Type="http://schemas.openxmlformats.org/officeDocument/2006/relationships/hyperlink" Target="https://podminky.urs.cz/item/CS_URS_2022_01/317168055" TargetMode="External" /><Relationship Id="rId42" Type="http://schemas.openxmlformats.org/officeDocument/2006/relationships/hyperlink" Target="https://podminky.urs.cz/item/CS_URS_2022_01/317998132" TargetMode="External" /><Relationship Id="rId43" Type="http://schemas.openxmlformats.org/officeDocument/2006/relationships/hyperlink" Target="https://podminky.urs.cz/item/CS_URS_2022_01/342244111" TargetMode="External" /><Relationship Id="rId44" Type="http://schemas.openxmlformats.org/officeDocument/2006/relationships/hyperlink" Target="https://podminky.urs.cz/item/CS_URS_2022_01/342244121" TargetMode="External" /><Relationship Id="rId45" Type="http://schemas.openxmlformats.org/officeDocument/2006/relationships/hyperlink" Target="https://podminky.urs.cz/item/CS_URS_2022_01/380311751" TargetMode="External" /><Relationship Id="rId46" Type="http://schemas.openxmlformats.org/officeDocument/2006/relationships/hyperlink" Target="https://podminky.urs.cz/item/CS_URS_2022_01/380326342" TargetMode="External" /><Relationship Id="rId47" Type="http://schemas.openxmlformats.org/officeDocument/2006/relationships/hyperlink" Target="https://podminky.urs.cz/item/CS_URS_2022_01/380326343" TargetMode="External" /><Relationship Id="rId48" Type="http://schemas.openxmlformats.org/officeDocument/2006/relationships/hyperlink" Target="https://podminky.urs.cz/item/CS_URS_2022_01/380356231" TargetMode="External" /><Relationship Id="rId49" Type="http://schemas.openxmlformats.org/officeDocument/2006/relationships/hyperlink" Target="https://podminky.urs.cz/item/CS_URS_2022_01/380356232" TargetMode="External" /><Relationship Id="rId50" Type="http://schemas.openxmlformats.org/officeDocument/2006/relationships/hyperlink" Target="https://podminky.urs.cz/item/CS_URS_2022_01/380361006" TargetMode="External" /><Relationship Id="rId51" Type="http://schemas.openxmlformats.org/officeDocument/2006/relationships/hyperlink" Target="https://podminky.urs.cz/item/CS_URS_2022_01/417321414" TargetMode="External" /><Relationship Id="rId52" Type="http://schemas.openxmlformats.org/officeDocument/2006/relationships/hyperlink" Target="https://podminky.urs.cz/item/CS_URS_2022_01/417351415" TargetMode="External" /><Relationship Id="rId53" Type="http://schemas.openxmlformats.org/officeDocument/2006/relationships/hyperlink" Target="https://podminky.urs.cz/item/CS_URS_2022_01/417361821" TargetMode="External" /><Relationship Id="rId54" Type="http://schemas.openxmlformats.org/officeDocument/2006/relationships/hyperlink" Target="https://podminky.urs.cz/item/CS_URS_2022_01/612131100" TargetMode="External" /><Relationship Id="rId55" Type="http://schemas.openxmlformats.org/officeDocument/2006/relationships/hyperlink" Target="https://podminky.urs.cz/item/CS_URS_2022_01/612311141" TargetMode="External" /><Relationship Id="rId56" Type="http://schemas.openxmlformats.org/officeDocument/2006/relationships/hyperlink" Target="https://podminky.urs.cz/item/CS_URS_2022_01/612311191" TargetMode="External" /><Relationship Id="rId57" Type="http://schemas.openxmlformats.org/officeDocument/2006/relationships/hyperlink" Target="https://podminky.urs.cz/item/CS_URS_2022_01/622131100" TargetMode="External" /><Relationship Id="rId58" Type="http://schemas.openxmlformats.org/officeDocument/2006/relationships/hyperlink" Target="https://podminky.urs.cz/item/CS_URS_2022_01/622143005" TargetMode="External" /><Relationship Id="rId59" Type="http://schemas.openxmlformats.org/officeDocument/2006/relationships/hyperlink" Target="https://podminky.urs.cz/item/CS_URS_2022_01/622311141" TargetMode="External" /><Relationship Id="rId60" Type="http://schemas.openxmlformats.org/officeDocument/2006/relationships/hyperlink" Target="https://podminky.urs.cz/item/CS_URS_2022_01/629991011" TargetMode="External" /><Relationship Id="rId61" Type="http://schemas.openxmlformats.org/officeDocument/2006/relationships/hyperlink" Target="https://podminky.urs.cz/item/CS_URS_2022_01/631311115" TargetMode="External" /><Relationship Id="rId62" Type="http://schemas.openxmlformats.org/officeDocument/2006/relationships/hyperlink" Target="https://podminky.urs.cz/item/CS_URS_2022_01/631319011" TargetMode="External" /><Relationship Id="rId63" Type="http://schemas.openxmlformats.org/officeDocument/2006/relationships/hyperlink" Target="https://podminky.urs.cz/item/CS_URS_2022_01/631319171" TargetMode="External" /><Relationship Id="rId64" Type="http://schemas.openxmlformats.org/officeDocument/2006/relationships/hyperlink" Target="https://podminky.urs.cz/item/CS_URS_2022_01/631362021" TargetMode="External" /><Relationship Id="rId65" Type="http://schemas.openxmlformats.org/officeDocument/2006/relationships/hyperlink" Target="https://podminky.urs.cz/item/CS_URS_2022_01/642942111" TargetMode="External" /><Relationship Id="rId66" Type="http://schemas.openxmlformats.org/officeDocument/2006/relationships/hyperlink" Target="https://podminky.urs.cz/item/CS_URS_2022_01/642942221" TargetMode="External" /><Relationship Id="rId67" Type="http://schemas.openxmlformats.org/officeDocument/2006/relationships/hyperlink" Target="https://podminky.urs.cz/item/CS_URS_2022_01/941211111" TargetMode="External" /><Relationship Id="rId68" Type="http://schemas.openxmlformats.org/officeDocument/2006/relationships/hyperlink" Target="https://podminky.urs.cz/item/CS_URS_2022_01/941211211" TargetMode="External" /><Relationship Id="rId69" Type="http://schemas.openxmlformats.org/officeDocument/2006/relationships/hyperlink" Target="https://podminky.urs.cz/item/CS_URS_2022_01/941211811" TargetMode="External" /><Relationship Id="rId70" Type="http://schemas.openxmlformats.org/officeDocument/2006/relationships/hyperlink" Target="https://podminky.urs.cz/item/CS_URS_2022_01/949121112" TargetMode="External" /><Relationship Id="rId71" Type="http://schemas.openxmlformats.org/officeDocument/2006/relationships/hyperlink" Target="https://podminky.urs.cz/item/CS_URS_2022_01/949121212" TargetMode="External" /><Relationship Id="rId72" Type="http://schemas.openxmlformats.org/officeDocument/2006/relationships/hyperlink" Target="https://podminky.urs.cz/item/CS_URS_2022_01/952903112" TargetMode="External" /><Relationship Id="rId73" Type="http://schemas.openxmlformats.org/officeDocument/2006/relationships/hyperlink" Target="https://podminky.urs.cz/item/CS_URS_2022_01/952903119" TargetMode="External" /><Relationship Id="rId74" Type="http://schemas.openxmlformats.org/officeDocument/2006/relationships/hyperlink" Target="https://podminky.urs.cz/item/CS_URS_2022_01/953171021" TargetMode="External" /><Relationship Id="rId75" Type="http://schemas.openxmlformats.org/officeDocument/2006/relationships/hyperlink" Target="https://podminky.urs.cz/item/CS_URS_2022_01/953334423" TargetMode="External" /><Relationship Id="rId76" Type="http://schemas.openxmlformats.org/officeDocument/2006/relationships/hyperlink" Target="https://podminky.urs.cz/item/CS_URS_2022_01/953334521" TargetMode="External" /><Relationship Id="rId77" Type="http://schemas.openxmlformats.org/officeDocument/2006/relationships/hyperlink" Target="https://podminky.urs.cz/item/CS_URS_2022_01/977151122" TargetMode="External" /><Relationship Id="rId78" Type="http://schemas.openxmlformats.org/officeDocument/2006/relationships/hyperlink" Target="https://podminky.urs.cz/item/CS_URS_2022_01/977151123" TargetMode="External" /><Relationship Id="rId79" Type="http://schemas.openxmlformats.org/officeDocument/2006/relationships/hyperlink" Target="https://podminky.urs.cz/item/CS_URS_2022_01/977151128" TargetMode="External" /><Relationship Id="rId80" Type="http://schemas.openxmlformats.org/officeDocument/2006/relationships/hyperlink" Target="https://podminky.urs.cz/item/CS_URS_2022_01/998142251" TargetMode="External" /><Relationship Id="rId81" Type="http://schemas.openxmlformats.org/officeDocument/2006/relationships/hyperlink" Target="https://podminky.urs.cz/item/CS_URS_2022_01/711111011" TargetMode="External" /><Relationship Id="rId82" Type="http://schemas.openxmlformats.org/officeDocument/2006/relationships/hyperlink" Target="https://podminky.urs.cz/item/CS_URS_2022_01/711131101" TargetMode="External" /><Relationship Id="rId83" Type="http://schemas.openxmlformats.org/officeDocument/2006/relationships/hyperlink" Target="https://podminky.urs.cz/item/CS_URS_2022_01/711141559" TargetMode="External" /><Relationship Id="rId84" Type="http://schemas.openxmlformats.org/officeDocument/2006/relationships/hyperlink" Target="https://podminky.urs.cz/item/CS_URS_2022_01/711411053" TargetMode="External" /><Relationship Id="rId85" Type="http://schemas.openxmlformats.org/officeDocument/2006/relationships/hyperlink" Target="https://podminky.urs.cz/item/CS_URS_2022_01/711412053" TargetMode="External" /><Relationship Id="rId86" Type="http://schemas.openxmlformats.org/officeDocument/2006/relationships/hyperlink" Target="https://podminky.urs.cz/item/CS_URS_2022_01/998711101" TargetMode="External" /><Relationship Id="rId87" Type="http://schemas.openxmlformats.org/officeDocument/2006/relationships/hyperlink" Target="https://podminky.urs.cz/item/CS_URS_2022_01/713121111" TargetMode="External" /><Relationship Id="rId88" Type="http://schemas.openxmlformats.org/officeDocument/2006/relationships/hyperlink" Target="https://podminky.urs.cz/item/CS_URS_2022_01/713121131" TargetMode="External" /><Relationship Id="rId89" Type="http://schemas.openxmlformats.org/officeDocument/2006/relationships/hyperlink" Target="https://podminky.urs.cz/item/CS_URS_2022_01/713131143" TargetMode="External" /><Relationship Id="rId90" Type="http://schemas.openxmlformats.org/officeDocument/2006/relationships/hyperlink" Target="https://podminky.urs.cz/item/CS_URS_2022_01/713151111" TargetMode="External" /><Relationship Id="rId91" Type="http://schemas.openxmlformats.org/officeDocument/2006/relationships/hyperlink" Target="https://podminky.urs.cz/item/CS_URS_2022_01/713191132" TargetMode="External" /><Relationship Id="rId92" Type="http://schemas.openxmlformats.org/officeDocument/2006/relationships/hyperlink" Target="https://podminky.urs.cz/item/CS_URS_2022_01/998713101" TargetMode="External" /><Relationship Id="rId93" Type="http://schemas.openxmlformats.org/officeDocument/2006/relationships/hyperlink" Target="https://podminky.urs.cz/item/CS_URS_2022_01/721174005" TargetMode="External" /><Relationship Id="rId94" Type="http://schemas.openxmlformats.org/officeDocument/2006/relationships/hyperlink" Target="https://podminky.urs.cz/item/CS_URS_2022_01/721174042" TargetMode="External" /><Relationship Id="rId95" Type="http://schemas.openxmlformats.org/officeDocument/2006/relationships/hyperlink" Target="https://podminky.urs.cz/item/CS_URS_2022_01/721174063" TargetMode="External" /><Relationship Id="rId96" Type="http://schemas.openxmlformats.org/officeDocument/2006/relationships/hyperlink" Target="https://podminky.urs.cz/item/CS_URS_2022_01/721194104" TargetMode="External" /><Relationship Id="rId97" Type="http://schemas.openxmlformats.org/officeDocument/2006/relationships/hyperlink" Target="https://podminky.urs.cz/item/CS_URS_2022_01/721194109" TargetMode="External" /><Relationship Id="rId98" Type="http://schemas.openxmlformats.org/officeDocument/2006/relationships/hyperlink" Target="https://podminky.urs.cz/item/CS_URS_2022_01/721273153" TargetMode="External" /><Relationship Id="rId99" Type="http://schemas.openxmlformats.org/officeDocument/2006/relationships/hyperlink" Target="https://podminky.urs.cz/item/CS_URS_2022_01/721290111" TargetMode="External" /><Relationship Id="rId100" Type="http://schemas.openxmlformats.org/officeDocument/2006/relationships/hyperlink" Target="https://podminky.urs.cz/item/CS_URS_2022_01/998721101" TargetMode="External" /><Relationship Id="rId101" Type="http://schemas.openxmlformats.org/officeDocument/2006/relationships/hyperlink" Target="https://podminky.urs.cz/item/CS_URS_2022_01/722174001" TargetMode="External" /><Relationship Id="rId102" Type="http://schemas.openxmlformats.org/officeDocument/2006/relationships/hyperlink" Target="https://podminky.urs.cz/item/CS_URS_2022_01/722174002" TargetMode="External" /><Relationship Id="rId103" Type="http://schemas.openxmlformats.org/officeDocument/2006/relationships/hyperlink" Target="https://podminky.urs.cz/item/CS_URS_2022_01/722179191" TargetMode="External" /><Relationship Id="rId104" Type="http://schemas.openxmlformats.org/officeDocument/2006/relationships/hyperlink" Target="https://podminky.urs.cz/item/CS_URS_2022_01/722179192" TargetMode="External" /><Relationship Id="rId105" Type="http://schemas.openxmlformats.org/officeDocument/2006/relationships/hyperlink" Target="https://podminky.urs.cz/item/CS_URS_2022_01/722181111" TargetMode="External" /><Relationship Id="rId106" Type="http://schemas.openxmlformats.org/officeDocument/2006/relationships/hyperlink" Target="https://podminky.urs.cz/item/CS_URS_2022_01/722220212" TargetMode="External" /><Relationship Id="rId107" Type="http://schemas.openxmlformats.org/officeDocument/2006/relationships/hyperlink" Target="https://podminky.urs.cz/item/CS_URS_2022_01/722220222" TargetMode="External" /><Relationship Id="rId108" Type="http://schemas.openxmlformats.org/officeDocument/2006/relationships/hyperlink" Target="https://podminky.urs.cz/item/CS_URS_2022_01/722220232" TargetMode="External" /><Relationship Id="rId109" Type="http://schemas.openxmlformats.org/officeDocument/2006/relationships/hyperlink" Target="https://podminky.urs.cz/item/CS_URS_2022_01/722224115" TargetMode="External" /><Relationship Id="rId110" Type="http://schemas.openxmlformats.org/officeDocument/2006/relationships/hyperlink" Target="https://podminky.urs.cz/item/CS_URS_2022_01/722224116" TargetMode="External" /><Relationship Id="rId111" Type="http://schemas.openxmlformats.org/officeDocument/2006/relationships/hyperlink" Target="https://podminky.urs.cz/item/CS_URS_2022_01/722224153" TargetMode="External" /><Relationship Id="rId112" Type="http://schemas.openxmlformats.org/officeDocument/2006/relationships/hyperlink" Target="https://podminky.urs.cz/item/CS_URS_2022_01/722290226" TargetMode="External" /><Relationship Id="rId113" Type="http://schemas.openxmlformats.org/officeDocument/2006/relationships/hyperlink" Target="https://podminky.urs.cz/item/CS_URS_2022_01/998722101" TargetMode="External" /><Relationship Id="rId114" Type="http://schemas.openxmlformats.org/officeDocument/2006/relationships/hyperlink" Target="https://podminky.urs.cz/item/CS_URS_2022_01/725112001" TargetMode="External" /><Relationship Id="rId115" Type="http://schemas.openxmlformats.org/officeDocument/2006/relationships/hyperlink" Target="https://podminky.urs.cz/item/CS_URS_2022_01/725211601" TargetMode="External" /><Relationship Id="rId116" Type="http://schemas.openxmlformats.org/officeDocument/2006/relationships/hyperlink" Target="https://podminky.urs.cz/item/CS_URS_2022_01/725822611" TargetMode="External" /><Relationship Id="rId117" Type="http://schemas.openxmlformats.org/officeDocument/2006/relationships/hyperlink" Target="https://podminky.urs.cz/item/CS_URS_2022_01/725861102" TargetMode="External" /><Relationship Id="rId118" Type="http://schemas.openxmlformats.org/officeDocument/2006/relationships/hyperlink" Target="https://podminky.urs.cz/item/CS_URS_2022_01/998725101" TargetMode="External" /><Relationship Id="rId119" Type="http://schemas.openxmlformats.org/officeDocument/2006/relationships/hyperlink" Target="https://podminky.urs.cz/item/CS_URS_2022_01/762342214" TargetMode="External" /><Relationship Id="rId120" Type="http://schemas.openxmlformats.org/officeDocument/2006/relationships/hyperlink" Target="https://podminky.urs.cz/item/CS_URS_2022_01/762342511" TargetMode="External" /><Relationship Id="rId121" Type="http://schemas.openxmlformats.org/officeDocument/2006/relationships/hyperlink" Target="https://podminky.urs.cz/item/CS_URS_2022_01/762521108" TargetMode="External" /><Relationship Id="rId122" Type="http://schemas.openxmlformats.org/officeDocument/2006/relationships/hyperlink" Target="https://podminky.urs.cz/item/CS_URS_2022_01/762595001" TargetMode="External" /><Relationship Id="rId123" Type="http://schemas.openxmlformats.org/officeDocument/2006/relationships/hyperlink" Target="https://podminky.urs.cz/item/CS_URS_2022_01/762713110" TargetMode="External" /><Relationship Id="rId124" Type="http://schemas.openxmlformats.org/officeDocument/2006/relationships/hyperlink" Target="https://podminky.urs.cz/item/CS_URS_2022_01/762795000" TargetMode="External" /><Relationship Id="rId125" Type="http://schemas.openxmlformats.org/officeDocument/2006/relationships/hyperlink" Target="https://podminky.urs.cz/item/CS_URS_2022_01/998762101" TargetMode="External" /><Relationship Id="rId126" Type="http://schemas.openxmlformats.org/officeDocument/2006/relationships/hyperlink" Target="https://podminky.urs.cz/item/CS_URS_2022_01/764541305" TargetMode="External" /><Relationship Id="rId127" Type="http://schemas.openxmlformats.org/officeDocument/2006/relationships/hyperlink" Target="https://podminky.urs.cz/item/CS_URS_2022_01/764548325" TargetMode="External" /><Relationship Id="rId128" Type="http://schemas.openxmlformats.org/officeDocument/2006/relationships/hyperlink" Target="https://podminky.urs.cz/item/CS_URS_2022_01/998764101" TargetMode="External" /><Relationship Id="rId129" Type="http://schemas.openxmlformats.org/officeDocument/2006/relationships/hyperlink" Target="https://podminky.urs.cz/item/CS_URS_2022_01/765121011" TargetMode="External" /><Relationship Id="rId130" Type="http://schemas.openxmlformats.org/officeDocument/2006/relationships/hyperlink" Target="https://podminky.urs.cz/item/CS_URS_2022_01/765121202" TargetMode="External" /><Relationship Id="rId131" Type="http://schemas.openxmlformats.org/officeDocument/2006/relationships/hyperlink" Target="https://podminky.urs.cz/item/CS_URS_2022_01/765121251" TargetMode="External" /><Relationship Id="rId132" Type="http://schemas.openxmlformats.org/officeDocument/2006/relationships/hyperlink" Target="https://podminky.urs.cz/item/CS_URS_2022_01/765121341" TargetMode="External" /><Relationship Id="rId133" Type="http://schemas.openxmlformats.org/officeDocument/2006/relationships/hyperlink" Target="https://podminky.urs.cz/item/CS_URS_2022_01/765191011" TargetMode="External" /><Relationship Id="rId134" Type="http://schemas.openxmlformats.org/officeDocument/2006/relationships/hyperlink" Target="https://podminky.urs.cz/item/CS_URS_2022_01/998765101" TargetMode="External" /><Relationship Id="rId135" Type="http://schemas.openxmlformats.org/officeDocument/2006/relationships/hyperlink" Target="https://podminky.urs.cz/item/CS_URS_2022_01/766422342" TargetMode="External" /><Relationship Id="rId136" Type="http://schemas.openxmlformats.org/officeDocument/2006/relationships/hyperlink" Target="https://podminky.urs.cz/item/CS_URS_2022_01/766427112" TargetMode="External" /><Relationship Id="rId137" Type="http://schemas.openxmlformats.org/officeDocument/2006/relationships/hyperlink" Target="https://podminky.urs.cz/item/CS_URS_2022_01/766622131" TargetMode="External" /><Relationship Id="rId138" Type="http://schemas.openxmlformats.org/officeDocument/2006/relationships/hyperlink" Target="https://podminky.urs.cz/item/CS_URS_2022_01/766622216" TargetMode="External" /><Relationship Id="rId139" Type="http://schemas.openxmlformats.org/officeDocument/2006/relationships/hyperlink" Target="https://podminky.urs.cz/item/CS_URS_2022_01/766660001" TargetMode="External" /><Relationship Id="rId140" Type="http://schemas.openxmlformats.org/officeDocument/2006/relationships/hyperlink" Target="https://podminky.urs.cz/item/CS_URS_2022_01/766660002" TargetMode="External" /><Relationship Id="rId141" Type="http://schemas.openxmlformats.org/officeDocument/2006/relationships/hyperlink" Target="https://podminky.urs.cz/item/CS_URS_2022_01/766660012" TargetMode="External" /><Relationship Id="rId142" Type="http://schemas.openxmlformats.org/officeDocument/2006/relationships/hyperlink" Target="https://podminky.urs.cz/item/CS_URS_2022_01/766694111" TargetMode="External" /><Relationship Id="rId143" Type="http://schemas.openxmlformats.org/officeDocument/2006/relationships/hyperlink" Target="https://podminky.urs.cz/item/CS_URS_2022_01/998766101" TargetMode="External" /><Relationship Id="rId144" Type="http://schemas.openxmlformats.org/officeDocument/2006/relationships/hyperlink" Target="https://podminky.urs.cz/item/CS_URS_2022_01/767861010" TargetMode="External" /><Relationship Id="rId145" Type="http://schemas.openxmlformats.org/officeDocument/2006/relationships/hyperlink" Target="https://podminky.urs.cz/item/CS_URS_2022_01/998767101" TargetMode="External" /><Relationship Id="rId146" Type="http://schemas.openxmlformats.org/officeDocument/2006/relationships/hyperlink" Target="https://podminky.urs.cz/item/CS_URS_2022_01/771111011" TargetMode="External" /><Relationship Id="rId147" Type="http://schemas.openxmlformats.org/officeDocument/2006/relationships/hyperlink" Target="https://podminky.urs.cz/item/CS_URS_2022_01/771121011" TargetMode="External" /><Relationship Id="rId148" Type="http://schemas.openxmlformats.org/officeDocument/2006/relationships/hyperlink" Target="https://podminky.urs.cz/item/CS_URS_2022_01/771474111" TargetMode="External" /><Relationship Id="rId149" Type="http://schemas.openxmlformats.org/officeDocument/2006/relationships/hyperlink" Target="https://podminky.urs.cz/item/CS_URS_2022_01/771574154" TargetMode="External" /><Relationship Id="rId150" Type="http://schemas.openxmlformats.org/officeDocument/2006/relationships/hyperlink" Target="https://podminky.urs.cz/item/CS_URS_2022_01/771592011" TargetMode="External" /><Relationship Id="rId151" Type="http://schemas.openxmlformats.org/officeDocument/2006/relationships/hyperlink" Target="https://podminky.urs.cz/item/CS_URS_2022_01/998771101" TargetMode="External" /><Relationship Id="rId152" Type="http://schemas.openxmlformats.org/officeDocument/2006/relationships/hyperlink" Target="https://podminky.urs.cz/item/CS_URS_2022_01/781121011" TargetMode="External" /><Relationship Id="rId153" Type="http://schemas.openxmlformats.org/officeDocument/2006/relationships/hyperlink" Target="https://podminky.urs.cz/item/CS_URS_2022_01/781131112" TargetMode="External" /><Relationship Id="rId154" Type="http://schemas.openxmlformats.org/officeDocument/2006/relationships/hyperlink" Target="https://podminky.urs.cz/item/CS_URS_2022_01/781474154" TargetMode="External" /><Relationship Id="rId155" Type="http://schemas.openxmlformats.org/officeDocument/2006/relationships/hyperlink" Target="https://podminky.urs.cz/item/CS_URS_2022_01/998781101" TargetMode="External" /><Relationship Id="rId156" Type="http://schemas.openxmlformats.org/officeDocument/2006/relationships/hyperlink" Target="https://podminky.urs.cz/item/CS_URS_2022_01/783823133" TargetMode="External" /><Relationship Id="rId157" Type="http://schemas.openxmlformats.org/officeDocument/2006/relationships/hyperlink" Target="https://podminky.urs.cz/item/CS_URS_2022_01/783826313" TargetMode="External" /><Relationship Id="rId158" Type="http://schemas.openxmlformats.org/officeDocument/2006/relationships/hyperlink" Target="https://podminky.urs.cz/item/CS_URS_2022_01/784181101" TargetMode="External" /><Relationship Id="rId159" Type="http://schemas.openxmlformats.org/officeDocument/2006/relationships/hyperlink" Target="https://podminky.urs.cz/item/CS_URS_2022_01/784191003" TargetMode="External" /><Relationship Id="rId160" Type="http://schemas.openxmlformats.org/officeDocument/2006/relationships/hyperlink" Target="https://podminky.urs.cz/item/CS_URS_2022_01/784191005" TargetMode="External" /><Relationship Id="rId161" Type="http://schemas.openxmlformats.org/officeDocument/2006/relationships/hyperlink" Target="https://podminky.urs.cz/item/CS_URS_2022_01/784191007" TargetMode="External" /><Relationship Id="rId162" Type="http://schemas.openxmlformats.org/officeDocument/2006/relationships/hyperlink" Target="https://podminky.urs.cz/item/CS_URS_2022_01/784211101" TargetMode="External" /><Relationship Id="rId163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32154104" TargetMode="External" /><Relationship Id="rId2" Type="http://schemas.openxmlformats.org/officeDocument/2006/relationships/hyperlink" Target="https://podminky.urs.cz/item/CS_URS_2022_01/132254104" TargetMode="External" /><Relationship Id="rId3" Type="http://schemas.openxmlformats.org/officeDocument/2006/relationships/hyperlink" Target="https://podminky.urs.cz/item/CS_URS_2022_01/132354104" TargetMode="External" /><Relationship Id="rId4" Type="http://schemas.openxmlformats.org/officeDocument/2006/relationships/hyperlink" Target="https://podminky.urs.cz/item/CS_URS_2022_01/151101101" TargetMode="External" /><Relationship Id="rId5" Type="http://schemas.openxmlformats.org/officeDocument/2006/relationships/hyperlink" Target="https://podminky.urs.cz/item/CS_URS_2022_01/151101111" TargetMode="External" /><Relationship Id="rId6" Type="http://schemas.openxmlformats.org/officeDocument/2006/relationships/hyperlink" Target="https://podminky.urs.cz/item/CS_URS_2022_01/167151111" TargetMode="External" /><Relationship Id="rId7" Type="http://schemas.openxmlformats.org/officeDocument/2006/relationships/hyperlink" Target="https://podminky.urs.cz/item/CS_URS_2022_01/171251201" TargetMode="External" /><Relationship Id="rId8" Type="http://schemas.openxmlformats.org/officeDocument/2006/relationships/hyperlink" Target="https://podminky.urs.cz/item/CS_URS_2022_01/174151101" TargetMode="External" /><Relationship Id="rId9" Type="http://schemas.openxmlformats.org/officeDocument/2006/relationships/hyperlink" Target="https://podminky.urs.cz/item/CS_URS_2022_01/175151101" TargetMode="External" /><Relationship Id="rId10" Type="http://schemas.openxmlformats.org/officeDocument/2006/relationships/hyperlink" Target="https://podminky.urs.cz/item/CS_URS_2022_01/451572111" TargetMode="External" /><Relationship Id="rId11" Type="http://schemas.openxmlformats.org/officeDocument/2006/relationships/hyperlink" Target="https://podminky.urs.cz/item/CS_URS_2022_01/871275201" TargetMode="External" /><Relationship Id="rId12" Type="http://schemas.openxmlformats.org/officeDocument/2006/relationships/hyperlink" Target="https://podminky.urs.cz/item/CS_URS_2022_01/877275201" TargetMode="External" /><Relationship Id="rId13" Type="http://schemas.openxmlformats.org/officeDocument/2006/relationships/hyperlink" Target="https://podminky.urs.cz/item/CS_URS_2022_01/877275210" TargetMode="External" /><Relationship Id="rId14" Type="http://schemas.openxmlformats.org/officeDocument/2006/relationships/hyperlink" Target="https://podminky.urs.cz/item/CS_URS_2022_01/892271111" TargetMode="External" /><Relationship Id="rId15" Type="http://schemas.openxmlformats.org/officeDocument/2006/relationships/hyperlink" Target="https://podminky.urs.cz/item/CS_URS_2022_01/899721111" TargetMode="External" /><Relationship Id="rId16" Type="http://schemas.openxmlformats.org/officeDocument/2006/relationships/hyperlink" Target="https://podminky.urs.cz/item/CS_URS_2022_01/899722112" TargetMode="External" /><Relationship Id="rId17" Type="http://schemas.openxmlformats.org/officeDocument/2006/relationships/hyperlink" Target="https://podminky.urs.cz/item/CS_URS_2022_01/998276101" TargetMode="External" /><Relationship Id="rId18" Type="http://schemas.openxmlformats.org/officeDocument/2006/relationships/hyperlink" Target="https://podminky.urs.cz/item/CS_URS_2022_01/998276126" TargetMode="External" /><Relationship Id="rId19" Type="http://schemas.openxmlformats.org/officeDocument/2006/relationships/hyperlink" Target="https://podminky.urs.cz/item/CS_URS_2022_01/171201231" TargetMode="External" /><Relationship Id="rId20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1151123" TargetMode="External" /><Relationship Id="rId2" Type="http://schemas.openxmlformats.org/officeDocument/2006/relationships/hyperlink" Target="https://podminky.urs.cz/item/CS_URS_2022_01/131151205" TargetMode="External" /><Relationship Id="rId3" Type="http://schemas.openxmlformats.org/officeDocument/2006/relationships/hyperlink" Target="https://podminky.urs.cz/item/CS_URS_2022_01/131251205" TargetMode="External" /><Relationship Id="rId4" Type="http://schemas.openxmlformats.org/officeDocument/2006/relationships/hyperlink" Target="https://podminky.urs.cz/item/CS_URS_2022_01/131351204" TargetMode="External" /><Relationship Id="rId5" Type="http://schemas.openxmlformats.org/officeDocument/2006/relationships/hyperlink" Target="https://podminky.urs.cz/item/CS_URS_2022_01/132154104" TargetMode="External" /><Relationship Id="rId6" Type="http://schemas.openxmlformats.org/officeDocument/2006/relationships/hyperlink" Target="https://podminky.urs.cz/item/CS_URS_2022_01/132254104" TargetMode="External" /><Relationship Id="rId7" Type="http://schemas.openxmlformats.org/officeDocument/2006/relationships/hyperlink" Target="https://podminky.urs.cz/item/CS_URS_2022_01/132354104" TargetMode="External" /><Relationship Id="rId8" Type="http://schemas.openxmlformats.org/officeDocument/2006/relationships/hyperlink" Target="https://podminky.urs.cz/item/CS_URS_2022_01/141721214" TargetMode="External" /><Relationship Id="rId9" Type="http://schemas.openxmlformats.org/officeDocument/2006/relationships/hyperlink" Target="https://podminky.urs.cz/item/CS_URS_2022_01/151101101" TargetMode="External" /><Relationship Id="rId10" Type="http://schemas.openxmlformats.org/officeDocument/2006/relationships/hyperlink" Target="https://podminky.urs.cz/item/CS_URS_2022_01/151101111" TargetMode="External" /><Relationship Id="rId11" Type="http://schemas.openxmlformats.org/officeDocument/2006/relationships/hyperlink" Target="https://podminky.urs.cz/item/CS_URS_2022_01/167151111" TargetMode="External" /><Relationship Id="rId12" Type="http://schemas.openxmlformats.org/officeDocument/2006/relationships/hyperlink" Target="https://podminky.urs.cz/item/CS_URS_2022_01/171251201" TargetMode="External" /><Relationship Id="rId13" Type="http://schemas.openxmlformats.org/officeDocument/2006/relationships/hyperlink" Target="https://podminky.urs.cz/item/CS_URS_2022_01/174151101" TargetMode="External" /><Relationship Id="rId14" Type="http://schemas.openxmlformats.org/officeDocument/2006/relationships/hyperlink" Target="https://podminky.urs.cz/item/CS_URS_2022_01/175151101" TargetMode="External" /><Relationship Id="rId15" Type="http://schemas.openxmlformats.org/officeDocument/2006/relationships/hyperlink" Target="https://podminky.urs.cz/item/CS_URS_2022_01/181351113" TargetMode="External" /><Relationship Id="rId16" Type="http://schemas.openxmlformats.org/officeDocument/2006/relationships/hyperlink" Target="https://podminky.urs.cz/item/CS_URS_2022_01/181451311" TargetMode="External" /><Relationship Id="rId17" Type="http://schemas.openxmlformats.org/officeDocument/2006/relationships/hyperlink" Target="https://podminky.urs.cz/item/CS_URS_2022_01/181951112" TargetMode="External" /><Relationship Id="rId18" Type="http://schemas.openxmlformats.org/officeDocument/2006/relationships/hyperlink" Target="https://podminky.urs.cz/item/CS_URS_2022_01/212752101" TargetMode="External" /><Relationship Id="rId19" Type="http://schemas.openxmlformats.org/officeDocument/2006/relationships/hyperlink" Target="https://podminky.urs.cz/item/CS_URS_2022_01/451572111" TargetMode="External" /><Relationship Id="rId20" Type="http://schemas.openxmlformats.org/officeDocument/2006/relationships/hyperlink" Target="https://podminky.urs.cz/item/CS_URS_2022_01/452313131" TargetMode="External" /><Relationship Id="rId21" Type="http://schemas.openxmlformats.org/officeDocument/2006/relationships/hyperlink" Target="https://podminky.urs.cz/item/CS_URS_2022_01/452353101" TargetMode="External" /><Relationship Id="rId22" Type="http://schemas.openxmlformats.org/officeDocument/2006/relationships/hyperlink" Target="https://podminky.urs.cz/item/CS_URS_2022_01/857242122" TargetMode="External" /><Relationship Id="rId23" Type="http://schemas.openxmlformats.org/officeDocument/2006/relationships/hyperlink" Target="https://podminky.urs.cz/item/CS_URS_2022_01/871211141" TargetMode="External" /><Relationship Id="rId24" Type="http://schemas.openxmlformats.org/officeDocument/2006/relationships/hyperlink" Target="https://podminky.urs.cz/item/CS_URS_2022_01/877211101" TargetMode="External" /><Relationship Id="rId25" Type="http://schemas.openxmlformats.org/officeDocument/2006/relationships/hyperlink" Target="https://podminky.urs.cz/item/CS_URS_2022_01/877211112" TargetMode="External" /><Relationship Id="rId26" Type="http://schemas.openxmlformats.org/officeDocument/2006/relationships/hyperlink" Target="https://podminky.urs.cz/item/CS_URS_2022_01/891211112" TargetMode="External" /><Relationship Id="rId27" Type="http://schemas.openxmlformats.org/officeDocument/2006/relationships/hyperlink" Target="https://podminky.urs.cz/item/CS_URS_2022_01/891211321" TargetMode="External" /><Relationship Id="rId28" Type="http://schemas.openxmlformats.org/officeDocument/2006/relationships/hyperlink" Target="https://podminky.urs.cz/item/CS_URS_2022_01/891247112" TargetMode="External" /><Relationship Id="rId29" Type="http://schemas.openxmlformats.org/officeDocument/2006/relationships/hyperlink" Target="https://podminky.urs.cz/item/CS_URS_2022_01/891249111" TargetMode="External" /><Relationship Id="rId30" Type="http://schemas.openxmlformats.org/officeDocument/2006/relationships/hyperlink" Target="https://podminky.urs.cz/item/CS_URS_2022_01/892233122" TargetMode="External" /><Relationship Id="rId31" Type="http://schemas.openxmlformats.org/officeDocument/2006/relationships/hyperlink" Target="https://podminky.urs.cz/item/CS_URS_2022_01/892241111" TargetMode="External" /><Relationship Id="rId32" Type="http://schemas.openxmlformats.org/officeDocument/2006/relationships/hyperlink" Target="https://podminky.urs.cz/item/CS_URS_2022_01/892372111" TargetMode="External" /><Relationship Id="rId33" Type="http://schemas.openxmlformats.org/officeDocument/2006/relationships/hyperlink" Target="https://podminky.urs.cz/item/CS_URS_2022_01/893811163" TargetMode="External" /><Relationship Id="rId34" Type="http://schemas.openxmlformats.org/officeDocument/2006/relationships/hyperlink" Target="https://podminky.urs.cz/item/CS_URS_2022_01/899401112" TargetMode="External" /><Relationship Id="rId35" Type="http://schemas.openxmlformats.org/officeDocument/2006/relationships/hyperlink" Target="https://podminky.urs.cz/item/CS_URS_2022_01/899401113" TargetMode="External" /><Relationship Id="rId36" Type="http://schemas.openxmlformats.org/officeDocument/2006/relationships/hyperlink" Target="https://podminky.urs.cz/item/CS_URS_2022_01/899713111" TargetMode="External" /><Relationship Id="rId37" Type="http://schemas.openxmlformats.org/officeDocument/2006/relationships/hyperlink" Target="https://podminky.urs.cz/item/CS_URS_2022_01/460861112" TargetMode="External" /><Relationship Id="rId38" Type="http://schemas.openxmlformats.org/officeDocument/2006/relationships/hyperlink" Target="https://podminky.urs.cz/item/CS_URS_2022_01/899721111" TargetMode="External" /><Relationship Id="rId39" Type="http://schemas.openxmlformats.org/officeDocument/2006/relationships/hyperlink" Target="https://podminky.urs.cz/item/CS_URS_2022_01/899722112" TargetMode="External" /><Relationship Id="rId40" Type="http://schemas.openxmlformats.org/officeDocument/2006/relationships/hyperlink" Target="https://podminky.urs.cz/item/CS_URS_2022_01/899913123" TargetMode="External" /><Relationship Id="rId41" Type="http://schemas.openxmlformats.org/officeDocument/2006/relationships/hyperlink" Target="https://podminky.urs.cz/item/CS_URS_2022_01/998276101" TargetMode="External" /><Relationship Id="rId42" Type="http://schemas.openxmlformats.org/officeDocument/2006/relationships/hyperlink" Target="https://podminky.urs.cz/item/CS_URS_2022_01/998276126" TargetMode="External" /><Relationship Id="rId43" Type="http://schemas.openxmlformats.org/officeDocument/2006/relationships/hyperlink" Target="https://podminky.urs.cz/item/CS_URS_2022_01/171201231" TargetMode="External" /><Relationship Id="rId44" Type="http://schemas.openxmlformats.org/officeDocument/2006/relationships/hyperlink" Target="https://podminky.urs.cz/item/CS_URS_2022_01/230200118" TargetMode="External" /><Relationship Id="rId45" Type="http://schemas.openxmlformats.org/officeDocument/2006/relationships/hyperlink" Target="https://podminky.urs.cz/item/CS_URS_2022_01/713463121" TargetMode="External" /><Relationship Id="rId46" Type="http://schemas.openxmlformats.org/officeDocument/2006/relationships/hyperlink" Target="https://podminky.urs.cz/item/CS_URS_2022_01/722270105" TargetMode="External" /><Relationship Id="rId47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1151123" TargetMode="External" /><Relationship Id="rId2" Type="http://schemas.openxmlformats.org/officeDocument/2006/relationships/hyperlink" Target="https://podminky.urs.cz/item/CS_URS_2022_01/132154104" TargetMode="External" /><Relationship Id="rId3" Type="http://schemas.openxmlformats.org/officeDocument/2006/relationships/hyperlink" Target="https://podminky.urs.cz/item/CS_URS_2022_01/132254104" TargetMode="External" /><Relationship Id="rId4" Type="http://schemas.openxmlformats.org/officeDocument/2006/relationships/hyperlink" Target="https://podminky.urs.cz/item/CS_URS_2022_01/132354104" TargetMode="External" /><Relationship Id="rId5" Type="http://schemas.openxmlformats.org/officeDocument/2006/relationships/hyperlink" Target="https://podminky.urs.cz/item/CS_URS_2022_01/151101101" TargetMode="External" /><Relationship Id="rId6" Type="http://schemas.openxmlformats.org/officeDocument/2006/relationships/hyperlink" Target="https://podminky.urs.cz/item/CS_URS_2022_01/151101111" TargetMode="External" /><Relationship Id="rId7" Type="http://schemas.openxmlformats.org/officeDocument/2006/relationships/hyperlink" Target="https://podminky.urs.cz/item/CS_URS_2022_01/167151111" TargetMode="External" /><Relationship Id="rId8" Type="http://schemas.openxmlformats.org/officeDocument/2006/relationships/hyperlink" Target="https://podminky.urs.cz/item/CS_URS_2022_01/171251201" TargetMode="External" /><Relationship Id="rId9" Type="http://schemas.openxmlformats.org/officeDocument/2006/relationships/hyperlink" Target="https://podminky.urs.cz/item/CS_URS_2022_01/174151101" TargetMode="External" /><Relationship Id="rId10" Type="http://schemas.openxmlformats.org/officeDocument/2006/relationships/hyperlink" Target="https://podminky.urs.cz/item/CS_URS_2022_01/175151101" TargetMode="External" /><Relationship Id="rId11" Type="http://schemas.openxmlformats.org/officeDocument/2006/relationships/hyperlink" Target="https://podminky.urs.cz/item/CS_URS_2022_01/181351113" TargetMode="External" /><Relationship Id="rId12" Type="http://schemas.openxmlformats.org/officeDocument/2006/relationships/hyperlink" Target="https://podminky.urs.cz/item/CS_URS_2022_01/181451311" TargetMode="External" /><Relationship Id="rId13" Type="http://schemas.openxmlformats.org/officeDocument/2006/relationships/hyperlink" Target="https://podminky.urs.cz/item/CS_URS_2022_01/181951112" TargetMode="External" /><Relationship Id="rId14" Type="http://schemas.openxmlformats.org/officeDocument/2006/relationships/hyperlink" Target="https://podminky.urs.cz/item/CS_URS_2022_01/321311115" TargetMode="External" /><Relationship Id="rId15" Type="http://schemas.openxmlformats.org/officeDocument/2006/relationships/hyperlink" Target="https://podminky.urs.cz/item/CS_URS_2022_01/321351010" TargetMode="External" /><Relationship Id="rId16" Type="http://schemas.openxmlformats.org/officeDocument/2006/relationships/hyperlink" Target="https://podminky.urs.cz/item/CS_URS_2022_01/321352010" TargetMode="External" /><Relationship Id="rId17" Type="http://schemas.openxmlformats.org/officeDocument/2006/relationships/hyperlink" Target="https://podminky.urs.cz/item/CS_URS_2022_01/451572111" TargetMode="External" /><Relationship Id="rId18" Type="http://schemas.openxmlformats.org/officeDocument/2006/relationships/hyperlink" Target="https://podminky.urs.cz/item/CS_URS_2022_01/452311131" TargetMode="External" /><Relationship Id="rId19" Type="http://schemas.openxmlformats.org/officeDocument/2006/relationships/hyperlink" Target="https://podminky.urs.cz/item/CS_URS_2022_01/452351101" TargetMode="External" /><Relationship Id="rId20" Type="http://schemas.openxmlformats.org/officeDocument/2006/relationships/hyperlink" Target="https://podminky.urs.cz/item/CS_URS_2022_01/457312811" TargetMode="External" /><Relationship Id="rId21" Type="http://schemas.openxmlformats.org/officeDocument/2006/relationships/hyperlink" Target="https://podminky.urs.cz/item/CS_URS_2022_01/462512370" TargetMode="External" /><Relationship Id="rId22" Type="http://schemas.openxmlformats.org/officeDocument/2006/relationships/hyperlink" Target="https://podminky.urs.cz/item/CS_URS_2022_01/463212111" TargetMode="External" /><Relationship Id="rId23" Type="http://schemas.openxmlformats.org/officeDocument/2006/relationships/hyperlink" Target="https://podminky.urs.cz/item/CS_URS_2022_01/465513127" TargetMode="External" /><Relationship Id="rId24" Type="http://schemas.openxmlformats.org/officeDocument/2006/relationships/hyperlink" Target="https://podminky.urs.cz/item/CS_URS_2022_01/465515214" TargetMode="External" /><Relationship Id="rId25" Type="http://schemas.openxmlformats.org/officeDocument/2006/relationships/hyperlink" Target="https://podminky.urs.cz/item/CS_URS_2022_01/811391111" TargetMode="External" /><Relationship Id="rId26" Type="http://schemas.openxmlformats.org/officeDocument/2006/relationships/hyperlink" Target="https://podminky.urs.cz/item/CS_URS_2022_01/871350310" TargetMode="External" /><Relationship Id="rId27" Type="http://schemas.openxmlformats.org/officeDocument/2006/relationships/hyperlink" Target="https://podminky.urs.cz/item/CS_URS_2022_01/891352421" TargetMode="External" /><Relationship Id="rId28" Type="http://schemas.openxmlformats.org/officeDocument/2006/relationships/hyperlink" Target="https://podminky.urs.cz/item/CS_URS_2022_01/892352121" TargetMode="External" /><Relationship Id="rId29" Type="http://schemas.openxmlformats.org/officeDocument/2006/relationships/hyperlink" Target="https://podminky.urs.cz/item/CS_URS_2022_01/894211111" TargetMode="External" /><Relationship Id="rId30" Type="http://schemas.openxmlformats.org/officeDocument/2006/relationships/hyperlink" Target="https://podminky.urs.cz/item/CS_URS_2022_01/894410302" TargetMode="External" /><Relationship Id="rId31" Type="http://schemas.openxmlformats.org/officeDocument/2006/relationships/hyperlink" Target="https://podminky.urs.cz/item/CS_URS_2022_01/894411111" TargetMode="External" /><Relationship Id="rId32" Type="http://schemas.openxmlformats.org/officeDocument/2006/relationships/hyperlink" Target="https://podminky.urs.cz/item/CS_URS_2022_01/899103112" TargetMode="External" /><Relationship Id="rId33" Type="http://schemas.openxmlformats.org/officeDocument/2006/relationships/hyperlink" Target="https://podminky.urs.cz/item/CS_URS_2022_01/899722114" TargetMode="External" /><Relationship Id="rId34" Type="http://schemas.openxmlformats.org/officeDocument/2006/relationships/hyperlink" Target="https://podminky.urs.cz/item/CS_URS_2022_01/998276101" TargetMode="External" /><Relationship Id="rId35" Type="http://schemas.openxmlformats.org/officeDocument/2006/relationships/hyperlink" Target="https://podminky.urs.cz/item/CS_URS_2022_01/998276126" TargetMode="External" /><Relationship Id="rId36" Type="http://schemas.openxmlformats.org/officeDocument/2006/relationships/hyperlink" Target="https://podminky.urs.cz/item/CS_URS_2022_01/171201231" TargetMode="External" /><Relationship Id="rId37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31112531" TargetMode="External" /><Relationship Id="rId2" Type="http://schemas.openxmlformats.org/officeDocument/2006/relationships/hyperlink" Target="https://podminky.urs.cz/item/CS_URS_2022_01/167151111" TargetMode="External" /><Relationship Id="rId3" Type="http://schemas.openxmlformats.org/officeDocument/2006/relationships/hyperlink" Target="https://podminky.urs.cz/item/CS_URS_2022_01/171151101" TargetMode="External" /><Relationship Id="rId4" Type="http://schemas.openxmlformats.org/officeDocument/2006/relationships/hyperlink" Target="https://podminky.urs.cz/item/CS_URS_2022_01/171151103" TargetMode="External" /><Relationship Id="rId5" Type="http://schemas.openxmlformats.org/officeDocument/2006/relationships/hyperlink" Target="https://podminky.urs.cz/item/CS_URS_2022_01/171152501" TargetMode="External" /><Relationship Id="rId6" Type="http://schemas.openxmlformats.org/officeDocument/2006/relationships/hyperlink" Target="https://podminky.urs.cz/item/CS_URS_2022_01/181351113" TargetMode="External" /><Relationship Id="rId7" Type="http://schemas.openxmlformats.org/officeDocument/2006/relationships/hyperlink" Target="https://podminky.urs.cz/item/CS_URS_2022_01/181451311" TargetMode="External" /><Relationship Id="rId8" Type="http://schemas.openxmlformats.org/officeDocument/2006/relationships/hyperlink" Target="https://podminky.urs.cz/item/CS_URS_2022_01/338171123" TargetMode="External" /><Relationship Id="rId9" Type="http://schemas.openxmlformats.org/officeDocument/2006/relationships/hyperlink" Target="https://podminky.urs.cz/item/CS_URS_2022_01/348121221" TargetMode="External" /><Relationship Id="rId10" Type="http://schemas.openxmlformats.org/officeDocument/2006/relationships/hyperlink" Target="https://podminky.urs.cz/item/CS_URS_2022_01/348172214" TargetMode="External" /><Relationship Id="rId11" Type="http://schemas.openxmlformats.org/officeDocument/2006/relationships/hyperlink" Target="https://podminky.urs.cz/item/CS_URS_2022_01/348401220" TargetMode="External" /><Relationship Id="rId12" Type="http://schemas.openxmlformats.org/officeDocument/2006/relationships/hyperlink" Target="https://podminky.urs.cz/item/CS_URS_2022_01/348401320" TargetMode="External" /><Relationship Id="rId13" Type="http://schemas.openxmlformats.org/officeDocument/2006/relationships/hyperlink" Target="https://podminky.urs.cz/item/CS_URS_2022_01/348401350" TargetMode="External" /><Relationship Id="rId14" Type="http://schemas.openxmlformats.org/officeDocument/2006/relationships/hyperlink" Target="https://podminky.urs.cz/item/CS_URS_2022_01/564851011" TargetMode="External" /><Relationship Id="rId15" Type="http://schemas.openxmlformats.org/officeDocument/2006/relationships/hyperlink" Target="https://podminky.urs.cz/item/CS_URS_2022_01/596211110" TargetMode="External" /><Relationship Id="rId16" Type="http://schemas.openxmlformats.org/officeDocument/2006/relationships/hyperlink" Target="https://podminky.urs.cz/item/CS_URS_2022_01/916231213" TargetMode="External" /><Relationship Id="rId17" Type="http://schemas.openxmlformats.org/officeDocument/2006/relationships/hyperlink" Target="https://podminky.urs.cz/item/CS_URS_2022_01/998232110" TargetMode="External" /><Relationship Id="rId18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2252203" TargetMode="External" /><Relationship Id="rId2" Type="http://schemas.openxmlformats.org/officeDocument/2006/relationships/hyperlink" Target="https://podminky.urs.cz/item/CS_URS_2022_01/124153100" TargetMode="External" /><Relationship Id="rId3" Type="http://schemas.openxmlformats.org/officeDocument/2006/relationships/hyperlink" Target="https://podminky.urs.cz/item/CS_URS_2022_01/175151101" TargetMode="External" /><Relationship Id="rId4" Type="http://schemas.openxmlformats.org/officeDocument/2006/relationships/hyperlink" Target="https://podminky.urs.cz/item/CS_URS_2022_01/181252305" TargetMode="External" /><Relationship Id="rId5" Type="http://schemas.openxmlformats.org/officeDocument/2006/relationships/hyperlink" Target="https://podminky.urs.cz/item/CS_URS_2022_01/212752101" TargetMode="External" /><Relationship Id="rId6" Type="http://schemas.openxmlformats.org/officeDocument/2006/relationships/hyperlink" Target="https://podminky.urs.cz/item/CS_URS_2022_01/451572111" TargetMode="External" /><Relationship Id="rId7" Type="http://schemas.openxmlformats.org/officeDocument/2006/relationships/hyperlink" Target="https://podminky.urs.cz/item/CS_URS_2022_01/564861011" TargetMode="External" /><Relationship Id="rId8" Type="http://schemas.openxmlformats.org/officeDocument/2006/relationships/hyperlink" Target="https://podminky.urs.cz/item/CS_URS_2022_01/564952111" TargetMode="External" /><Relationship Id="rId9" Type="http://schemas.openxmlformats.org/officeDocument/2006/relationships/hyperlink" Target="https://podminky.urs.cz/item/CS_URS_2022_01/573111111" TargetMode="External" /><Relationship Id="rId10" Type="http://schemas.openxmlformats.org/officeDocument/2006/relationships/hyperlink" Target="https://podminky.urs.cz/item/CS_URS_2022_01/573231106" TargetMode="External" /><Relationship Id="rId11" Type="http://schemas.openxmlformats.org/officeDocument/2006/relationships/hyperlink" Target="https://podminky.urs.cz/item/CS_URS_2022_01/577144121" TargetMode="External" /><Relationship Id="rId12" Type="http://schemas.openxmlformats.org/officeDocument/2006/relationships/hyperlink" Target="https://podminky.urs.cz/item/CS_URS_2022_01/577145122" TargetMode="External" /><Relationship Id="rId13" Type="http://schemas.openxmlformats.org/officeDocument/2006/relationships/hyperlink" Target="https://podminky.urs.cz/item/CS_URS_2022_01/871315221" TargetMode="External" /><Relationship Id="rId14" Type="http://schemas.openxmlformats.org/officeDocument/2006/relationships/hyperlink" Target="https://podminky.urs.cz/item/CS_URS_2022_01/912211111" TargetMode="External" /><Relationship Id="rId15" Type="http://schemas.openxmlformats.org/officeDocument/2006/relationships/hyperlink" Target="https://podminky.urs.cz/item/CS_URS_2022_01/916131213" TargetMode="External" /><Relationship Id="rId16" Type="http://schemas.openxmlformats.org/officeDocument/2006/relationships/hyperlink" Target="https://podminky.urs.cz/item/CS_URS_2022_01/919112212" TargetMode="External" /><Relationship Id="rId17" Type="http://schemas.openxmlformats.org/officeDocument/2006/relationships/hyperlink" Target="https://podminky.urs.cz/item/CS_URS_2022_01/919121111" TargetMode="External" /><Relationship Id="rId18" Type="http://schemas.openxmlformats.org/officeDocument/2006/relationships/hyperlink" Target="https://podminky.urs.cz/item/CS_URS_2022_01/919521140" TargetMode="External" /><Relationship Id="rId19" Type="http://schemas.openxmlformats.org/officeDocument/2006/relationships/hyperlink" Target="https://podminky.urs.cz/item/CS_URS_2022_01/919731122" TargetMode="External" /><Relationship Id="rId20" Type="http://schemas.openxmlformats.org/officeDocument/2006/relationships/hyperlink" Target="https://podminky.urs.cz/item/CS_URS_2022_01/935113111" TargetMode="External" /><Relationship Id="rId21" Type="http://schemas.openxmlformats.org/officeDocument/2006/relationships/hyperlink" Target="https://podminky.urs.cz/item/CS_URS_2022_01/998225111" TargetMode="External" /><Relationship Id="rId22" Type="http://schemas.openxmlformats.org/officeDocument/2006/relationships/hyperlink" Target="https://podminky.urs.cz/item/CS_URS_2022_01/171201231" TargetMode="External" /><Relationship Id="rId23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3106142" TargetMode="External" /><Relationship Id="rId2" Type="http://schemas.openxmlformats.org/officeDocument/2006/relationships/hyperlink" Target="https://podminky.urs.cz/item/CS_URS_2022_01/113107211" TargetMode="External" /><Relationship Id="rId3" Type="http://schemas.openxmlformats.org/officeDocument/2006/relationships/hyperlink" Target="https://podminky.urs.cz/item/CS_URS_2022_01/113107223" TargetMode="External" /><Relationship Id="rId4" Type="http://schemas.openxmlformats.org/officeDocument/2006/relationships/hyperlink" Target="https://podminky.urs.cz/item/CS_URS_2022_01/113107231" TargetMode="External" /><Relationship Id="rId5" Type="http://schemas.openxmlformats.org/officeDocument/2006/relationships/hyperlink" Target="https://podminky.urs.cz/item/CS_URS_2022_01/113107243" TargetMode="External" /><Relationship Id="rId6" Type="http://schemas.openxmlformats.org/officeDocument/2006/relationships/hyperlink" Target="https://podminky.urs.cz/item/CS_URS_2022_01/114203101" TargetMode="External" /><Relationship Id="rId7" Type="http://schemas.openxmlformats.org/officeDocument/2006/relationships/hyperlink" Target="https://podminky.urs.cz/item/CS_URS_2022_01/115101201" TargetMode="External" /><Relationship Id="rId8" Type="http://schemas.openxmlformats.org/officeDocument/2006/relationships/hyperlink" Target="https://podminky.urs.cz/item/CS_URS_2022_01/115101301" TargetMode="External" /><Relationship Id="rId9" Type="http://schemas.openxmlformats.org/officeDocument/2006/relationships/hyperlink" Target="https://podminky.urs.cz/item/CS_URS_2022_01/119001405" TargetMode="External" /><Relationship Id="rId10" Type="http://schemas.openxmlformats.org/officeDocument/2006/relationships/hyperlink" Target="https://podminky.urs.cz/item/CS_URS_2022_01/119001412" TargetMode="External" /><Relationship Id="rId11" Type="http://schemas.openxmlformats.org/officeDocument/2006/relationships/hyperlink" Target="https://podminky.urs.cz/item/CS_URS_2022_01/119001421" TargetMode="External" /><Relationship Id="rId12" Type="http://schemas.openxmlformats.org/officeDocument/2006/relationships/hyperlink" Target="https://podminky.urs.cz/item/CS_URS_2022_01/121151123" TargetMode="External" /><Relationship Id="rId13" Type="http://schemas.openxmlformats.org/officeDocument/2006/relationships/hyperlink" Target="https://podminky.urs.cz/item/CS_URS_2022_01/124253100" TargetMode="External" /><Relationship Id="rId14" Type="http://schemas.openxmlformats.org/officeDocument/2006/relationships/hyperlink" Target="https://podminky.urs.cz/item/CS_URS_2022_01/131151205" TargetMode="External" /><Relationship Id="rId15" Type="http://schemas.openxmlformats.org/officeDocument/2006/relationships/hyperlink" Target="https://podminky.urs.cz/item/CS_URS_2022_01/131251205" TargetMode="External" /><Relationship Id="rId16" Type="http://schemas.openxmlformats.org/officeDocument/2006/relationships/hyperlink" Target="https://podminky.urs.cz/item/CS_URS_2022_01/131351204" TargetMode="External" /><Relationship Id="rId17" Type="http://schemas.openxmlformats.org/officeDocument/2006/relationships/hyperlink" Target="https://podminky.urs.cz/item/CS_URS_2022_01/132154104" TargetMode="External" /><Relationship Id="rId18" Type="http://schemas.openxmlformats.org/officeDocument/2006/relationships/hyperlink" Target="https://podminky.urs.cz/item/CS_URS_2022_01/132254104" TargetMode="External" /><Relationship Id="rId19" Type="http://schemas.openxmlformats.org/officeDocument/2006/relationships/hyperlink" Target="https://podminky.urs.cz/item/CS_URS_2022_01/132354104" TargetMode="External" /><Relationship Id="rId20" Type="http://schemas.openxmlformats.org/officeDocument/2006/relationships/hyperlink" Target="https://podminky.urs.cz/item/CS_URS_2022_01/139001101" TargetMode="External" /><Relationship Id="rId21" Type="http://schemas.openxmlformats.org/officeDocument/2006/relationships/hyperlink" Target="https://podminky.urs.cz/item/CS_URS_2022_01/141721211" TargetMode="External" /><Relationship Id="rId22" Type="http://schemas.openxmlformats.org/officeDocument/2006/relationships/hyperlink" Target="https://podminky.urs.cz/item/CS_URS_2022_01/141721212" TargetMode="External" /><Relationship Id="rId23" Type="http://schemas.openxmlformats.org/officeDocument/2006/relationships/hyperlink" Target="https://podminky.urs.cz/item/CS_URS_2022_01/141721214" TargetMode="External" /><Relationship Id="rId24" Type="http://schemas.openxmlformats.org/officeDocument/2006/relationships/hyperlink" Target="https://podminky.urs.cz/item/CS_URS_2022_01/141721215" TargetMode="External" /><Relationship Id="rId25" Type="http://schemas.openxmlformats.org/officeDocument/2006/relationships/hyperlink" Target="https://podminky.urs.cz/item/CS_URS_2022_01/151101101" TargetMode="External" /><Relationship Id="rId26" Type="http://schemas.openxmlformats.org/officeDocument/2006/relationships/hyperlink" Target="https://podminky.urs.cz/item/CS_URS_2022_01/151101111" TargetMode="External" /><Relationship Id="rId27" Type="http://schemas.openxmlformats.org/officeDocument/2006/relationships/hyperlink" Target="https://podminky.urs.cz/item/CS_URS_2022_01/167151111" TargetMode="External" /><Relationship Id="rId28" Type="http://schemas.openxmlformats.org/officeDocument/2006/relationships/hyperlink" Target="https://podminky.urs.cz/item/CS_URS_2022_01/171251201" TargetMode="External" /><Relationship Id="rId29" Type="http://schemas.openxmlformats.org/officeDocument/2006/relationships/hyperlink" Target="https://podminky.urs.cz/item/CS_URS_2022_01/174151101" TargetMode="External" /><Relationship Id="rId30" Type="http://schemas.openxmlformats.org/officeDocument/2006/relationships/hyperlink" Target="https://podminky.urs.cz/item/CS_URS_2022_01/175151101" TargetMode="External" /><Relationship Id="rId31" Type="http://schemas.openxmlformats.org/officeDocument/2006/relationships/hyperlink" Target="https://podminky.urs.cz/item/CS_URS_2022_01/181351113" TargetMode="External" /><Relationship Id="rId32" Type="http://schemas.openxmlformats.org/officeDocument/2006/relationships/hyperlink" Target="https://podminky.urs.cz/item/CS_URS_2022_01/181451311" TargetMode="External" /><Relationship Id="rId33" Type="http://schemas.openxmlformats.org/officeDocument/2006/relationships/hyperlink" Target="https://podminky.urs.cz/item/CS_URS_2022_01/181951112" TargetMode="External" /><Relationship Id="rId34" Type="http://schemas.openxmlformats.org/officeDocument/2006/relationships/hyperlink" Target="https://podminky.urs.cz/item/CS_URS_2022_01/181951114" TargetMode="External" /><Relationship Id="rId35" Type="http://schemas.openxmlformats.org/officeDocument/2006/relationships/hyperlink" Target="https://podminky.urs.cz/item/CS_URS_2022_01/212752101" TargetMode="External" /><Relationship Id="rId36" Type="http://schemas.openxmlformats.org/officeDocument/2006/relationships/hyperlink" Target="https://podminky.urs.cz/item/CS_URS_2022_01/451572111" TargetMode="External" /><Relationship Id="rId37" Type="http://schemas.openxmlformats.org/officeDocument/2006/relationships/hyperlink" Target="https://podminky.urs.cz/item/CS_URS_2022_01/452311131" TargetMode="External" /><Relationship Id="rId38" Type="http://schemas.openxmlformats.org/officeDocument/2006/relationships/hyperlink" Target="https://podminky.urs.cz/item/CS_URS_2022_01/452313131" TargetMode="External" /><Relationship Id="rId39" Type="http://schemas.openxmlformats.org/officeDocument/2006/relationships/hyperlink" Target="https://podminky.urs.cz/item/CS_URS_2022_01/452351101" TargetMode="External" /><Relationship Id="rId40" Type="http://schemas.openxmlformats.org/officeDocument/2006/relationships/hyperlink" Target="https://podminky.urs.cz/item/CS_URS_2022_01/452353101" TargetMode="External" /><Relationship Id="rId41" Type="http://schemas.openxmlformats.org/officeDocument/2006/relationships/hyperlink" Target="https://podminky.urs.cz/item/CS_URS_2022_01/462512370" TargetMode="External" /><Relationship Id="rId42" Type="http://schemas.openxmlformats.org/officeDocument/2006/relationships/hyperlink" Target="https://podminky.urs.cz/item/CS_URS_2022_01/463212111" TargetMode="External" /><Relationship Id="rId43" Type="http://schemas.openxmlformats.org/officeDocument/2006/relationships/hyperlink" Target="https://podminky.urs.cz/item/CS_URS_2022_01/463212191" TargetMode="External" /><Relationship Id="rId44" Type="http://schemas.openxmlformats.org/officeDocument/2006/relationships/hyperlink" Target="https://podminky.urs.cz/item/CS_URS_2022_01/465515214" TargetMode="External" /><Relationship Id="rId45" Type="http://schemas.openxmlformats.org/officeDocument/2006/relationships/hyperlink" Target="https://podminky.urs.cz/item/CS_URS_2022_01/564871111" TargetMode="External" /><Relationship Id="rId46" Type="http://schemas.openxmlformats.org/officeDocument/2006/relationships/hyperlink" Target="https://podminky.urs.cz/item/CS_URS_2022_01/567123114" TargetMode="External" /><Relationship Id="rId47" Type="http://schemas.openxmlformats.org/officeDocument/2006/relationships/hyperlink" Target="https://podminky.urs.cz/item/CS_URS_2022_01/573111113" TargetMode="External" /><Relationship Id="rId48" Type="http://schemas.openxmlformats.org/officeDocument/2006/relationships/hyperlink" Target="https://podminky.urs.cz/item/CS_URS_2022_01/573211109" TargetMode="External" /><Relationship Id="rId49" Type="http://schemas.openxmlformats.org/officeDocument/2006/relationships/hyperlink" Target="https://podminky.urs.cz/item/CS_URS_2022_01/577144111" TargetMode="External" /><Relationship Id="rId50" Type="http://schemas.openxmlformats.org/officeDocument/2006/relationships/hyperlink" Target="https://podminky.urs.cz/item/CS_URS_2022_01/577165112" TargetMode="External" /><Relationship Id="rId51" Type="http://schemas.openxmlformats.org/officeDocument/2006/relationships/hyperlink" Target="https://podminky.urs.cz/item/CS_URS_2022_01/596811123" TargetMode="External" /><Relationship Id="rId52" Type="http://schemas.openxmlformats.org/officeDocument/2006/relationships/hyperlink" Target="https://podminky.urs.cz/item/CS_URS_2022_01/857242122" TargetMode="External" /><Relationship Id="rId53" Type="http://schemas.openxmlformats.org/officeDocument/2006/relationships/hyperlink" Target="https://podminky.urs.cz/item/CS_URS_2022_01/857262122" TargetMode="External" /><Relationship Id="rId54" Type="http://schemas.openxmlformats.org/officeDocument/2006/relationships/hyperlink" Target="https://podminky.urs.cz/item/CS_URS_2022_01/857264122" TargetMode="External" /><Relationship Id="rId55" Type="http://schemas.openxmlformats.org/officeDocument/2006/relationships/hyperlink" Target="https://podminky.urs.cz/item/CS_URS_2022_01/857312122" TargetMode="External" /><Relationship Id="rId56" Type="http://schemas.openxmlformats.org/officeDocument/2006/relationships/hyperlink" Target="https://podminky.urs.cz/item/CS_URS_2022_01/857314122" TargetMode="External" /><Relationship Id="rId57" Type="http://schemas.openxmlformats.org/officeDocument/2006/relationships/hyperlink" Target="https://podminky.urs.cz/item/CS_URS_2022_01/857244192" TargetMode="External" /><Relationship Id="rId58" Type="http://schemas.openxmlformats.org/officeDocument/2006/relationships/hyperlink" Target="https://podminky.urs.cz/item/CS_URS_2022_01/871215201" TargetMode="External" /><Relationship Id="rId59" Type="http://schemas.openxmlformats.org/officeDocument/2006/relationships/hyperlink" Target="https://podminky.urs.cz/item/CS_URS_2022_01/871225201" TargetMode="External" /><Relationship Id="rId60" Type="http://schemas.openxmlformats.org/officeDocument/2006/relationships/hyperlink" Target="https://podminky.urs.cz/item/CS_URS_2022_01/871235201" TargetMode="External" /><Relationship Id="rId61" Type="http://schemas.openxmlformats.org/officeDocument/2006/relationships/hyperlink" Target="https://podminky.urs.cz/item/CS_URS_2022_01/871265201" TargetMode="External" /><Relationship Id="rId62" Type="http://schemas.openxmlformats.org/officeDocument/2006/relationships/hyperlink" Target="https://podminky.urs.cz/item/CS_URS_2022_01/871275201" TargetMode="External" /><Relationship Id="rId63" Type="http://schemas.openxmlformats.org/officeDocument/2006/relationships/hyperlink" Target="https://podminky.urs.cz/item/CS_URS_2022_01/877185201" TargetMode="External" /><Relationship Id="rId64" Type="http://schemas.openxmlformats.org/officeDocument/2006/relationships/hyperlink" Target="https://podminky.urs.cz/item/CS_URS_2022_01/877185213" TargetMode="External" /><Relationship Id="rId65" Type="http://schemas.openxmlformats.org/officeDocument/2006/relationships/hyperlink" Target="https://podminky.urs.cz/item/CS_URS_2022_01/877185218" TargetMode="External" /><Relationship Id="rId66" Type="http://schemas.openxmlformats.org/officeDocument/2006/relationships/hyperlink" Target="https://podminky.urs.cz/item/CS_URS_2022_01/877215201" TargetMode="External" /><Relationship Id="rId67" Type="http://schemas.openxmlformats.org/officeDocument/2006/relationships/hyperlink" Target="https://podminky.urs.cz/item/CS_URS_2022_01/877235201" TargetMode="External" /><Relationship Id="rId68" Type="http://schemas.openxmlformats.org/officeDocument/2006/relationships/hyperlink" Target="https://podminky.urs.cz/item/CS_URS_2022_01/877235210" TargetMode="External" /><Relationship Id="rId69" Type="http://schemas.openxmlformats.org/officeDocument/2006/relationships/hyperlink" Target="https://podminky.urs.cz/item/CS_URS_2022_01/877235212" TargetMode="External" /><Relationship Id="rId70" Type="http://schemas.openxmlformats.org/officeDocument/2006/relationships/hyperlink" Target="https://podminky.urs.cz/item/CS_URS_2022_01/877235301" TargetMode="External" /><Relationship Id="rId71" Type="http://schemas.openxmlformats.org/officeDocument/2006/relationships/hyperlink" Target="https://podminky.urs.cz/item/CS_URS_2022_01/877265201" TargetMode="External" /><Relationship Id="rId72" Type="http://schemas.openxmlformats.org/officeDocument/2006/relationships/hyperlink" Target="https://podminky.urs.cz/item/CS_URS_2022_01/877265212" TargetMode="External" /><Relationship Id="rId73" Type="http://schemas.openxmlformats.org/officeDocument/2006/relationships/hyperlink" Target="https://podminky.urs.cz/item/CS_URS_2022_01/877265301" TargetMode="External" /><Relationship Id="rId74" Type="http://schemas.openxmlformats.org/officeDocument/2006/relationships/hyperlink" Target="https://podminky.urs.cz/item/CS_URS_2022_01/877275201" TargetMode="External" /><Relationship Id="rId75" Type="http://schemas.openxmlformats.org/officeDocument/2006/relationships/hyperlink" Target="https://podminky.urs.cz/item/CS_URS_2022_01/877275210" TargetMode="External" /><Relationship Id="rId76" Type="http://schemas.openxmlformats.org/officeDocument/2006/relationships/hyperlink" Target="https://podminky.urs.cz/item/CS_URS_2022_01/877275212" TargetMode="External" /><Relationship Id="rId77" Type="http://schemas.openxmlformats.org/officeDocument/2006/relationships/hyperlink" Target="https://podminky.urs.cz/item/CS_URS_2022_01/877275301" TargetMode="External" /><Relationship Id="rId78" Type="http://schemas.openxmlformats.org/officeDocument/2006/relationships/hyperlink" Target="https://podminky.urs.cz/item/CS_URS_2022_01/891182122" TargetMode="External" /><Relationship Id="rId79" Type="http://schemas.openxmlformats.org/officeDocument/2006/relationships/hyperlink" Target="https://podminky.urs.cz/item/CS_URS_2022_01/891212122" TargetMode="External" /><Relationship Id="rId80" Type="http://schemas.openxmlformats.org/officeDocument/2006/relationships/hyperlink" Target="https://podminky.urs.cz/item/CS_URS_2022_01/891212222" TargetMode="External" /><Relationship Id="rId81" Type="http://schemas.openxmlformats.org/officeDocument/2006/relationships/hyperlink" Target="https://podminky.urs.cz/item/CS_URS_2022_01/891213395" TargetMode="External" /><Relationship Id="rId82" Type="http://schemas.openxmlformats.org/officeDocument/2006/relationships/hyperlink" Target="https://podminky.urs.cz/item/CS_URS_2022_01/891213321" TargetMode="External" /><Relationship Id="rId83" Type="http://schemas.openxmlformats.org/officeDocument/2006/relationships/hyperlink" Target="https://podminky.urs.cz/item/CS_URS_2022_01/891232122" TargetMode="External" /><Relationship Id="rId84" Type="http://schemas.openxmlformats.org/officeDocument/2006/relationships/hyperlink" Target="https://podminky.urs.cz/item/CS_URS_2022_01/891247112" TargetMode="External" /><Relationship Id="rId85" Type="http://schemas.openxmlformats.org/officeDocument/2006/relationships/hyperlink" Target="https://podminky.urs.cz/item/CS_URS_2022_01/891262122" TargetMode="External" /><Relationship Id="rId86" Type="http://schemas.openxmlformats.org/officeDocument/2006/relationships/hyperlink" Target="https://podminky.urs.cz/item/CS_URS_2022_01/891272122" TargetMode="External" /><Relationship Id="rId87" Type="http://schemas.openxmlformats.org/officeDocument/2006/relationships/hyperlink" Target="https://podminky.urs.cz/item/CS_URS_2022_01/892241111" TargetMode="External" /><Relationship Id="rId88" Type="http://schemas.openxmlformats.org/officeDocument/2006/relationships/hyperlink" Target="https://podminky.urs.cz/item/CS_URS_2022_01/892271111" TargetMode="External" /><Relationship Id="rId89" Type="http://schemas.openxmlformats.org/officeDocument/2006/relationships/hyperlink" Target="https://podminky.urs.cz/item/CS_URS_2022_01/892372111" TargetMode="External" /><Relationship Id="rId90" Type="http://schemas.openxmlformats.org/officeDocument/2006/relationships/hyperlink" Target="https://podminky.urs.cz/item/CS_URS_2022_01/894211111" TargetMode="External" /><Relationship Id="rId91" Type="http://schemas.openxmlformats.org/officeDocument/2006/relationships/hyperlink" Target="https://podminky.urs.cz/item/CS_URS_2022_01/894118001" TargetMode="External" /><Relationship Id="rId92" Type="http://schemas.openxmlformats.org/officeDocument/2006/relationships/hyperlink" Target="https://podminky.urs.cz/item/CS_URS_2022_01/894410302" TargetMode="External" /><Relationship Id="rId93" Type="http://schemas.openxmlformats.org/officeDocument/2006/relationships/hyperlink" Target="https://podminky.urs.cz/item/CS_URS_2022_01/894411311" TargetMode="External" /><Relationship Id="rId94" Type="http://schemas.openxmlformats.org/officeDocument/2006/relationships/hyperlink" Target="https://podminky.urs.cz/item/CS_URS_2022_01/899104112" TargetMode="External" /><Relationship Id="rId95" Type="http://schemas.openxmlformats.org/officeDocument/2006/relationships/hyperlink" Target="https://podminky.urs.cz/item/CS_URS_2022_01/899401111" TargetMode="External" /><Relationship Id="rId96" Type="http://schemas.openxmlformats.org/officeDocument/2006/relationships/hyperlink" Target="https://podminky.urs.cz/item/CS_URS_2022_01/899401112" TargetMode="External" /><Relationship Id="rId97" Type="http://schemas.openxmlformats.org/officeDocument/2006/relationships/hyperlink" Target="https://podminky.urs.cz/item/CS_URS_2022_01/899401113" TargetMode="External" /><Relationship Id="rId98" Type="http://schemas.openxmlformats.org/officeDocument/2006/relationships/hyperlink" Target="https://podminky.urs.cz/item/CS_URS_2022_01/899501221" TargetMode="External" /><Relationship Id="rId99" Type="http://schemas.openxmlformats.org/officeDocument/2006/relationships/hyperlink" Target="https://podminky.urs.cz/item/CS_URS_2022_01/899713111" TargetMode="External" /><Relationship Id="rId100" Type="http://schemas.openxmlformats.org/officeDocument/2006/relationships/hyperlink" Target="https://podminky.urs.cz/item/CS_URS_2022_01/460861112" TargetMode="External" /><Relationship Id="rId101" Type="http://schemas.openxmlformats.org/officeDocument/2006/relationships/hyperlink" Target="https://podminky.urs.cz/item/CS_URS_2022_01/899721111" TargetMode="External" /><Relationship Id="rId102" Type="http://schemas.openxmlformats.org/officeDocument/2006/relationships/hyperlink" Target="https://podminky.urs.cz/item/CS_URS_2022_01/899722112" TargetMode="External" /><Relationship Id="rId103" Type="http://schemas.openxmlformats.org/officeDocument/2006/relationships/hyperlink" Target="https://podminky.urs.cz/item/CS_URS_2022_01/919112222" TargetMode="External" /><Relationship Id="rId104" Type="http://schemas.openxmlformats.org/officeDocument/2006/relationships/hyperlink" Target="https://podminky.urs.cz/item/CS_URS_2022_01/919121222" TargetMode="External" /><Relationship Id="rId105" Type="http://schemas.openxmlformats.org/officeDocument/2006/relationships/hyperlink" Target="https://podminky.urs.cz/item/CS_URS_2022_01/919735113" TargetMode="External" /><Relationship Id="rId106" Type="http://schemas.openxmlformats.org/officeDocument/2006/relationships/hyperlink" Target="https://podminky.urs.cz/item/CS_URS_2022_01/997221551" TargetMode="External" /><Relationship Id="rId107" Type="http://schemas.openxmlformats.org/officeDocument/2006/relationships/hyperlink" Target="https://podminky.urs.cz/item/CS_URS_2022_01/997221559" TargetMode="External" /><Relationship Id="rId108" Type="http://schemas.openxmlformats.org/officeDocument/2006/relationships/hyperlink" Target="https://podminky.urs.cz/item/CS_URS_2022_01/997221611" TargetMode="External" /><Relationship Id="rId109" Type="http://schemas.openxmlformats.org/officeDocument/2006/relationships/hyperlink" Target="https://podminky.urs.cz/item/CS_URS_2022_01/998276101" TargetMode="External" /><Relationship Id="rId110" Type="http://schemas.openxmlformats.org/officeDocument/2006/relationships/hyperlink" Target="https://podminky.urs.cz/item/CS_URS_2022_01/998276126" TargetMode="External" /><Relationship Id="rId111" Type="http://schemas.openxmlformats.org/officeDocument/2006/relationships/hyperlink" Target="https://podminky.urs.cz/item/CS_URS_2022_01/171201231" TargetMode="External" /><Relationship Id="rId112" Type="http://schemas.openxmlformats.org/officeDocument/2006/relationships/hyperlink" Target="https://podminky.urs.cz/item/CS_URS_2022_01/997221861" TargetMode="External" /><Relationship Id="rId113" Type="http://schemas.openxmlformats.org/officeDocument/2006/relationships/hyperlink" Target="https://podminky.urs.cz/item/CS_URS_2022_01/997221873" TargetMode="External" /><Relationship Id="rId114" Type="http://schemas.openxmlformats.org/officeDocument/2006/relationships/hyperlink" Target="https://podminky.urs.cz/item/CS_URS_2022_01/997221875" TargetMode="External" /><Relationship Id="rId115" Type="http://schemas.openxmlformats.org/officeDocument/2006/relationships/hyperlink" Target="https://podminky.urs.cz/item/CS_URS_2022_01/230200116" TargetMode="External" /><Relationship Id="rId116" Type="http://schemas.openxmlformats.org/officeDocument/2006/relationships/hyperlink" Target="https://podminky.urs.cz/item/CS_URS_2022_01/230200117" TargetMode="External" /><Relationship Id="rId117" Type="http://schemas.openxmlformats.org/officeDocument/2006/relationships/hyperlink" Target="https://podminky.urs.cz/item/CS_URS_2022_01/230200118" TargetMode="External" /><Relationship Id="rId118" Type="http://schemas.openxmlformats.org/officeDocument/2006/relationships/hyperlink" Target="https://podminky.urs.cz/item/CS_URS_2022_01/230200119" TargetMode="External" /><Relationship Id="rId119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3106142" TargetMode="External" /><Relationship Id="rId2" Type="http://schemas.openxmlformats.org/officeDocument/2006/relationships/hyperlink" Target="https://podminky.urs.cz/item/CS_URS_2022_01/113107211" TargetMode="External" /><Relationship Id="rId3" Type="http://schemas.openxmlformats.org/officeDocument/2006/relationships/hyperlink" Target="https://podminky.urs.cz/item/CS_URS_2022_01/113107223" TargetMode="External" /><Relationship Id="rId4" Type="http://schemas.openxmlformats.org/officeDocument/2006/relationships/hyperlink" Target="https://podminky.urs.cz/item/CS_URS_2022_01/113107231" TargetMode="External" /><Relationship Id="rId5" Type="http://schemas.openxmlformats.org/officeDocument/2006/relationships/hyperlink" Target="https://podminky.urs.cz/item/CS_URS_2022_01/113107243" TargetMode="External" /><Relationship Id="rId6" Type="http://schemas.openxmlformats.org/officeDocument/2006/relationships/hyperlink" Target="https://podminky.urs.cz/item/CS_URS_2022_01/114203101" TargetMode="External" /><Relationship Id="rId7" Type="http://schemas.openxmlformats.org/officeDocument/2006/relationships/hyperlink" Target="https://podminky.urs.cz/item/CS_URS_2022_01/115101201" TargetMode="External" /><Relationship Id="rId8" Type="http://schemas.openxmlformats.org/officeDocument/2006/relationships/hyperlink" Target="https://podminky.urs.cz/item/CS_URS_2022_01/115101301" TargetMode="External" /><Relationship Id="rId9" Type="http://schemas.openxmlformats.org/officeDocument/2006/relationships/hyperlink" Target="https://podminky.urs.cz/item/CS_URS_2022_01/121151123" TargetMode="External" /><Relationship Id="rId10" Type="http://schemas.openxmlformats.org/officeDocument/2006/relationships/hyperlink" Target="https://podminky.urs.cz/item/CS_URS_2022_01/124253100" TargetMode="External" /><Relationship Id="rId11" Type="http://schemas.openxmlformats.org/officeDocument/2006/relationships/hyperlink" Target="https://podminky.urs.cz/item/CS_URS_2022_01/131151205" TargetMode="External" /><Relationship Id="rId12" Type="http://schemas.openxmlformats.org/officeDocument/2006/relationships/hyperlink" Target="https://podminky.urs.cz/item/CS_URS_2022_01/131251205" TargetMode="External" /><Relationship Id="rId13" Type="http://schemas.openxmlformats.org/officeDocument/2006/relationships/hyperlink" Target="https://podminky.urs.cz/item/CS_URS_2022_01/131351204" TargetMode="External" /><Relationship Id="rId14" Type="http://schemas.openxmlformats.org/officeDocument/2006/relationships/hyperlink" Target="https://podminky.urs.cz/item/CS_URS_2022_01/132154104" TargetMode="External" /><Relationship Id="rId15" Type="http://schemas.openxmlformats.org/officeDocument/2006/relationships/hyperlink" Target="https://podminky.urs.cz/item/CS_URS_2022_01/132254104" TargetMode="External" /><Relationship Id="rId16" Type="http://schemas.openxmlformats.org/officeDocument/2006/relationships/hyperlink" Target="https://podminky.urs.cz/item/CS_URS_2022_01/132354104" TargetMode="External" /><Relationship Id="rId17" Type="http://schemas.openxmlformats.org/officeDocument/2006/relationships/hyperlink" Target="https://podminky.urs.cz/item/CS_URS_2022_01/139001101" TargetMode="External" /><Relationship Id="rId18" Type="http://schemas.openxmlformats.org/officeDocument/2006/relationships/hyperlink" Target="https://podminky.urs.cz/item/CS_URS_2022_01/141721211" TargetMode="External" /><Relationship Id="rId19" Type="http://schemas.openxmlformats.org/officeDocument/2006/relationships/hyperlink" Target="https://podminky.urs.cz/item/CS_URS_2022_01/151101101" TargetMode="External" /><Relationship Id="rId20" Type="http://schemas.openxmlformats.org/officeDocument/2006/relationships/hyperlink" Target="https://podminky.urs.cz/item/CS_URS_2022_01/151101111" TargetMode="External" /><Relationship Id="rId21" Type="http://schemas.openxmlformats.org/officeDocument/2006/relationships/hyperlink" Target="https://podminky.urs.cz/item/CS_URS_2022_01/167151111" TargetMode="External" /><Relationship Id="rId22" Type="http://schemas.openxmlformats.org/officeDocument/2006/relationships/hyperlink" Target="https://podminky.urs.cz/item/CS_URS_2022_01/171251201" TargetMode="External" /><Relationship Id="rId23" Type="http://schemas.openxmlformats.org/officeDocument/2006/relationships/hyperlink" Target="https://podminky.urs.cz/item/CS_URS_2022_01/174151101" TargetMode="External" /><Relationship Id="rId24" Type="http://schemas.openxmlformats.org/officeDocument/2006/relationships/hyperlink" Target="https://podminky.urs.cz/item/CS_URS_2022_01/175151101" TargetMode="External" /><Relationship Id="rId25" Type="http://schemas.openxmlformats.org/officeDocument/2006/relationships/hyperlink" Target="https://podminky.urs.cz/item/CS_URS_2022_01/181351113" TargetMode="External" /><Relationship Id="rId26" Type="http://schemas.openxmlformats.org/officeDocument/2006/relationships/hyperlink" Target="https://podminky.urs.cz/item/CS_URS_2022_01/181451311" TargetMode="External" /><Relationship Id="rId27" Type="http://schemas.openxmlformats.org/officeDocument/2006/relationships/hyperlink" Target="https://podminky.urs.cz/item/CS_URS_2022_01/181951112" TargetMode="External" /><Relationship Id="rId28" Type="http://schemas.openxmlformats.org/officeDocument/2006/relationships/hyperlink" Target="https://podminky.urs.cz/item/CS_URS_2022_01/181951114" TargetMode="External" /><Relationship Id="rId29" Type="http://schemas.openxmlformats.org/officeDocument/2006/relationships/hyperlink" Target="https://podminky.urs.cz/item/CS_URS_2022_01/212752101" TargetMode="External" /><Relationship Id="rId30" Type="http://schemas.openxmlformats.org/officeDocument/2006/relationships/hyperlink" Target="https://podminky.urs.cz/item/CS_URS_2022_01/382413112" TargetMode="External" /><Relationship Id="rId31" Type="http://schemas.openxmlformats.org/officeDocument/2006/relationships/hyperlink" Target="https://podminky.urs.cz/item/CS_URS_2022_01/451572111" TargetMode="External" /><Relationship Id="rId32" Type="http://schemas.openxmlformats.org/officeDocument/2006/relationships/hyperlink" Target="https://podminky.urs.cz/item/CS_URS_2022_01/452311131" TargetMode="External" /><Relationship Id="rId33" Type="http://schemas.openxmlformats.org/officeDocument/2006/relationships/hyperlink" Target="https://podminky.urs.cz/item/CS_URS_2022_01/452351101" TargetMode="External" /><Relationship Id="rId34" Type="http://schemas.openxmlformats.org/officeDocument/2006/relationships/hyperlink" Target="https://podminky.urs.cz/item/CS_URS_2022_01/462512370" TargetMode="External" /><Relationship Id="rId35" Type="http://schemas.openxmlformats.org/officeDocument/2006/relationships/hyperlink" Target="https://podminky.urs.cz/item/CS_URS_2022_01/463212111" TargetMode="External" /><Relationship Id="rId36" Type="http://schemas.openxmlformats.org/officeDocument/2006/relationships/hyperlink" Target="https://podminky.urs.cz/item/CS_URS_2022_01/463212191" TargetMode="External" /><Relationship Id="rId37" Type="http://schemas.openxmlformats.org/officeDocument/2006/relationships/hyperlink" Target="https://podminky.urs.cz/item/CS_URS_2022_01/465515214" TargetMode="External" /><Relationship Id="rId38" Type="http://schemas.openxmlformats.org/officeDocument/2006/relationships/hyperlink" Target="https://podminky.urs.cz/item/CS_URS_2022_01/564871111" TargetMode="External" /><Relationship Id="rId39" Type="http://schemas.openxmlformats.org/officeDocument/2006/relationships/hyperlink" Target="https://podminky.urs.cz/item/CS_URS_2022_01/567123114" TargetMode="External" /><Relationship Id="rId40" Type="http://schemas.openxmlformats.org/officeDocument/2006/relationships/hyperlink" Target="https://podminky.urs.cz/item/CS_URS_2022_01/573111113" TargetMode="External" /><Relationship Id="rId41" Type="http://schemas.openxmlformats.org/officeDocument/2006/relationships/hyperlink" Target="https://podminky.urs.cz/item/CS_URS_2022_01/573211109" TargetMode="External" /><Relationship Id="rId42" Type="http://schemas.openxmlformats.org/officeDocument/2006/relationships/hyperlink" Target="https://podminky.urs.cz/item/CS_URS_2022_01/577144111" TargetMode="External" /><Relationship Id="rId43" Type="http://schemas.openxmlformats.org/officeDocument/2006/relationships/hyperlink" Target="https://podminky.urs.cz/item/CS_URS_2022_01/577165112" TargetMode="External" /><Relationship Id="rId44" Type="http://schemas.openxmlformats.org/officeDocument/2006/relationships/hyperlink" Target="https://podminky.urs.cz/item/CS_URS_2022_01/596811123" TargetMode="External" /><Relationship Id="rId45" Type="http://schemas.openxmlformats.org/officeDocument/2006/relationships/hyperlink" Target="https://podminky.urs.cz/item/CS_URS_2022_01/871185201" TargetMode="External" /><Relationship Id="rId46" Type="http://schemas.openxmlformats.org/officeDocument/2006/relationships/hyperlink" Target="https://podminky.urs.cz/item/CS_URS_2022_01/871215201" TargetMode="External" /><Relationship Id="rId47" Type="http://schemas.openxmlformats.org/officeDocument/2006/relationships/hyperlink" Target="https://podminky.urs.cz/item/CS_URS_2022_01/877175218" TargetMode="External" /><Relationship Id="rId48" Type="http://schemas.openxmlformats.org/officeDocument/2006/relationships/hyperlink" Target="https://podminky.urs.cz/item/CS_URS_2022_01/892241111" TargetMode="External" /><Relationship Id="rId49" Type="http://schemas.openxmlformats.org/officeDocument/2006/relationships/hyperlink" Target="https://podminky.urs.cz/item/CS_URS_2022_01/892372111" TargetMode="External" /><Relationship Id="rId50" Type="http://schemas.openxmlformats.org/officeDocument/2006/relationships/hyperlink" Target="https://podminky.urs.cz/item/CS_URS_2022_01/899102112" TargetMode="External" /><Relationship Id="rId51" Type="http://schemas.openxmlformats.org/officeDocument/2006/relationships/hyperlink" Target="https://podminky.urs.cz/item/CS_URS_2022_01/899713111" TargetMode="External" /><Relationship Id="rId52" Type="http://schemas.openxmlformats.org/officeDocument/2006/relationships/hyperlink" Target="https://podminky.urs.cz/item/CS_URS_2022_01/460861112" TargetMode="External" /><Relationship Id="rId53" Type="http://schemas.openxmlformats.org/officeDocument/2006/relationships/hyperlink" Target="https://podminky.urs.cz/item/CS_URS_2022_01/899722112" TargetMode="External" /><Relationship Id="rId54" Type="http://schemas.openxmlformats.org/officeDocument/2006/relationships/hyperlink" Target="https://podminky.urs.cz/item/CS_URS_2022_01/919112222" TargetMode="External" /><Relationship Id="rId55" Type="http://schemas.openxmlformats.org/officeDocument/2006/relationships/hyperlink" Target="https://podminky.urs.cz/item/CS_URS_2022_01/919121222" TargetMode="External" /><Relationship Id="rId56" Type="http://schemas.openxmlformats.org/officeDocument/2006/relationships/hyperlink" Target="https://podminky.urs.cz/item/CS_URS_2022_01/919735113" TargetMode="External" /><Relationship Id="rId57" Type="http://schemas.openxmlformats.org/officeDocument/2006/relationships/hyperlink" Target="https://podminky.urs.cz/item/CS_URS_2022_01/997221551" TargetMode="External" /><Relationship Id="rId58" Type="http://schemas.openxmlformats.org/officeDocument/2006/relationships/hyperlink" Target="https://podminky.urs.cz/item/CS_URS_2022_01/997221559" TargetMode="External" /><Relationship Id="rId59" Type="http://schemas.openxmlformats.org/officeDocument/2006/relationships/hyperlink" Target="https://podminky.urs.cz/item/CS_URS_2022_01/997221611" TargetMode="External" /><Relationship Id="rId60" Type="http://schemas.openxmlformats.org/officeDocument/2006/relationships/hyperlink" Target="https://podminky.urs.cz/item/CS_URS_2022_01/998276101" TargetMode="External" /><Relationship Id="rId61" Type="http://schemas.openxmlformats.org/officeDocument/2006/relationships/hyperlink" Target="https://podminky.urs.cz/item/CS_URS_2022_01/171201231" TargetMode="External" /><Relationship Id="rId62" Type="http://schemas.openxmlformats.org/officeDocument/2006/relationships/hyperlink" Target="https://podminky.urs.cz/item/CS_URS_2022_01/997221861" TargetMode="External" /><Relationship Id="rId63" Type="http://schemas.openxmlformats.org/officeDocument/2006/relationships/hyperlink" Target="https://podminky.urs.cz/item/CS_URS_2022_01/997221873" TargetMode="External" /><Relationship Id="rId64" Type="http://schemas.openxmlformats.org/officeDocument/2006/relationships/hyperlink" Target="https://podminky.urs.cz/item/CS_URS_2022_01/997221875" TargetMode="External" /><Relationship Id="rId65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3106142" TargetMode="External" /><Relationship Id="rId2" Type="http://schemas.openxmlformats.org/officeDocument/2006/relationships/hyperlink" Target="https://podminky.urs.cz/item/CS_URS_2022_01/113107211" TargetMode="External" /><Relationship Id="rId3" Type="http://schemas.openxmlformats.org/officeDocument/2006/relationships/hyperlink" Target="https://podminky.urs.cz/item/CS_URS_2022_01/113107223" TargetMode="External" /><Relationship Id="rId4" Type="http://schemas.openxmlformats.org/officeDocument/2006/relationships/hyperlink" Target="https://podminky.urs.cz/item/CS_URS_2022_01/113107231" TargetMode="External" /><Relationship Id="rId5" Type="http://schemas.openxmlformats.org/officeDocument/2006/relationships/hyperlink" Target="https://podminky.urs.cz/item/CS_URS_2022_01/113107243" TargetMode="External" /><Relationship Id="rId6" Type="http://schemas.openxmlformats.org/officeDocument/2006/relationships/hyperlink" Target="https://podminky.urs.cz/item/CS_URS_2022_01/114203101" TargetMode="External" /><Relationship Id="rId7" Type="http://schemas.openxmlformats.org/officeDocument/2006/relationships/hyperlink" Target="https://podminky.urs.cz/item/CS_URS_2022_01/115101201" TargetMode="External" /><Relationship Id="rId8" Type="http://schemas.openxmlformats.org/officeDocument/2006/relationships/hyperlink" Target="https://podminky.urs.cz/item/CS_URS_2022_01/115101301" TargetMode="External" /><Relationship Id="rId9" Type="http://schemas.openxmlformats.org/officeDocument/2006/relationships/hyperlink" Target="https://podminky.urs.cz/item/CS_URS_2022_01/119001405" TargetMode="External" /><Relationship Id="rId10" Type="http://schemas.openxmlformats.org/officeDocument/2006/relationships/hyperlink" Target="https://podminky.urs.cz/item/CS_URS_2022_01/119001412" TargetMode="External" /><Relationship Id="rId11" Type="http://schemas.openxmlformats.org/officeDocument/2006/relationships/hyperlink" Target="https://podminky.urs.cz/item/CS_URS_2022_01/119001421" TargetMode="External" /><Relationship Id="rId12" Type="http://schemas.openxmlformats.org/officeDocument/2006/relationships/hyperlink" Target="https://podminky.urs.cz/item/CS_URS_2022_01/121151123" TargetMode="External" /><Relationship Id="rId13" Type="http://schemas.openxmlformats.org/officeDocument/2006/relationships/hyperlink" Target="https://podminky.urs.cz/item/CS_URS_2022_01/124253100" TargetMode="External" /><Relationship Id="rId14" Type="http://schemas.openxmlformats.org/officeDocument/2006/relationships/hyperlink" Target="https://podminky.urs.cz/item/CS_URS_2022_01/131151205" TargetMode="External" /><Relationship Id="rId15" Type="http://schemas.openxmlformats.org/officeDocument/2006/relationships/hyperlink" Target="https://podminky.urs.cz/item/CS_URS_2022_01/131251205" TargetMode="External" /><Relationship Id="rId16" Type="http://schemas.openxmlformats.org/officeDocument/2006/relationships/hyperlink" Target="https://podminky.urs.cz/item/CS_URS_2022_01/131351204" TargetMode="External" /><Relationship Id="rId17" Type="http://schemas.openxmlformats.org/officeDocument/2006/relationships/hyperlink" Target="https://podminky.urs.cz/item/CS_URS_2022_01/132154104" TargetMode="External" /><Relationship Id="rId18" Type="http://schemas.openxmlformats.org/officeDocument/2006/relationships/hyperlink" Target="https://podminky.urs.cz/item/CS_URS_2022_01/132254104" TargetMode="External" /><Relationship Id="rId19" Type="http://schemas.openxmlformats.org/officeDocument/2006/relationships/hyperlink" Target="https://podminky.urs.cz/item/CS_URS_2022_01/132354104" TargetMode="External" /><Relationship Id="rId20" Type="http://schemas.openxmlformats.org/officeDocument/2006/relationships/hyperlink" Target="https://podminky.urs.cz/item/CS_URS_2022_01/139001101" TargetMode="External" /><Relationship Id="rId21" Type="http://schemas.openxmlformats.org/officeDocument/2006/relationships/hyperlink" Target="https://podminky.urs.cz/item/CS_URS_2022_01/141721211" TargetMode="External" /><Relationship Id="rId22" Type="http://schemas.openxmlformats.org/officeDocument/2006/relationships/hyperlink" Target="https://podminky.urs.cz/item/CS_URS_2022_01/141721212" TargetMode="External" /><Relationship Id="rId23" Type="http://schemas.openxmlformats.org/officeDocument/2006/relationships/hyperlink" Target="https://podminky.urs.cz/item/CS_URS_2022_01/141721214" TargetMode="External" /><Relationship Id="rId24" Type="http://schemas.openxmlformats.org/officeDocument/2006/relationships/hyperlink" Target="https://podminky.urs.cz/item/CS_URS_2022_01/151101101" TargetMode="External" /><Relationship Id="rId25" Type="http://schemas.openxmlformats.org/officeDocument/2006/relationships/hyperlink" Target="https://podminky.urs.cz/item/CS_URS_2022_01/151101111" TargetMode="External" /><Relationship Id="rId26" Type="http://schemas.openxmlformats.org/officeDocument/2006/relationships/hyperlink" Target="https://podminky.urs.cz/item/CS_URS_2022_01/167151111" TargetMode="External" /><Relationship Id="rId27" Type="http://schemas.openxmlformats.org/officeDocument/2006/relationships/hyperlink" Target="https://podminky.urs.cz/item/CS_URS_2022_01/171251201" TargetMode="External" /><Relationship Id="rId28" Type="http://schemas.openxmlformats.org/officeDocument/2006/relationships/hyperlink" Target="https://podminky.urs.cz/item/CS_URS_2022_01/174151101" TargetMode="External" /><Relationship Id="rId29" Type="http://schemas.openxmlformats.org/officeDocument/2006/relationships/hyperlink" Target="https://podminky.urs.cz/item/CS_URS_2022_01/175151101" TargetMode="External" /><Relationship Id="rId30" Type="http://schemas.openxmlformats.org/officeDocument/2006/relationships/hyperlink" Target="https://podminky.urs.cz/item/CS_URS_2022_01/181351113" TargetMode="External" /><Relationship Id="rId31" Type="http://schemas.openxmlformats.org/officeDocument/2006/relationships/hyperlink" Target="https://podminky.urs.cz/item/CS_URS_2022_01/181451311" TargetMode="External" /><Relationship Id="rId32" Type="http://schemas.openxmlformats.org/officeDocument/2006/relationships/hyperlink" Target="https://podminky.urs.cz/item/CS_URS_2022_01/181951112" TargetMode="External" /><Relationship Id="rId33" Type="http://schemas.openxmlformats.org/officeDocument/2006/relationships/hyperlink" Target="https://podminky.urs.cz/item/CS_URS_2022_01/181951114" TargetMode="External" /><Relationship Id="rId34" Type="http://schemas.openxmlformats.org/officeDocument/2006/relationships/hyperlink" Target="https://podminky.urs.cz/item/CS_URS_2022_01/212752101" TargetMode="External" /><Relationship Id="rId35" Type="http://schemas.openxmlformats.org/officeDocument/2006/relationships/hyperlink" Target="https://podminky.urs.cz/item/CS_URS_2022_01/451572111" TargetMode="External" /><Relationship Id="rId36" Type="http://schemas.openxmlformats.org/officeDocument/2006/relationships/hyperlink" Target="https://podminky.urs.cz/item/CS_URS_2022_01/452311131" TargetMode="External" /><Relationship Id="rId37" Type="http://schemas.openxmlformats.org/officeDocument/2006/relationships/hyperlink" Target="https://podminky.urs.cz/item/CS_URS_2022_01/452313131" TargetMode="External" /><Relationship Id="rId38" Type="http://schemas.openxmlformats.org/officeDocument/2006/relationships/hyperlink" Target="https://podminky.urs.cz/item/CS_URS_2022_01/452351101" TargetMode="External" /><Relationship Id="rId39" Type="http://schemas.openxmlformats.org/officeDocument/2006/relationships/hyperlink" Target="https://podminky.urs.cz/item/CS_URS_2022_01/452353101" TargetMode="External" /><Relationship Id="rId40" Type="http://schemas.openxmlformats.org/officeDocument/2006/relationships/hyperlink" Target="https://podminky.urs.cz/item/CS_URS_2022_01/462512370" TargetMode="External" /><Relationship Id="rId41" Type="http://schemas.openxmlformats.org/officeDocument/2006/relationships/hyperlink" Target="https://podminky.urs.cz/item/CS_URS_2022_01/463212111" TargetMode="External" /><Relationship Id="rId42" Type="http://schemas.openxmlformats.org/officeDocument/2006/relationships/hyperlink" Target="https://podminky.urs.cz/item/CS_URS_2022_01/463212191" TargetMode="External" /><Relationship Id="rId43" Type="http://schemas.openxmlformats.org/officeDocument/2006/relationships/hyperlink" Target="https://podminky.urs.cz/item/CS_URS_2022_01/465515214" TargetMode="External" /><Relationship Id="rId44" Type="http://schemas.openxmlformats.org/officeDocument/2006/relationships/hyperlink" Target="https://podminky.urs.cz/item/CS_URS_2022_01/564871111" TargetMode="External" /><Relationship Id="rId45" Type="http://schemas.openxmlformats.org/officeDocument/2006/relationships/hyperlink" Target="https://podminky.urs.cz/item/CS_URS_2022_01/567123114" TargetMode="External" /><Relationship Id="rId46" Type="http://schemas.openxmlformats.org/officeDocument/2006/relationships/hyperlink" Target="https://podminky.urs.cz/item/CS_URS_2022_01/573111113" TargetMode="External" /><Relationship Id="rId47" Type="http://schemas.openxmlformats.org/officeDocument/2006/relationships/hyperlink" Target="https://podminky.urs.cz/item/CS_URS_2022_01/573211109" TargetMode="External" /><Relationship Id="rId48" Type="http://schemas.openxmlformats.org/officeDocument/2006/relationships/hyperlink" Target="https://podminky.urs.cz/item/CS_URS_2022_01/577144111" TargetMode="External" /><Relationship Id="rId49" Type="http://schemas.openxmlformats.org/officeDocument/2006/relationships/hyperlink" Target="https://podminky.urs.cz/item/CS_URS_2022_01/577165112" TargetMode="External" /><Relationship Id="rId50" Type="http://schemas.openxmlformats.org/officeDocument/2006/relationships/hyperlink" Target="https://podminky.urs.cz/item/CS_URS_2022_01/596811123" TargetMode="External" /><Relationship Id="rId51" Type="http://schemas.openxmlformats.org/officeDocument/2006/relationships/hyperlink" Target="https://podminky.urs.cz/item/CS_URS_2022_01/857242122" TargetMode="External" /><Relationship Id="rId52" Type="http://schemas.openxmlformats.org/officeDocument/2006/relationships/hyperlink" Target="https://podminky.urs.cz/item/CS_URS_2022_01/857244122" TargetMode="External" /><Relationship Id="rId53" Type="http://schemas.openxmlformats.org/officeDocument/2006/relationships/hyperlink" Target="https://podminky.urs.cz/item/CS_URS_2022_01/857244192" TargetMode="External" /><Relationship Id="rId54" Type="http://schemas.openxmlformats.org/officeDocument/2006/relationships/hyperlink" Target="https://podminky.urs.cz/item/CS_URS_2022_01/857262122" TargetMode="External" /><Relationship Id="rId55" Type="http://schemas.openxmlformats.org/officeDocument/2006/relationships/hyperlink" Target="https://podminky.urs.cz/item/CS_URS_2022_01/857264122" TargetMode="External" /><Relationship Id="rId56" Type="http://schemas.openxmlformats.org/officeDocument/2006/relationships/hyperlink" Target="https://podminky.urs.cz/item/CS_URS_2022_01/871215201" TargetMode="External" /><Relationship Id="rId57" Type="http://schemas.openxmlformats.org/officeDocument/2006/relationships/hyperlink" Target="https://podminky.urs.cz/item/CS_URS_2022_01/871225201" TargetMode="External" /><Relationship Id="rId58" Type="http://schemas.openxmlformats.org/officeDocument/2006/relationships/hyperlink" Target="https://podminky.urs.cz/item/CS_URS_2022_01/871235201" TargetMode="External" /><Relationship Id="rId59" Type="http://schemas.openxmlformats.org/officeDocument/2006/relationships/hyperlink" Target="https://podminky.urs.cz/item/CS_URS_2022_01/871255202" TargetMode="External" /><Relationship Id="rId60" Type="http://schemas.openxmlformats.org/officeDocument/2006/relationships/hyperlink" Target="https://podminky.urs.cz/item/CS_URS_2022_01/871265201" TargetMode="External" /><Relationship Id="rId61" Type="http://schemas.openxmlformats.org/officeDocument/2006/relationships/hyperlink" Target="https://podminky.urs.cz/item/CS_URS_2022_01/877185201" TargetMode="External" /><Relationship Id="rId62" Type="http://schemas.openxmlformats.org/officeDocument/2006/relationships/hyperlink" Target="https://podminky.urs.cz/item/CS_URS_2022_01/877185213" TargetMode="External" /><Relationship Id="rId63" Type="http://schemas.openxmlformats.org/officeDocument/2006/relationships/hyperlink" Target="https://podminky.urs.cz/item/CS_URS_2022_01/877215201" TargetMode="External" /><Relationship Id="rId64" Type="http://schemas.openxmlformats.org/officeDocument/2006/relationships/hyperlink" Target="https://podminky.urs.cz/item/CS_URS_2022_01/877235201" TargetMode="External" /><Relationship Id="rId65" Type="http://schemas.openxmlformats.org/officeDocument/2006/relationships/hyperlink" Target="https://podminky.urs.cz/item/CS_URS_2022_01/877235210" TargetMode="External" /><Relationship Id="rId66" Type="http://schemas.openxmlformats.org/officeDocument/2006/relationships/hyperlink" Target="https://podminky.urs.cz/item/CS_URS_2022_01/877235212" TargetMode="External" /><Relationship Id="rId67" Type="http://schemas.openxmlformats.org/officeDocument/2006/relationships/hyperlink" Target="https://podminky.urs.cz/item/CS_URS_2022_01/877235301" TargetMode="External" /><Relationship Id="rId68" Type="http://schemas.openxmlformats.org/officeDocument/2006/relationships/hyperlink" Target="https://podminky.urs.cz/item/CS_URS_2022_01/877245201" TargetMode="External" /><Relationship Id="rId69" Type="http://schemas.openxmlformats.org/officeDocument/2006/relationships/hyperlink" Target="https://podminky.urs.cz/item/CS_URS_2022_01/877245210" TargetMode="External" /><Relationship Id="rId70" Type="http://schemas.openxmlformats.org/officeDocument/2006/relationships/hyperlink" Target="https://podminky.urs.cz/item/CS_URS_2022_01/877245212" TargetMode="External" /><Relationship Id="rId71" Type="http://schemas.openxmlformats.org/officeDocument/2006/relationships/hyperlink" Target="https://podminky.urs.cz/item/CS_URS_2022_01/877245301" TargetMode="External" /><Relationship Id="rId72" Type="http://schemas.openxmlformats.org/officeDocument/2006/relationships/hyperlink" Target="https://podminky.urs.cz/item/CS_URS_2022_01/877265201" TargetMode="External" /><Relationship Id="rId73" Type="http://schemas.openxmlformats.org/officeDocument/2006/relationships/hyperlink" Target="https://podminky.urs.cz/item/CS_URS_2022_01/877265210" TargetMode="External" /><Relationship Id="rId74" Type="http://schemas.openxmlformats.org/officeDocument/2006/relationships/hyperlink" Target="https://podminky.urs.cz/item/CS_URS_2022_01/877265212" TargetMode="External" /><Relationship Id="rId75" Type="http://schemas.openxmlformats.org/officeDocument/2006/relationships/hyperlink" Target="https://podminky.urs.cz/item/CS_URS_2022_01/877265301" TargetMode="External" /><Relationship Id="rId76" Type="http://schemas.openxmlformats.org/officeDocument/2006/relationships/hyperlink" Target="https://podminky.urs.cz/item/CS_URS_2022_01/891182122" TargetMode="External" /><Relationship Id="rId77" Type="http://schemas.openxmlformats.org/officeDocument/2006/relationships/hyperlink" Target="https://podminky.urs.cz/item/CS_URS_2022_01/891212122" TargetMode="External" /><Relationship Id="rId78" Type="http://schemas.openxmlformats.org/officeDocument/2006/relationships/hyperlink" Target="https://podminky.urs.cz/item/CS_URS_2022_01/891212222" TargetMode="External" /><Relationship Id="rId79" Type="http://schemas.openxmlformats.org/officeDocument/2006/relationships/hyperlink" Target="https://podminky.urs.cz/item/CS_URS_2022_01/891213321" TargetMode="External" /><Relationship Id="rId80" Type="http://schemas.openxmlformats.org/officeDocument/2006/relationships/hyperlink" Target="https://podminky.urs.cz/item/CS_URS_2022_01/891213395" TargetMode="External" /><Relationship Id="rId81" Type="http://schemas.openxmlformats.org/officeDocument/2006/relationships/hyperlink" Target="https://podminky.urs.cz/item/CS_URS_2022_01/891232122" TargetMode="External" /><Relationship Id="rId82" Type="http://schemas.openxmlformats.org/officeDocument/2006/relationships/hyperlink" Target="https://podminky.urs.cz/item/CS_URS_2022_01/891242122" TargetMode="External" /><Relationship Id="rId83" Type="http://schemas.openxmlformats.org/officeDocument/2006/relationships/hyperlink" Target="https://podminky.urs.cz/item/CS_URS_2022_01/891247112" TargetMode="External" /><Relationship Id="rId84" Type="http://schemas.openxmlformats.org/officeDocument/2006/relationships/hyperlink" Target="https://podminky.urs.cz/item/CS_URS_2022_01/891262122" TargetMode="External" /><Relationship Id="rId85" Type="http://schemas.openxmlformats.org/officeDocument/2006/relationships/hyperlink" Target="https://podminky.urs.cz/item/CS_URS_2022_01/892241111" TargetMode="External" /><Relationship Id="rId86" Type="http://schemas.openxmlformats.org/officeDocument/2006/relationships/hyperlink" Target="https://podminky.urs.cz/item/CS_URS_2022_01/892271111" TargetMode="External" /><Relationship Id="rId87" Type="http://schemas.openxmlformats.org/officeDocument/2006/relationships/hyperlink" Target="https://podminky.urs.cz/item/CS_URS_2022_01/892372111" TargetMode="External" /><Relationship Id="rId88" Type="http://schemas.openxmlformats.org/officeDocument/2006/relationships/hyperlink" Target="https://podminky.urs.cz/item/CS_URS_2022_01/894118001" TargetMode="External" /><Relationship Id="rId89" Type="http://schemas.openxmlformats.org/officeDocument/2006/relationships/hyperlink" Target="https://podminky.urs.cz/item/CS_URS_2022_01/894211111" TargetMode="External" /><Relationship Id="rId90" Type="http://schemas.openxmlformats.org/officeDocument/2006/relationships/hyperlink" Target="https://podminky.urs.cz/item/CS_URS_2022_01/894410302" TargetMode="External" /><Relationship Id="rId91" Type="http://schemas.openxmlformats.org/officeDocument/2006/relationships/hyperlink" Target="https://podminky.urs.cz/item/CS_URS_2022_01/894411311" TargetMode="External" /><Relationship Id="rId92" Type="http://schemas.openxmlformats.org/officeDocument/2006/relationships/hyperlink" Target="https://podminky.urs.cz/item/CS_URS_2022_01/899104112" TargetMode="External" /><Relationship Id="rId93" Type="http://schemas.openxmlformats.org/officeDocument/2006/relationships/hyperlink" Target="https://podminky.urs.cz/item/CS_URS_2022_01/899401111" TargetMode="External" /><Relationship Id="rId94" Type="http://schemas.openxmlformats.org/officeDocument/2006/relationships/hyperlink" Target="https://podminky.urs.cz/item/CS_URS_2022_01/899401112" TargetMode="External" /><Relationship Id="rId95" Type="http://schemas.openxmlformats.org/officeDocument/2006/relationships/hyperlink" Target="https://podminky.urs.cz/item/CS_URS_2022_01/899401113" TargetMode="External" /><Relationship Id="rId96" Type="http://schemas.openxmlformats.org/officeDocument/2006/relationships/hyperlink" Target="https://podminky.urs.cz/item/CS_URS_2022_01/899501221" TargetMode="External" /><Relationship Id="rId97" Type="http://schemas.openxmlformats.org/officeDocument/2006/relationships/hyperlink" Target="https://podminky.urs.cz/item/CS_URS_2022_01/899713111" TargetMode="External" /><Relationship Id="rId98" Type="http://schemas.openxmlformats.org/officeDocument/2006/relationships/hyperlink" Target="https://podminky.urs.cz/item/CS_URS_2022_01/460861112" TargetMode="External" /><Relationship Id="rId99" Type="http://schemas.openxmlformats.org/officeDocument/2006/relationships/hyperlink" Target="https://podminky.urs.cz/item/CS_URS_2022_01/899721111" TargetMode="External" /><Relationship Id="rId100" Type="http://schemas.openxmlformats.org/officeDocument/2006/relationships/hyperlink" Target="https://podminky.urs.cz/item/CS_URS_2022_01/899722112" TargetMode="External" /><Relationship Id="rId101" Type="http://schemas.openxmlformats.org/officeDocument/2006/relationships/hyperlink" Target="https://podminky.urs.cz/item/CS_URS_2022_01/919112222" TargetMode="External" /><Relationship Id="rId102" Type="http://schemas.openxmlformats.org/officeDocument/2006/relationships/hyperlink" Target="https://podminky.urs.cz/item/CS_URS_2022_01/919121222" TargetMode="External" /><Relationship Id="rId103" Type="http://schemas.openxmlformats.org/officeDocument/2006/relationships/hyperlink" Target="https://podminky.urs.cz/item/CS_URS_2022_01/919735113" TargetMode="External" /><Relationship Id="rId104" Type="http://schemas.openxmlformats.org/officeDocument/2006/relationships/hyperlink" Target="https://podminky.urs.cz/item/CS_URS_2022_01/997221551" TargetMode="External" /><Relationship Id="rId105" Type="http://schemas.openxmlformats.org/officeDocument/2006/relationships/hyperlink" Target="https://podminky.urs.cz/item/CS_URS_2022_01/997221559" TargetMode="External" /><Relationship Id="rId106" Type="http://schemas.openxmlformats.org/officeDocument/2006/relationships/hyperlink" Target="https://podminky.urs.cz/item/CS_URS_2022_01/997221611" TargetMode="External" /><Relationship Id="rId107" Type="http://schemas.openxmlformats.org/officeDocument/2006/relationships/hyperlink" Target="https://podminky.urs.cz/item/CS_URS_2022_01/998276101" TargetMode="External" /><Relationship Id="rId108" Type="http://schemas.openxmlformats.org/officeDocument/2006/relationships/hyperlink" Target="https://podminky.urs.cz/item/CS_URS_2022_01/171201231" TargetMode="External" /><Relationship Id="rId109" Type="http://schemas.openxmlformats.org/officeDocument/2006/relationships/hyperlink" Target="https://podminky.urs.cz/item/CS_URS_2022_01/997221861" TargetMode="External" /><Relationship Id="rId110" Type="http://schemas.openxmlformats.org/officeDocument/2006/relationships/hyperlink" Target="https://podminky.urs.cz/item/CS_URS_2022_01/997221873" TargetMode="External" /><Relationship Id="rId111" Type="http://schemas.openxmlformats.org/officeDocument/2006/relationships/hyperlink" Target="https://podminky.urs.cz/item/CS_URS_2022_01/997221875" TargetMode="External" /><Relationship Id="rId112" Type="http://schemas.openxmlformats.org/officeDocument/2006/relationships/hyperlink" Target="https://podminky.urs.cz/item/CS_URS_2022_01/230200116" TargetMode="External" /><Relationship Id="rId113" Type="http://schemas.openxmlformats.org/officeDocument/2006/relationships/hyperlink" Target="https://podminky.urs.cz/item/CS_URS_2022_01/230200117" TargetMode="External" /><Relationship Id="rId114" Type="http://schemas.openxmlformats.org/officeDocument/2006/relationships/hyperlink" Target="https://podminky.urs.cz/item/CS_URS_2022_01/230200118" TargetMode="External" /><Relationship Id="rId115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3106142" TargetMode="External" /><Relationship Id="rId2" Type="http://schemas.openxmlformats.org/officeDocument/2006/relationships/hyperlink" Target="https://podminky.urs.cz/item/CS_URS_2022_01/113107211" TargetMode="External" /><Relationship Id="rId3" Type="http://schemas.openxmlformats.org/officeDocument/2006/relationships/hyperlink" Target="https://podminky.urs.cz/item/CS_URS_2022_01/113107223" TargetMode="External" /><Relationship Id="rId4" Type="http://schemas.openxmlformats.org/officeDocument/2006/relationships/hyperlink" Target="https://podminky.urs.cz/item/CS_URS_2022_01/113107231" TargetMode="External" /><Relationship Id="rId5" Type="http://schemas.openxmlformats.org/officeDocument/2006/relationships/hyperlink" Target="https://podminky.urs.cz/item/CS_URS_2022_01/113107243" TargetMode="External" /><Relationship Id="rId6" Type="http://schemas.openxmlformats.org/officeDocument/2006/relationships/hyperlink" Target="https://podminky.urs.cz/item/CS_URS_2022_01/114203101" TargetMode="External" /><Relationship Id="rId7" Type="http://schemas.openxmlformats.org/officeDocument/2006/relationships/hyperlink" Target="https://podminky.urs.cz/item/CS_URS_2022_01/115101201" TargetMode="External" /><Relationship Id="rId8" Type="http://schemas.openxmlformats.org/officeDocument/2006/relationships/hyperlink" Target="https://podminky.urs.cz/item/CS_URS_2022_01/115101301" TargetMode="External" /><Relationship Id="rId9" Type="http://schemas.openxmlformats.org/officeDocument/2006/relationships/hyperlink" Target="https://podminky.urs.cz/item/CS_URS_2022_01/121151123" TargetMode="External" /><Relationship Id="rId10" Type="http://schemas.openxmlformats.org/officeDocument/2006/relationships/hyperlink" Target="https://podminky.urs.cz/item/CS_URS_2022_01/124253100" TargetMode="External" /><Relationship Id="rId11" Type="http://schemas.openxmlformats.org/officeDocument/2006/relationships/hyperlink" Target="https://podminky.urs.cz/item/CS_URS_2022_01/131151205" TargetMode="External" /><Relationship Id="rId12" Type="http://schemas.openxmlformats.org/officeDocument/2006/relationships/hyperlink" Target="https://podminky.urs.cz/item/CS_URS_2022_01/131251205" TargetMode="External" /><Relationship Id="rId13" Type="http://schemas.openxmlformats.org/officeDocument/2006/relationships/hyperlink" Target="https://podminky.urs.cz/item/CS_URS_2022_01/131351204" TargetMode="External" /><Relationship Id="rId14" Type="http://schemas.openxmlformats.org/officeDocument/2006/relationships/hyperlink" Target="https://podminky.urs.cz/item/CS_URS_2022_01/132154104" TargetMode="External" /><Relationship Id="rId15" Type="http://schemas.openxmlformats.org/officeDocument/2006/relationships/hyperlink" Target="https://podminky.urs.cz/item/CS_URS_2022_01/132254104" TargetMode="External" /><Relationship Id="rId16" Type="http://schemas.openxmlformats.org/officeDocument/2006/relationships/hyperlink" Target="https://podminky.urs.cz/item/CS_URS_2022_01/132354104" TargetMode="External" /><Relationship Id="rId17" Type="http://schemas.openxmlformats.org/officeDocument/2006/relationships/hyperlink" Target="https://podminky.urs.cz/item/CS_URS_2022_01/139001101" TargetMode="External" /><Relationship Id="rId18" Type="http://schemas.openxmlformats.org/officeDocument/2006/relationships/hyperlink" Target="https://podminky.urs.cz/item/CS_URS_2022_01/141721211" TargetMode="External" /><Relationship Id="rId19" Type="http://schemas.openxmlformats.org/officeDocument/2006/relationships/hyperlink" Target="https://podminky.urs.cz/item/CS_URS_2022_01/151101101" TargetMode="External" /><Relationship Id="rId20" Type="http://schemas.openxmlformats.org/officeDocument/2006/relationships/hyperlink" Target="https://podminky.urs.cz/item/CS_URS_2022_01/151101111" TargetMode="External" /><Relationship Id="rId21" Type="http://schemas.openxmlformats.org/officeDocument/2006/relationships/hyperlink" Target="https://podminky.urs.cz/item/CS_URS_2022_01/167151111" TargetMode="External" /><Relationship Id="rId22" Type="http://schemas.openxmlformats.org/officeDocument/2006/relationships/hyperlink" Target="https://podminky.urs.cz/item/CS_URS_2022_01/171251201" TargetMode="External" /><Relationship Id="rId23" Type="http://schemas.openxmlformats.org/officeDocument/2006/relationships/hyperlink" Target="https://podminky.urs.cz/item/CS_URS_2022_01/174151101" TargetMode="External" /><Relationship Id="rId24" Type="http://schemas.openxmlformats.org/officeDocument/2006/relationships/hyperlink" Target="https://podminky.urs.cz/item/CS_URS_2022_01/175151101" TargetMode="External" /><Relationship Id="rId25" Type="http://schemas.openxmlformats.org/officeDocument/2006/relationships/hyperlink" Target="https://podminky.urs.cz/item/CS_URS_2022_01/181351113" TargetMode="External" /><Relationship Id="rId26" Type="http://schemas.openxmlformats.org/officeDocument/2006/relationships/hyperlink" Target="https://podminky.urs.cz/item/CS_URS_2022_01/181451311" TargetMode="External" /><Relationship Id="rId27" Type="http://schemas.openxmlformats.org/officeDocument/2006/relationships/hyperlink" Target="https://podminky.urs.cz/item/CS_URS_2022_01/181951112" TargetMode="External" /><Relationship Id="rId28" Type="http://schemas.openxmlformats.org/officeDocument/2006/relationships/hyperlink" Target="https://podminky.urs.cz/item/CS_URS_2022_01/181951114" TargetMode="External" /><Relationship Id="rId29" Type="http://schemas.openxmlformats.org/officeDocument/2006/relationships/hyperlink" Target="https://podminky.urs.cz/item/CS_URS_2022_01/212752101" TargetMode="External" /><Relationship Id="rId30" Type="http://schemas.openxmlformats.org/officeDocument/2006/relationships/hyperlink" Target="https://podminky.urs.cz/item/CS_URS_2022_01/382413112" TargetMode="External" /><Relationship Id="rId31" Type="http://schemas.openxmlformats.org/officeDocument/2006/relationships/hyperlink" Target="https://podminky.urs.cz/item/CS_URS_2022_01/382413115" TargetMode="External" /><Relationship Id="rId32" Type="http://schemas.openxmlformats.org/officeDocument/2006/relationships/hyperlink" Target="https://podminky.urs.cz/item/CS_URS_2022_01/451572111" TargetMode="External" /><Relationship Id="rId33" Type="http://schemas.openxmlformats.org/officeDocument/2006/relationships/hyperlink" Target="https://podminky.urs.cz/item/CS_URS_2022_01/452311131" TargetMode="External" /><Relationship Id="rId34" Type="http://schemas.openxmlformats.org/officeDocument/2006/relationships/hyperlink" Target="https://podminky.urs.cz/item/CS_URS_2022_01/452351101" TargetMode="External" /><Relationship Id="rId35" Type="http://schemas.openxmlformats.org/officeDocument/2006/relationships/hyperlink" Target="https://podminky.urs.cz/item/CS_URS_2022_01/462512370" TargetMode="External" /><Relationship Id="rId36" Type="http://schemas.openxmlformats.org/officeDocument/2006/relationships/hyperlink" Target="https://podminky.urs.cz/item/CS_URS_2022_01/463212111" TargetMode="External" /><Relationship Id="rId37" Type="http://schemas.openxmlformats.org/officeDocument/2006/relationships/hyperlink" Target="https://podminky.urs.cz/item/CS_URS_2022_01/463212191" TargetMode="External" /><Relationship Id="rId38" Type="http://schemas.openxmlformats.org/officeDocument/2006/relationships/hyperlink" Target="https://podminky.urs.cz/item/CS_URS_2022_01/465515214" TargetMode="External" /><Relationship Id="rId39" Type="http://schemas.openxmlformats.org/officeDocument/2006/relationships/hyperlink" Target="https://podminky.urs.cz/item/CS_URS_2022_01/564871111" TargetMode="External" /><Relationship Id="rId40" Type="http://schemas.openxmlformats.org/officeDocument/2006/relationships/hyperlink" Target="https://podminky.urs.cz/item/CS_URS_2022_01/567123114" TargetMode="External" /><Relationship Id="rId41" Type="http://schemas.openxmlformats.org/officeDocument/2006/relationships/hyperlink" Target="https://podminky.urs.cz/item/CS_URS_2022_01/573111113" TargetMode="External" /><Relationship Id="rId42" Type="http://schemas.openxmlformats.org/officeDocument/2006/relationships/hyperlink" Target="https://podminky.urs.cz/item/CS_URS_2022_01/573211109" TargetMode="External" /><Relationship Id="rId43" Type="http://schemas.openxmlformats.org/officeDocument/2006/relationships/hyperlink" Target="https://podminky.urs.cz/item/CS_URS_2022_01/577144111" TargetMode="External" /><Relationship Id="rId44" Type="http://schemas.openxmlformats.org/officeDocument/2006/relationships/hyperlink" Target="https://podminky.urs.cz/item/CS_URS_2022_01/577165112" TargetMode="External" /><Relationship Id="rId45" Type="http://schemas.openxmlformats.org/officeDocument/2006/relationships/hyperlink" Target="https://podminky.urs.cz/item/CS_URS_2022_01/596811123" TargetMode="External" /><Relationship Id="rId46" Type="http://schemas.openxmlformats.org/officeDocument/2006/relationships/hyperlink" Target="https://podminky.urs.cz/item/CS_URS_2022_01/871185201" TargetMode="External" /><Relationship Id="rId47" Type="http://schemas.openxmlformats.org/officeDocument/2006/relationships/hyperlink" Target="https://podminky.urs.cz/item/CS_URS_2022_01/871215201" TargetMode="External" /><Relationship Id="rId48" Type="http://schemas.openxmlformats.org/officeDocument/2006/relationships/hyperlink" Target="https://podminky.urs.cz/item/CS_URS_2022_01/877175218" TargetMode="External" /><Relationship Id="rId49" Type="http://schemas.openxmlformats.org/officeDocument/2006/relationships/hyperlink" Target="https://podminky.urs.cz/item/CS_URS_2022_01/892241111" TargetMode="External" /><Relationship Id="rId50" Type="http://schemas.openxmlformats.org/officeDocument/2006/relationships/hyperlink" Target="https://podminky.urs.cz/item/CS_URS_2022_01/892372111" TargetMode="External" /><Relationship Id="rId51" Type="http://schemas.openxmlformats.org/officeDocument/2006/relationships/hyperlink" Target="https://podminky.urs.cz/item/CS_URS_2022_01/899102112" TargetMode="External" /><Relationship Id="rId52" Type="http://schemas.openxmlformats.org/officeDocument/2006/relationships/hyperlink" Target="https://podminky.urs.cz/item/CS_URS_2022_01/899103112" TargetMode="External" /><Relationship Id="rId53" Type="http://schemas.openxmlformats.org/officeDocument/2006/relationships/hyperlink" Target="https://podminky.urs.cz/item/CS_URS_2022_01/899713111" TargetMode="External" /><Relationship Id="rId54" Type="http://schemas.openxmlformats.org/officeDocument/2006/relationships/hyperlink" Target="https://podminky.urs.cz/item/CS_URS_2022_01/460861112" TargetMode="External" /><Relationship Id="rId55" Type="http://schemas.openxmlformats.org/officeDocument/2006/relationships/hyperlink" Target="https://podminky.urs.cz/item/CS_URS_2022_01/899722112" TargetMode="External" /><Relationship Id="rId56" Type="http://schemas.openxmlformats.org/officeDocument/2006/relationships/hyperlink" Target="https://podminky.urs.cz/item/CS_URS_2022_01/919112222" TargetMode="External" /><Relationship Id="rId57" Type="http://schemas.openxmlformats.org/officeDocument/2006/relationships/hyperlink" Target="https://podminky.urs.cz/item/CS_URS_2022_01/919121222" TargetMode="External" /><Relationship Id="rId58" Type="http://schemas.openxmlformats.org/officeDocument/2006/relationships/hyperlink" Target="https://podminky.urs.cz/item/CS_URS_2022_01/919735113" TargetMode="External" /><Relationship Id="rId59" Type="http://schemas.openxmlformats.org/officeDocument/2006/relationships/hyperlink" Target="https://podminky.urs.cz/item/CS_URS_2022_01/997221551" TargetMode="External" /><Relationship Id="rId60" Type="http://schemas.openxmlformats.org/officeDocument/2006/relationships/hyperlink" Target="https://podminky.urs.cz/item/CS_URS_2022_01/997221559" TargetMode="External" /><Relationship Id="rId61" Type="http://schemas.openxmlformats.org/officeDocument/2006/relationships/hyperlink" Target="https://podminky.urs.cz/item/CS_URS_2022_01/997221611" TargetMode="External" /><Relationship Id="rId62" Type="http://schemas.openxmlformats.org/officeDocument/2006/relationships/hyperlink" Target="https://podminky.urs.cz/item/CS_URS_2022_01/998276101" TargetMode="External" /><Relationship Id="rId63" Type="http://schemas.openxmlformats.org/officeDocument/2006/relationships/hyperlink" Target="https://podminky.urs.cz/item/CS_URS_2022_01/171201231" TargetMode="External" /><Relationship Id="rId64" Type="http://schemas.openxmlformats.org/officeDocument/2006/relationships/hyperlink" Target="https://podminky.urs.cz/item/CS_URS_2022_01/997221861" TargetMode="External" /><Relationship Id="rId65" Type="http://schemas.openxmlformats.org/officeDocument/2006/relationships/hyperlink" Target="https://podminky.urs.cz/item/CS_URS_2022_01/997221873" TargetMode="External" /><Relationship Id="rId66" Type="http://schemas.openxmlformats.org/officeDocument/2006/relationships/hyperlink" Target="https://podminky.urs.cz/item/CS_URS_2022_01/997221875" TargetMode="External" /><Relationship Id="rId67" Type="http://schemas.openxmlformats.org/officeDocument/2006/relationships/hyperlink" Target="https://podminky.urs.cz/item/CS_URS_2022_01/230200116" TargetMode="External" /><Relationship Id="rId68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011503000" TargetMode="External" /><Relationship Id="rId2" Type="http://schemas.openxmlformats.org/officeDocument/2006/relationships/hyperlink" Target="https://podminky.urs.cz/item/CS_URS_2021_01/012303000" TargetMode="External" /><Relationship Id="rId3" Type="http://schemas.openxmlformats.org/officeDocument/2006/relationships/hyperlink" Target="https://podminky.urs.cz/item/CS_URS_2021_01/012403000" TargetMode="External" /><Relationship Id="rId4" Type="http://schemas.openxmlformats.org/officeDocument/2006/relationships/hyperlink" Target="https://podminky.urs.cz/item/CS_URS_2022_01/013244000" TargetMode="External" /><Relationship Id="rId5" Type="http://schemas.openxmlformats.org/officeDocument/2006/relationships/hyperlink" Target="https://podminky.urs.cz/item/CS_URS_2021_01/013254000" TargetMode="External" /><Relationship Id="rId6" Type="http://schemas.openxmlformats.org/officeDocument/2006/relationships/hyperlink" Target="https://podminky.urs.cz/item/CS_URS_2022_01/013294000" TargetMode="External" /><Relationship Id="rId7" Type="http://schemas.openxmlformats.org/officeDocument/2006/relationships/hyperlink" Target="https://podminky.urs.cz/item/CS_URS_2021_01/034503000" TargetMode="External" /><Relationship Id="rId8" Type="http://schemas.openxmlformats.org/officeDocument/2006/relationships/hyperlink" Target="https://podminky.urs.cz/item/CS_URS_2022_01/042403000" TargetMode="External" /><Relationship Id="rId9" Type="http://schemas.openxmlformats.org/officeDocument/2006/relationships/hyperlink" Target="https://podminky.urs.cz/item/CS_URS_2022_01/043103000" TargetMode="External" /><Relationship Id="rId10" Type="http://schemas.openxmlformats.org/officeDocument/2006/relationships/hyperlink" Target="https://podminky.urs.cz/item/CS_URS_2021_01/043134000" TargetMode="External" /><Relationship Id="rId11" Type="http://schemas.openxmlformats.org/officeDocument/2006/relationships/hyperlink" Target="https://podminky.urs.cz/item/CS_URS_2021_01/043154000" TargetMode="External" /><Relationship Id="rId12" Type="http://schemas.openxmlformats.org/officeDocument/2006/relationships/hyperlink" Target="https://podminky.urs.cz/item/CS_URS_2021_01/043194000" TargetMode="External" /><Relationship Id="rId13" Type="http://schemas.openxmlformats.org/officeDocument/2006/relationships/hyperlink" Target="https://podminky.urs.cz/item/CS_URS_2021_01/043203000" TargetMode="External" /><Relationship Id="rId14" Type="http://schemas.openxmlformats.org/officeDocument/2006/relationships/hyperlink" Target="https://podminky.urs.cz/item/CS_URS_2022_01/044003000" TargetMode="External" /><Relationship Id="rId15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1/012103000" TargetMode="External" /><Relationship Id="rId2" Type="http://schemas.openxmlformats.org/officeDocument/2006/relationships/hyperlink" Target="https://podminky.urs.cz/item/CS_URS_2021_01/012203000" TargetMode="External" /><Relationship Id="rId3" Type="http://schemas.openxmlformats.org/officeDocument/2006/relationships/hyperlink" Target="https://podminky.urs.cz/item/CS_URS_2021_01/032002000" TargetMode="External" /><Relationship Id="rId4" Type="http://schemas.openxmlformats.org/officeDocument/2006/relationships/hyperlink" Target="https://podminky.urs.cz/item/CS_URS_2021_01/041002000" TargetMode="External" /><Relationship Id="rId5" Type="http://schemas.openxmlformats.org/officeDocument/2006/relationships/hyperlink" Target="https://podminky.urs.cz/item/CS_URS_2021_01/072103001" TargetMode="External" /><Relationship Id="rId6" Type="http://schemas.openxmlformats.org/officeDocument/2006/relationships/hyperlink" Target="https://podminky.urs.cz/item/CS_URS_2021_01/072103011" TargetMode="External" /><Relationship Id="rId7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35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36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35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53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2022-01-02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Splašková kanalizace a ČOV pro obec Rychnov na Moravě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Horní Rychnov, Dolní Rychnov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19. 1. 2022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Rychnov na Moravě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32</v>
      </c>
      <c r="AJ49" s="42"/>
      <c r="AK49" s="42"/>
      <c r="AL49" s="42"/>
      <c r="AM49" s="75" t="str">
        <f>IF(E17="","",E17)</f>
        <v>LK PROJEKT s.r.o.</v>
      </c>
      <c r="AN49" s="66"/>
      <c r="AO49" s="66"/>
      <c r="AP49" s="66"/>
      <c r="AQ49" s="42"/>
      <c r="AR49" s="46"/>
      <c r="AS49" s="76" t="s">
        <v>54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30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36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55</v>
      </c>
      <c r="D52" s="89"/>
      <c r="E52" s="89"/>
      <c r="F52" s="89"/>
      <c r="G52" s="89"/>
      <c r="H52" s="90"/>
      <c r="I52" s="91" t="s">
        <v>56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57</v>
      </c>
      <c r="AH52" s="89"/>
      <c r="AI52" s="89"/>
      <c r="AJ52" s="89"/>
      <c r="AK52" s="89"/>
      <c r="AL52" s="89"/>
      <c r="AM52" s="89"/>
      <c r="AN52" s="91" t="s">
        <v>58</v>
      </c>
      <c r="AO52" s="89"/>
      <c r="AP52" s="89"/>
      <c r="AQ52" s="93" t="s">
        <v>59</v>
      </c>
      <c r="AR52" s="46"/>
      <c r="AS52" s="94" t="s">
        <v>60</v>
      </c>
      <c r="AT52" s="95" t="s">
        <v>61</v>
      </c>
      <c r="AU52" s="95" t="s">
        <v>62</v>
      </c>
      <c r="AV52" s="95" t="s">
        <v>63</v>
      </c>
      <c r="AW52" s="95" t="s">
        <v>64</v>
      </c>
      <c r="AX52" s="95" t="s">
        <v>65</v>
      </c>
      <c r="AY52" s="95" t="s">
        <v>66</v>
      </c>
      <c r="AZ52" s="95" t="s">
        <v>67</v>
      </c>
      <c r="BA52" s="95" t="s">
        <v>68</v>
      </c>
      <c r="BB52" s="95" t="s">
        <v>69</v>
      </c>
      <c r="BC52" s="95" t="s">
        <v>70</v>
      </c>
      <c r="BD52" s="96" t="s">
        <v>71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72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ROUND(AG55+AG65+AG68+AG71+AG74+AG75,2)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ROUND(AS55+AS65+AS68+AS71+AS74+AS75,2)</f>
        <v>0</v>
      </c>
      <c r="AT54" s="108">
        <f>ROUND(SUM(AV54:AW54),2)</f>
        <v>0</v>
      </c>
      <c r="AU54" s="109">
        <f>ROUND(AU55+AU65+AU68+AU71+AU74+AU75,5)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ROUND(AZ55+AZ65+AZ68+AZ71+AZ74+AZ75,2)</f>
        <v>0</v>
      </c>
      <c r="BA54" s="108">
        <f>ROUND(BA55+BA65+BA68+BA71+BA74+BA75,2)</f>
        <v>0</v>
      </c>
      <c r="BB54" s="108">
        <f>ROUND(BB55+BB65+BB68+BB71+BB74+BB75,2)</f>
        <v>0</v>
      </c>
      <c r="BC54" s="108">
        <f>ROUND(BC55+BC65+BC68+BC71+BC74+BC75,2)</f>
        <v>0</v>
      </c>
      <c r="BD54" s="110">
        <f>ROUND(BD55+BD65+BD68+BD71+BD74+BD75,2)</f>
        <v>0</v>
      </c>
      <c r="BE54" s="6"/>
      <c r="BS54" s="111" t="s">
        <v>73</v>
      </c>
      <c r="BT54" s="111" t="s">
        <v>74</v>
      </c>
      <c r="BU54" s="112" t="s">
        <v>75</v>
      </c>
      <c r="BV54" s="111" t="s">
        <v>76</v>
      </c>
      <c r="BW54" s="111" t="s">
        <v>5</v>
      </c>
      <c r="BX54" s="111" t="s">
        <v>77</v>
      </c>
      <c r="CL54" s="111" t="s">
        <v>19</v>
      </c>
    </row>
    <row r="55" s="7" customFormat="1" ht="16.5" customHeight="1">
      <c r="A55" s="7"/>
      <c r="B55" s="113"/>
      <c r="C55" s="114"/>
      <c r="D55" s="115" t="s">
        <v>78</v>
      </c>
      <c r="E55" s="115"/>
      <c r="F55" s="115"/>
      <c r="G55" s="115"/>
      <c r="H55" s="115"/>
      <c r="I55" s="116"/>
      <c r="J55" s="115" t="s">
        <v>79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ROUND(SUM(AG56:AG64),2)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80</v>
      </c>
      <c r="AR55" s="120"/>
      <c r="AS55" s="121">
        <f>ROUND(SUM(AS56:AS64),2)</f>
        <v>0</v>
      </c>
      <c r="AT55" s="122">
        <f>ROUND(SUM(AV55:AW55),2)</f>
        <v>0</v>
      </c>
      <c r="AU55" s="123">
        <f>ROUND(SUM(AU56:AU64),5)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ROUND(SUM(AZ56:AZ64),2)</f>
        <v>0</v>
      </c>
      <c r="BA55" s="122">
        <f>ROUND(SUM(BA56:BA64),2)</f>
        <v>0</v>
      </c>
      <c r="BB55" s="122">
        <f>ROUND(SUM(BB56:BB64),2)</f>
        <v>0</v>
      </c>
      <c r="BC55" s="122">
        <f>ROUND(SUM(BC56:BC64),2)</f>
        <v>0</v>
      </c>
      <c r="BD55" s="124">
        <f>ROUND(SUM(BD56:BD64),2)</f>
        <v>0</v>
      </c>
      <c r="BE55" s="7"/>
      <c r="BS55" s="125" t="s">
        <v>73</v>
      </c>
      <c r="BT55" s="125" t="s">
        <v>81</v>
      </c>
      <c r="BU55" s="125" t="s">
        <v>75</v>
      </c>
      <c r="BV55" s="125" t="s">
        <v>76</v>
      </c>
      <c r="BW55" s="125" t="s">
        <v>82</v>
      </c>
      <c r="BX55" s="125" t="s">
        <v>5</v>
      </c>
      <c r="CL55" s="125" t="s">
        <v>19</v>
      </c>
      <c r="CM55" s="125" t="s">
        <v>83</v>
      </c>
    </row>
    <row r="56" s="4" customFormat="1" ht="16.5" customHeight="1">
      <c r="A56" s="126" t="s">
        <v>84</v>
      </c>
      <c r="B56" s="65"/>
      <c r="C56" s="127"/>
      <c r="D56" s="127"/>
      <c r="E56" s="128" t="s">
        <v>85</v>
      </c>
      <c r="F56" s="128"/>
      <c r="G56" s="128"/>
      <c r="H56" s="128"/>
      <c r="I56" s="128"/>
      <c r="J56" s="127"/>
      <c r="K56" s="128" t="s">
        <v>86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'PS 01 - Strojní technologie'!J32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87</v>
      </c>
      <c r="AR56" s="67"/>
      <c r="AS56" s="131">
        <v>0</v>
      </c>
      <c r="AT56" s="132">
        <f>ROUND(SUM(AV56:AW56),2)</f>
        <v>0</v>
      </c>
      <c r="AU56" s="133">
        <f>'PS 01 - Strojní technologie'!P93</f>
        <v>0</v>
      </c>
      <c r="AV56" s="132">
        <f>'PS 01 - Strojní technologie'!J35</f>
        <v>0</v>
      </c>
      <c r="AW56" s="132">
        <f>'PS 01 - Strojní technologie'!J36</f>
        <v>0</v>
      </c>
      <c r="AX56" s="132">
        <f>'PS 01 - Strojní technologie'!J37</f>
        <v>0</v>
      </c>
      <c r="AY56" s="132">
        <f>'PS 01 - Strojní technologie'!J38</f>
        <v>0</v>
      </c>
      <c r="AZ56" s="132">
        <f>'PS 01 - Strojní technologie'!F35</f>
        <v>0</v>
      </c>
      <c r="BA56" s="132">
        <f>'PS 01 - Strojní technologie'!F36</f>
        <v>0</v>
      </c>
      <c r="BB56" s="132">
        <f>'PS 01 - Strojní technologie'!F37</f>
        <v>0</v>
      </c>
      <c r="BC56" s="132">
        <f>'PS 01 - Strojní technologie'!F38</f>
        <v>0</v>
      </c>
      <c r="BD56" s="134">
        <f>'PS 01 - Strojní technologie'!F39</f>
        <v>0</v>
      </c>
      <c r="BE56" s="4"/>
      <c r="BT56" s="135" t="s">
        <v>83</v>
      </c>
      <c r="BV56" s="135" t="s">
        <v>76</v>
      </c>
      <c r="BW56" s="135" t="s">
        <v>88</v>
      </c>
      <c r="BX56" s="135" t="s">
        <v>82</v>
      </c>
      <c r="CL56" s="135" t="s">
        <v>19</v>
      </c>
    </row>
    <row r="57" s="4" customFormat="1" ht="16.5" customHeight="1">
      <c r="A57" s="126" t="s">
        <v>84</v>
      </c>
      <c r="B57" s="65"/>
      <c r="C57" s="127"/>
      <c r="D57" s="127"/>
      <c r="E57" s="128" t="s">
        <v>89</v>
      </c>
      <c r="F57" s="128"/>
      <c r="G57" s="128"/>
      <c r="H57" s="128"/>
      <c r="I57" s="128"/>
      <c r="J57" s="127"/>
      <c r="K57" s="128" t="s">
        <v>90</v>
      </c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9">
        <f>'PS 02 - Elektro část, tec...'!J32</f>
        <v>0</v>
      </c>
      <c r="AH57" s="127"/>
      <c r="AI57" s="127"/>
      <c r="AJ57" s="127"/>
      <c r="AK57" s="127"/>
      <c r="AL57" s="127"/>
      <c r="AM57" s="127"/>
      <c r="AN57" s="129">
        <f>SUM(AG57,AT57)</f>
        <v>0</v>
      </c>
      <c r="AO57" s="127"/>
      <c r="AP57" s="127"/>
      <c r="AQ57" s="130" t="s">
        <v>87</v>
      </c>
      <c r="AR57" s="67"/>
      <c r="AS57" s="131">
        <v>0</v>
      </c>
      <c r="AT57" s="132">
        <f>ROUND(SUM(AV57:AW57),2)</f>
        <v>0</v>
      </c>
      <c r="AU57" s="133">
        <f>'PS 02 - Elektro část, tec...'!P89</f>
        <v>0</v>
      </c>
      <c r="AV57" s="132">
        <f>'PS 02 - Elektro část, tec...'!J35</f>
        <v>0</v>
      </c>
      <c r="AW57" s="132">
        <f>'PS 02 - Elektro část, tec...'!J36</f>
        <v>0</v>
      </c>
      <c r="AX57" s="132">
        <f>'PS 02 - Elektro část, tec...'!J37</f>
        <v>0</v>
      </c>
      <c r="AY57" s="132">
        <f>'PS 02 - Elektro část, tec...'!J38</f>
        <v>0</v>
      </c>
      <c r="AZ57" s="132">
        <f>'PS 02 - Elektro část, tec...'!F35</f>
        <v>0</v>
      </c>
      <c r="BA57" s="132">
        <f>'PS 02 - Elektro část, tec...'!F36</f>
        <v>0</v>
      </c>
      <c r="BB57" s="132">
        <f>'PS 02 - Elektro část, tec...'!F37</f>
        <v>0</v>
      </c>
      <c r="BC57" s="132">
        <f>'PS 02 - Elektro část, tec...'!F38</f>
        <v>0</v>
      </c>
      <c r="BD57" s="134">
        <f>'PS 02 - Elektro část, tec...'!F39</f>
        <v>0</v>
      </c>
      <c r="BE57" s="4"/>
      <c r="BT57" s="135" t="s">
        <v>83</v>
      </c>
      <c r="BV57" s="135" t="s">
        <v>76</v>
      </c>
      <c r="BW57" s="135" t="s">
        <v>91</v>
      </c>
      <c r="BX57" s="135" t="s">
        <v>82</v>
      </c>
      <c r="CL57" s="135" t="s">
        <v>19</v>
      </c>
    </row>
    <row r="58" s="4" customFormat="1" ht="16.5" customHeight="1">
      <c r="A58" s="126" t="s">
        <v>84</v>
      </c>
      <c r="B58" s="65"/>
      <c r="C58" s="127"/>
      <c r="D58" s="127"/>
      <c r="E58" s="128" t="s">
        <v>92</v>
      </c>
      <c r="F58" s="128"/>
      <c r="G58" s="128"/>
      <c r="H58" s="128"/>
      <c r="I58" s="128"/>
      <c r="J58" s="127"/>
      <c r="K58" s="128" t="s">
        <v>93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9">
        <f>'PS 03 - SŘTP'!J32</f>
        <v>0</v>
      </c>
      <c r="AH58" s="127"/>
      <c r="AI58" s="127"/>
      <c r="AJ58" s="127"/>
      <c r="AK58" s="127"/>
      <c r="AL58" s="127"/>
      <c r="AM58" s="127"/>
      <c r="AN58" s="129">
        <f>SUM(AG58,AT58)</f>
        <v>0</v>
      </c>
      <c r="AO58" s="127"/>
      <c r="AP58" s="127"/>
      <c r="AQ58" s="130" t="s">
        <v>87</v>
      </c>
      <c r="AR58" s="67"/>
      <c r="AS58" s="131">
        <v>0</v>
      </c>
      <c r="AT58" s="132">
        <f>ROUND(SUM(AV58:AW58),2)</f>
        <v>0</v>
      </c>
      <c r="AU58" s="133">
        <f>'PS 03 - SŘTP'!P88</f>
        <v>0</v>
      </c>
      <c r="AV58" s="132">
        <f>'PS 03 - SŘTP'!J35</f>
        <v>0</v>
      </c>
      <c r="AW58" s="132">
        <f>'PS 03 - SŘTP'!J36</f>
        <v>0</v>
      </c>
      <c r="AX58" s="132">
        <f>'PS 03 - SŘTP'!J37</f>
        <v>0</v>
      </c>
      <c r="AY58" s="132">
        <f>'PS 03 - SŘTP'!J38</f>
        <v>0</v>
      </c>
      <c r="AZ58" s="132">
        <f>'PS 03 - SŘTP'!F35</f>
        <v>0</v>
      </c>
      <c r="BA58" s="132">
        <f>'PS 03 - SŘTP'!F36</f>
        <v>0</v>
      </c>
      <c r="BB58" s="132">
        <f>'PS 03 - SŘTP'!F37</f>
        <v>0</v>
      </c>
      <c r="BC58" s="132">
        <f>'PS 03 - SŘTP'!F38</f>
        <v>0</v>
      </c>
      <c r="BD58" s="134">
        <f>'PS 03 - SŘTP'!F39</f>
        <v>0</v>
      </c>
      <c r="BE58" s="4"/>
      <c r="BT58" s="135" t="s">
        <v>83</v>
      </c>
      <c r="BV58" s="135" t="s">
        <v>76</v>
      </c>
      <c r="BW58" s="135" t="s">
        <v>94</v>
      </c>
      <c r="BX58" s="135" t="s">
        <v>82</v>
      </c>
      <c r="CL58" s="135" t="s">
        <v>19</v>
      </c>
    </row>
    <row r="59" s="4" customFormat="1" ht="16.5" customHeight="1">
      <c r="A59" s="126" t="s">
        <v>84</v>
      </c>
      <c r="B59" s="65"/>
      <c r="C59" s="127"/>
      <c r="D59" s="127"/>
      <c r="E59" s="128" t="s">
        <v>95</v>
      </c>
      <c r="F59" s="128"/>
      <c r="G59" s="128"/>
      <c r="H59" s="128"/>
      <c r="I59" s="128"/>
      <c r="J59" s="127"/>
      <c r="K59" s="128" t="s">
        <v>96</v>
      </c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9">
        <f>'SO 01.1 - Provozní budova...'!J32</f>
        <v>0</v>
      </c>
      <c r="AH59" s="127"/>
      <c r="AI59" s="127"/>
      <c r="AJ59" s="127"/>
      <c r="AK59" s="127"/>
      <c r="AL59" s="127"/>
      <c r="AM59" s="127"/>
      <c r="AN59" s="129">
        <f>SUM(AG59,AT59)</f>
        <v>0</v>
      </c>
      <c r="AO59" s="127"/>
      <c r="AP59" s="127"/>
      <c r="AQ59" s="130" t="s">
        <v>87</v>
      </c>
      <c r="AR59" s="67"/>
      <c r="AS59" s="131">
        <v>0</v>
      </c>
      <c r="AT59" s="132">
        <f>ROUND(SUM(AV59:AW59),2)</f>
        <v>0</v>
      </c>
      <c r="AU59" s="133">
        <f>'SO 01.1 - Provozní budova...'!P108</f>
        <v>0</v>
      </c>
      <c r="AV59" s="132">
        <f>'SO 01.1 - Provozní budova...'!J35</f>
        <v>0</v>
      </c>
      <c r="AW59" s="132">
        <f>'SO 01.1 - Provozní budova...'!J36</f>
        <v>0</v>
      </c>
      <c r="AX59" s="132">
        <f>'SO 01.1 - Provozní budova...'!J37</f>
        <v>0</v>
      </c>
      <c r="AY59" s="132">
        <f>'SO 01.1 - Provozní budova...'!J38</f>
        <v>0</v>
      </c>
      <c r="AZ59" s="132">
        <f>'SO 01.1 - Provozní budova...'!F35</f>
        <v>0</v>
      </c>
      <c r="BA59" s="132">
        <f>'SO 01.1 - Provozní budova...'!F36</f>
        <v>0</v>
      </c>
      <c r="BB59" s="132">
        <f>'SO 01.1 - Provozní budova...'!F37</f>
        <v>0</v>
      </c>
      <c r="BC59" s="132">
        <f>'SO 01.1 - Provozní budova...'!F38</f>
        <v>0</v>
      </c>
      <c r="BD59" s="134">
        <f>'SO 01.1 - Provozní budova...'!F39</f>
        <v>0</v>
      </c>
      <c r="BE59" s="4"/>
      <c r="BT59" s="135" t="s">
        <v>83</v>
      </c>
      <c r="BV59" s="135" t="s">
        <v>76</v>
      </c>
      <c r="BW59" s="135" t="s">
        <v>97</v>
      </c>
      <c r="BX59" s="135" t="s">
        <v>82</v>
      </c>
      <c r="CL59" s="135" t="s">
        <v>19</v>
      </c>
    </row>
    <row r="60" s="4" customFormat="1" ht="16.5" customHeight="1">
      <c r="A60" s="126" t="s">
        <v>84</v>
      </c>
      <c r="B60" s="65"/>
      <c r="C60" s="127"/>
      <c r="D60" s="127"/>
      <c r="E60" s="128" t="s">
        <v>98</v>
      </c>
      <c r="F60" s="128"/>
      <c r="G60" s="128"/>
      <c r="H60" s="128"/>
      <c r="I60" s="128"/>
      <c r="J60" s="127"/>
      <c r="K60" s="128" t="s">
        <v>99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'SO 01.2 - Nátok ČOV - tla...'!J32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87</v>
      </c>
      <c r="AR60" s="67"/>
      <c r="AS60" s="131">
        <v>0</v>
      </c>
      <c r="AT60" s="132">
        <f>ROUND(SUM(AV60:AW60),2)</f>
        <v>0</v>
      </c>
      <c r="AU60" s="133">
        <f>'SO 01.2 - Nátok ČOV - tla...'!P91</f>
        <v>0</v>
      </c>
      <c r="AV60" s="132">
        <f>'SO 01.2 - Nátok ČOV - tla...'!J35</f>
        <v>0</v>
      </c>
      <c r="AW60" s="132">
        <f>'SO 01.2 - Nátok ČOV - tla...'!J36</f>
        <v>0</v>
      </c>
      <c r="AX60" s="132">
        <f>'SO 01.2 - Nátok ČOV - tla...'!J37</f>
        <v>0</v>
      </c>
      <c r="AY60" s="132">
        <f>'SO 01.2 - Nátok ČOV - tla...'!J38</f>
        <v>0</v>
      </c>
      <c r="AZ60" s="132">
        <f>'SO 01.2 - Nátok ČOV - tla...'!F35</f>
        <v>0</v>
      </c>
      <c r="BA60" s="132">
        <f>'SO 01.2 - Nátok ČOV - tla...'!F36</f>
        <v>0</v>
      </c>
      <c r="BB60" s="132">
        <f>'SO 01.2 - Nátok ČOV - tla...'!F37</f>
        <v>0</v>
      </c>
      <c r="BC60" s="132">
        <f>'SO 01.2 - Nátok ČOV - tla...'!F38</f>
        <v>0</v>
      </c>
      <c r="BD60" s="134">
        <f>'SO 01.2 - Nátok ČOV - tla...'!F39</f>
        <v>0</v>
      </c>
      <c r="BE60" s="4"/>
      <c r="BT60" s="135" t="s">
        <v>83</v>
      </c>
      <c r="BV60" s="135" t="s">
        <v>76</v>
      </c>
      <c r="BW60" s="135" t="s">
        <v>100</v>
      </c>
      <c r="BX60" s="135" t="s">
        <v>82</v>
      </c>
      <c r="CL60" s="135" t="s">
        <v>19</v>
      </c>
    </row>
    <row r="61" s="4" customFormat="1" ht="16.5" customHeight="1">
      <c r="A61" s="126" t="s">
        <v>84</v>
      </c>
      <c r="B61" s="65"/>
      <c r="C61" s="127"/>
      <c r="D61" s="127"/>
      <c r="E61" s="128" t="s">
        <v>101</v>
      </c>
      <c r="F61" s="128"/>
      <c r="G61" s="128"/>
      <c r="H61" s="128"/>
      <c r="I61" s="128"/>
      <c r="J61" s="127"/>
      <c r="K61" s="128" t="s">
        <v>102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'SO 01.3 - Vodovodní přípo...'!J32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87</v>
      </c>
      <c r="AR61" s="67"/>
      <c r="AS61" s="131">
        <v>0</v>
      </c>
      <c r="AT61" s="132">
        <f>ROUND(SUM(AV61:AW61),2)</f>
        <v>0</v>
      </c>
      <c r="AU61" s="133">
        <f>'SO 01.3 - Vodovodní přípo...'!P96</f>
        <v>0</v>
      </c>
      <c r="AV61" s="132">
        <f>'SO 01.3 - Vodovodní přípo...'!J35</f>
        <v>0</v>
      </c>
      <c r="AW61" s="132">
        <f>'SO 01.3 - Vodovodní přípo...'!J36</f>
        <v>0</v>
      </c>
      <c r="AX61" s="132">
        <f>'SO 01.3 - Vodovodní přípo...'!J37</f>
        <v>0</v>
      </c>
      <c r="AY61" s="132">
        <f>'SO 01.3 - Vodovodní přípo...'!J38</f>
        <v>0</v>
      </c>
      <c r="AZ61" s="132">
        <f>'SO 01.3 - Vodovodní přípo...'!F35</f>
        <v>0</v>
      </c>
      <c r="BA61" s="132">
        <f>'SO 01.3 - Vodovodní přípo...'!F36</f>
        <v>0</v>
      </c>
      <c r="BB61" s="132">
        <f>'SO 01.3 - Vodovodní přípo...'!F37</f>
        <v>0</v>
      </c>
      <c r="BC61" s="132">
        <f>'SO 01.3 - Vodovodní přípo...'!F38</f>
        <v>0</v>
      </c>
      <c r="BD61" s="134">
        <f>'SO 01.3 - Vodovodní přípo...'!F39</f>
        <v>0</v>
      </c>
      <c r="BE61" s="4"/>
      <c r="BT61" s="135" t="s">
        <v>83</v>
      </c>
      <c r="BV61" s="135" t="s">
        <v>76</v>
      </c>
      <c r="BW61" s="135" t="s">
        <v>103</v>
      </c>
      <c r="BX61" s="135" t="s">
        <v>82</v>
      </c>
      <c r="CL61" s="135" t="s">
        <v>19</v>
      </c>
    </row>
    <row r="62" s="4" customFormat="1" ht="16.5" customHeight="1">
      <c r="A62" s="126" t="s">
        <v>84</v>
      </c>
      <c r="B62" s="65"/>
      <c r="C62" s="127"/>
      <c r="D62" s="127"/>
      <c r="E62" s="128" t="s">
        <v>104</v>
      </c>
      <c r="F62" s="128"/>
      <c r="G62" s="128"/>
      <c r="H62" s="128"/>
      <c r="I62" s="128"/>
      <c r="J62" s="127"/>
      <c r="K62" s="128" t="s">
        <v>105</v>
      </c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9">
        <f>'SO 01.4 - Odtok a obtok ČOV'!J32</f>
        <v>0</v>
      </c>
      <c r="AH62" s="127"/>
      <c r="AI62" s="127"/>
      <c r="AJ62" s="127"/>
      <c r="AK62" s="127"/>
      <c r="AL62" s="127"/>
      <c r="AM62" s="127"/>
      <c r="AN62" s="129">
        <f>SUM(AG62,AT62)</f>
        <v>0</v>
      </c>
      <c r="AO62" s="127"/>
      <c r="AP62" s="127"/>
      <c r="AQ62" s="130" t="s">
        <v>87</v>
      </c>
      <c r="AR62" s="67"/>
      <c r="AS62" s="131">
        <v>0</v>
      </c>
      <c r="AT62" s="132">
        <f>ROUND(SUM(AV62:AW62),2)</f>
        <v>0</v>
      </c>
      <c r="AU62" s="133">
        <f>'SO 01.4 - Odtok a obtok ČOV'!P92</f>
        <v>0</v>
      </c>
      <c r="AV62" s="132">
        <f>'SO 01.4 - Odtok a obtok ČOV'!J35</f>
        <v>0</v>
      </c>
      <c r="AW62" s="132">
        <f>'SO 01.4 - Odtok a obtok ČOV'!J36</f>
        <v>0</v>
      </c>
      <c r="AX62" s="132">
        <f>'SO 01.4 - Odtok a obtok ČOV'!J37</f>
        <v>0</v>
      </c>
      <c r="AY62" s="132">
        <f>'SO 01.4 - Odtok a obtok ČOV'!J38</f>
        <v>0</v>
      </c>
      <c r="AZ62" s="132">
        <f>'SO 01.4 - Odtok a obtok ČOV'!F35</f>
        <v>0</v>
      </c>
      <c r="BA62" s="132">
        <f>'SO 01.4 - Odtok a obtok ČOV'!F36</f>
        <v>0</v>
      </c>
      <c r="BB62" s="132">
        <f>'SO 01.4 - Odtok a obtok ČOV'!F37</f>
        <v>0</v>
      </c>
      <c r="BC62" s="132">
        <f>'SO 01.4 - Odtok a obtok ČOV'!F38</f>
        <v>0</v>
      </c>
      <c r="BD62" s="134">
        <f>'SO 01.4 - Odtok a obtok ČOV'!F39</f>
        <v>0</v>
      </c>
      <c r="BE62" s="4"/>
      <c r="BT62" s="135" t="s">
        <v>83</v>
      </c>
      <c r="BV62" s="135" t="s">
        <v>76</v>
      </c>
      <c r="BW62" s="135" t="s">
        <v>106</v>
      </c>
      <c r="BX62" s="135" t="s">
        <v>82</v>
      </c>
      <c r="CL62" s="135" t="s">
        <v>19</v>
      </c>
    </row>
    <row r="63" s="4" customFormat="1" ht="16.5" customHeight="1">
      <c r="A63" s="126" t="s">
        <v>84</v>
      </c>
      <c r="B63" s="65"/>
      <c r="C63" s="127"/>
      <c r="D63" s="127"/>
      <c r="E63" s="128" t="s">
        <v>107</v>
      </c>
      <c r="F63" s="128"/>
      <c r="G63" s="128"/>
      <c r="H63" s="128"/>
      <c r="I63" s="128"/>
      <c r="J63" s="127"/>
      <c r="K63" s="128" t="s">
        <v>108</v>
      </c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9">
        <f>'SO 01.5 - Terénní úpravy ...'!J32</f>
        <v>0</v>
      </c>
      <c r="AH63" s="127"/>
      <c r="AI63" s="127"/>
      <c r="AJ63" s="127"/>
      <c r="AK63" s="127"/>
      <c r="AL63" s="127"/>
      <c r="AM63" s="127"/>
      <c r="AN63" s="129">
        <f>SUM(AG63,AT63)</f>
        <v>0</v>
      </c>
      <c r="AO63" s="127"/>
      <c r="AP63" s="127"/>
      <c r="AQ63" s="130" t="s">
        <v>87</v>
      </c>
      <c r="AR63" s="67"/>
      <c r="AS63" s="131">
        <v>0</v>
      </c>
      <c r="AT63" s="132">
        <f>ROUND(SUM(AV63:AW63),2)</f>
        <v>0</v>
      </c>
      <c r="AU63" s="133">
        <f>'SO 01.5 - Terénní úpravy ...'!P91</f>
        <v>0</v>
      </c>
      <c r="AV63" s="132">
        <f>'SO 01.5 - Terénní úpravy ...'!J35</f>
        <v>0</v>
      </c>
      <c r="AW63" s="132">
        <f>'SO 01.5 - Terénní úpravy ...'!J36</f>
        <v>0</v>
      </c>
      <c r="AX63" s="132">
        <f>'SO 01.5 - Terénní úpravy ...'!J37</f>
        <v>0</v>
      </c>
      <c r="AY63" s="132">
        <f>'SO 01.5 - Terénní úpravy ...'!J38</f>
        <v>0</v>
      </c>
      <c r="AZ63" s="132">
        <f>'SO 01.5 - Terénní úpravy ...'!F35</f>
        <v>0</v>
      </c>
      <c r="BA63" s="132">
        <f>'SO 01.5 - Terénní úpravy ...'!F36</f>
        <v>0</v>
      </c>
      <c r="BB63" s="132">
        <f>'SO 01.5 - Terénní úpravy ...'!F37</f>
        <v>0</v>
      </c>
      <c r="BC63" s="132">
        <f>'SO 01.5 - Terénní úpravy ...'!F38</f>
        <v>0</v>
      </c>
      <c r="BD63" s="134">
        <f>'SO 01.5 - Terénní úpravy ...'!F39</f>
        <v>0</v>
      </c>
      <c r="BE63" s="4"/>
      <c r="BT63" s="135" t="s">
        <v>83</v>
      </c>
      <c r="BV63" s="135" t="s">
        <v>76</v>
      </c>
      <c r="BW63" s="135" t="s">
        <v>109</v>
      </c>
      <c r="BX63" s="135" t="s">
        <v>82</v>
      </c>
      <c r="CL63" s="135" t="s">
        <v>19</v>
      </c>
    </row>
    <row r="64" s="4" customFormat="1" ht="16.5" customHeight="1">
      <c r="A64" s="126" t="s">
        <v>84</v>
      </c>
      <c r="B64" s="65"/>
      <c r="C64" s="127"/>
      <c r="D64" s="127"/>
      <c r="E64" s="128" t="s">
        <v>110</v>
      </c>
      <c r="F64" s="128"/>
      <c r="G64" s="128"/>
      <c r="H64" s="128"/>
      <c r="I64" s="128"/>
      <c r="J64" s="127"/>
      <c r="K64" s="128" t="s">
        <v>111</v>
      </c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9">
        <f>'SO 01.6 - Sjezd a areálov...'!J32</f>
        <v>0</v>
      </c>
      <c r="AH64" s="127"/>
      <c r="AI64" s="127"/>
      <c r="AJ64" s="127"/>
      <c r="AK64" s="127"/>
      <c r="AL64" s="127"/>
      <c r="AM64" s="127"/>
      <c r="AN64" s="129">
        <f>SUM(AG64,AT64)</f>
        <v>0</v>
      </c>
      <c r="AO64" s="127"/>
      <c r="AP64" s="127"/>
      <c r="AQ64" s="130" t="s">
        <v>87</v>
      </c>
      <c r="AR64" s="67"/>
      <c r="AS64" s="131">
        <v>0</v>
      </c>
      <c r="AT64" s="132">
        <f>ROUND(SUM(AV64:AW64),2)</f>
        <v>0</v>
      </c>
      <c r="AU64" s="133">
        <f>'SO 01.6 - Sjezd a areálov...'!P94</f>
        <v>0</v>
      </c>
      <c r="AV64" s="132">
        <f>'SO 01.6 - Sjezd a areálov...'!J35</f>
        <v>0</v>
      </c>
      <c r="AW64" s="132">
        <f>'SO 01.6 - Sjezd a areálov...'!J36</f>
        <v>0</v>
      </c>
      <c r="AX64" s="132">
        <f>'SO 01.6 - Sjezd a areálov...'!J37</f>
        <v>0</v>
      </c>
      <c r="AY64" s="132">
        <f>'SO 01.6 - Sjezd a areálov...'!J38</f>
        <v>0</v>
      </c>
      <c r="AZ64" s="132">
        <f>'SO 01.6 - Sjezd a areálov...'!F35</f>
        <v>0</v>
      </c>
      <c r="BA64" s="132">
        <f>'SO 01.6 - Sjezd a areálov...'!F36</f>
        <v>0</v>
      </c>
      <c r="BB64" s="132">
        <f>'SO 01.6 - Sjezd a areálov...'!F37</f>
        <v>0</v>
      </c>
      <c r="BC64" s="132">
        <f>'SO 01.6 - Sjezd a areálov...'!F38</f>
        <v>0</v>
      </c>
      <c r="BD64" s="134">
        <f>'SO 01.6 - Sjezd a areálov...'!F39</f>
        <v>0</v>
      </c>
      <c r="BE64" s="4"/>
      <c r="BT64" s="135" t="s">
        <v>83</v>
      </c>
      <c r="BV64" s="135" t="s">
        <v>76</v>
      </c>
      <c r="BW64" s="135" t="s">
        <v>112</v>
      </c>
      <c r="BX64" s="135" t="s">
        <v>82</v>
      </c>
      <c r="CL64" s="135" t="s">
        <v>19</v>
      </c>
    </row>
    <row r="65" s="7" customFormat="1" ht="16.5" customHeight="1">
      <c r="A65" s="7"/>
      <c r="B65" s="113"/>
      <c r="C65" s="114"/>
      <c r="D65" s="115" t="s">
        <v>113</v>
      </c>
      <c r="E65" s="115"/>
      <c r="F65" s="115"/>
      <c r="G65" s="115"/>
      <c r="H65" s="115"/>
      <c r="I65" s="116"/>
      <c r="J65" s="115" t="s">
        <v>114</v>
      </c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7">
        <f>ROUND(SUM(AG66:AG67),2)</f>
        <v>0</v>
      </c>
      <c r="AH65" s="116"/>
      <c r="AI65" s="116"/>
      <c r="AJ65" s="116"/>
      <c r="AK65" s="116"/>
      <c r="AL65" s="116"/>
      <c r="AM65" s="116"/>
      <c r="AN65" s="118">
        <f>SUM(AG65,AT65)</f>
        <v>0</v>
      </c>
      <c r="AO65" s="116"/>
      <c r="AP65" s="116"/>
      <c r="AQ65" s="119" t="s">
        <v>80</v>
      </c>
      <c r="AR65" s="120"/>
      <c r="AS65" s="121">
        <f>ROUND(SUM(AS66:AS67),2)</f>
        <v>0</v>
      </c>
      <c r="AT65" s="122">
        <f>ROUND(SUM(AV65:AW65),2)</f>
        <v>0</v>
      </c>
      <c r="AU65" s="123">
        <f>ROUND(SUM(AU66:AU67),5)</f>
        <v>0</v>
      </c>
      <c r="AV65" s="122">
        <f>ROUND(AZ65*L29,2)</f>
        <v>0</v>
      </c>
      <c r="AW65" s="122">
        <f>ROUND(BA65*L30,2)</f>
        <v>0</v>
      </c>
      <c r="AX65" s="122">
        <f>ROUND(BB65*L29,2)</f>
        <v>0</v>
      </c>
      <c r="AY65" s="122">
        <f>ROUND(BC65*L30,2)</f>
        <v>0</v>
      </c>
      <c r="AZ65" s="122">
        <f>ROUND(SUM(AZ66:AZ67),2)</f>
        <v>0</v>
      </c>
      <c r="BA65" s="122">
        <f>ROUND(SUM(BA66:BA67),2)</f>
        <v>0</v>
      </c>
      <c r="BB65" s="122">
        <f>ROUND(SUM(BB66:BB67),2)</f>
        <v>0</v>
      </c>
      <c r="BC65" s="122">
        <f>ROUND(SUM(BC66:BC67),2)</f>
        <v>0</v>
      </c>
      <c r="BD65" s="124">
        <f>ROUND(SUM(BD66:BD67),2)</f>
        <v>0</v>
      </c>
      <c r="BE65" s="7"/>
      <c r="BS65" s="125" t="s">
        <v>73</v>
      </c>
      <c r="BT65" s="125" t="s">
        <v>81</v>
      </c>
      <c r="BU65" s="125" t="s">
        <v>75</v>
      </c>
      <c r="BV65" s="125" t="s">
        <v>76</v>
      </c>
      <c r="BW65" s="125" t="s">
        <v>115</v>
      </c>
      <c r="BX65" s="125" t="s">
        <v>5</v>
      </c>
      <c r="CL65" s="125" t="s">
        <v>19</v>
      </c>
      <c r="CM65" s="125" t="s">
        <v>83</v>
      </c>
    </row>
    <row r="66" s="4" customFormat="1" ht="16.5" customHeight="1">
      <c r="A66" s="126" t="s">
        <v>84</v>
      </c>
      <c r="B66" s="65"/>
      <c r="C66" s="127"/>
      <c r="D66" s="127"/>
      <c r="E66" s="128" t="s">
        <v>116</v>
      </c>
      <c r="F66" s="128"/>
      <c r="G66" s="128"/>
      <c r="H66" s="128"/>
      <c r="I66" s="128"/>
      <c r="J66" s="127"/>
      <c r="K66" s="128" t="s">
        <v>117</v>
      </c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9">
        <f>'SO 02.1 - Hlavní tlakové ...'!J32</f>
        <v>0</v>
      </c>
      <c r="AH66" s="127"/>
      <c r="AI66" s="127"/>
      <c r="AJ66" s="127"/>
      <c r="AK66" s="127"/>
      <c r="AL66" s="127"/>
      <c r="AM66" s="127"/>
      <c r="AN66" s="129">
        <f>SUM(AG66,AT66)</f>
        <v>0</v>
      </c>
      <c r="AO66" s="127"/>
      <c r="AP66" s="127"/>
      <c r="AQ66" s="130" t="s">
        <v>87</v>
      </c>
      <c r="AR66" s="67"/>
      <c r="AS66" s="131">
        <v>0</v>
      </c>
      <c r="AT66" s="132">
        <f>ROUND(SUM(AV66:AW66),2)</f>
        <v>0</v>
      </c>
      <c r="AU66" s="133">
        <f>'SO 02.1 - Hlavní tlakové ...'!P96</f>
        <v>0</v>
      </c>
      <c r="AV66" s="132">
        <f>'SO 02.1 - Hlavní tlakové ...'!J35</f>
        <v>0</v>
      </c>
      <c r="AW66" s="132">
        <f>'SO 02.1 - Hlavní tlakové ...'!J36</f>
        <v>0</v>
      </c>
      <c r="AX66" s="132">
        <f>'SO 02.1 - Hlavní tlakové ...'!J37</f>
        <v>0</v>
      </c>
      <c r="AY66" s="132">
        <f>'SO 02.1 - Hlavní tlakové ...'!J38</f>
        <v>0</v>
      </c>
      <c r="AZ66" s="132">
        <f>'SO 02.1 - Hlavní tlakové ...'!F35</f>
        <v>0</v>
      </c>
      <c r="BA66" s="132">
        <f>'SO 02.1 - Hlavní tlakové ...'!F36</f>
        <v>0</v>
      </c>
      <c r="BB66" s="132">
        <f>'SO 02.1 - Hlavní tlakové ...'!F37</f>
        <v>0</v>
      </c>
      <c r="BC66" s="132">
        <f>'SO 02.1 - Hlavní tlakové ...'!F38</f>
        <v>0</v>
      </c>
      <c r="BD66" s="134">
        <f>'SO 02.1 - Hlavní tlakové ...'!F39</f>
        <v>0</v>
      </c>
      <c r="BE66" s="4"/>
      <c r="BT66" s="135" t="s">
        <v>83</v>
      </c>
      <c r="BV66" s="135" t="s">
        <v>76</v>
      </c>
      <c r="BW66" s="135" t="s">
        <v>118</v>
      </c>
      <c r="BX66" s="135" t="s">
        <v>115</v>
      </c>
      <c r="CL66" s="135" t="s">
        <v>19</v>
      </c>
    </row>
    <row r="67" s="4" customFormat="1" ht="16.5" customHeight="1">
      <c r="A67" s="126" t="s">
        <v>84</v>
      </c>
      <c r="B67" s="65"/>
      <c r="C67" s="127"/>
      <c r="D67" s="127"/>
      <c r="E67" s="128" t="s">
        <v>119</v>
      </c>
      <c r="F67" s="128"/>
      <c r="G67" s="128"/>
      <c r="H67" s="128"/>
      <c r="I67" s="128"/>
      <c r="J67" s="127"/>
      <c r="K67" s="128" t="s">
        <v>120</v>
      </c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9">
        <f>'SO 02.2 - Podružné tlakov...'!J32</f>
        <v>0</v>
      </c>
      <c r="AH67" s="127"/>
      <c r="AI67" s="127"/>
      <c r="AJ67" s="127"/>
      <c r="AK67" s="127"/>
      <c r="AL67" s="127"/>
      <c r="AM67" s="127"/>
      <c r="AN67" s="129">
        <f>SUM(AG67,AT67)</f>
        <v>0</v>
      </c>
      <c r="AO67" s="127"/>
      <c r="AP67" s="127"/>
      <c r="AQ67" s="130" t="s">
        <v>87</v>
      </c>
      <c r="AR67" s="67"/>
      <c r="AS67" s="131">
        <v>0</v>
      </c>
      <c r="AT67" s="132">
        <f>ROUND(SUM(AV67:AW67),2)</f>
        <v>0</v>
      </c>
      <c r="AU67" s="133">
        <f>'SO 02.2 - Podružné tlakov...'!P97</f>
        <v>0</v>
      </c>
      <c r="AV67" s="132">
        <f>'SO 02.2 - Podružné tlakov...'!J35</f>
        <v>0</v>
      </c>
      <c r="AW67" s="132">
        <f>'SO 02.2 - Podružné tlakov...'!J36</f>
        <v>0</v>
      </c>
      <c r="AX67" s="132">
        <f>'SO 02.2 - Podružné tlakov...'!J37</f>
        <v>0</v>
      </c>
      <c r="AY67" s="132">
        <f>'SO 02.2 - Podružné tlakov...'!J38</f>
        <v>0</v>
      </c>
      <c r="AZ67" s="132">
        <f>'SO 02.2 - Podružné tlakov...'!F35</f>
        <v>0</v>
      </c>
      <c r="BA67" s="132">
        <f>'SO 02.2 - Podružné tlakov...'!F36</f>
        <v>0</v>
      </c>
      <c r="BB67" s="132">
        <f>'SO 02.2 - Podružné tlakov...'!F37</f>
        <v>0</v>
      </c>
      <c r="BC67" s="132">
        <f>'SO 02.2 - Podružné tlakov...'!F38</f>
        <v>0</v>
      </c>
      <c r="BD67" s="134">
        <f>'SO 02.2 - Podružné tlakov...'!F39</f>
        <v>0</v>
      </c>
      <c r="BE67" s="4"/>
      <c r="BT67" s="135" t="s">
        <v>83</v>
      </c>
      <c r="BV67" s="135" t="s">
        <v>76</v>
      </c>
      <c r="BW67" s="135" t="s">
        <v>121</v>
      </c>
      <c r="BX67" s="135" t="s">
        <v>115</v>
      </c>
      <c r="CL67" s="135" t="s">
        <v>19</v>
      </c>
    </row>
    <row r="68" s="7" customFormat="1" ht="16.5" customHeight="1">
      <c r="A68" s="7"/>
      <c r="B68" s="113"/>
      <c r="C68" s="114"/>
      <c r="D68" s="115" t="s">
        <v>122</v>
      </c>
      <c r="E68" s="115"/>
      <c r="F68" s="115"/>
      <c r="G68" s="115"/>
      <c r="H68" s="115"/>
      <c r="I68" s="116"/>
      <c r="J68" s="115" t="s">
        <v>123</v>
      </c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7">
        <f>ROUND(SUM(AG69:AG70),2)</f>
        <v>0</v>
      </c>
      <c r="AH68" s="116"/>
      <c r="AI68" s="116"/>
      <c r="AJ68" s="116"/>
      <c r="AK68" s="116"/>
      <c r="AL68" s="116"/>
      <c r="AM68" s="116"/>
      <c r="AN68" s="118">
        <f>SUM(AG68,AT68)</f>
        <v>0</v>
      </c>
      <c r="AO68" s="116"/>
      <c r="AP68" s="116"/>
      <c r="AQ68" s="119" t="s">
        <v>80</v>
      </c>
      <c r="AR68" s="120"/>
      <c r="AS68" s="121">
        <f>ROUND(SUM(AS69:AS70),2)</f>
        <v>0</v>
      </c>
      <c r="AT68" s="122">
        <f>ROUND(SUM(AV68:AW68),2)</f>
        <v>0</v>
      </c>
      <c r="AU68" s="123">
        <f>ROUND(SUM(AU69:AU70),5)</f>
        <v>0</v>
      </c>
      <c r="AV68" s="122">
        <f>ROUND(AZ68*L29,2)</f>
        <v>0</v>
      </c>
      <c r="AW68" s="122">
        <f>ROUND(BA68*L30,2)</f>
        <v>0</v>
      </c>
      <c r="AX68" s="122">
        <f>ROUND(BB68*L29,2)</f>
        <v>0</v>
      </c>
      <c r="AY68" s="122">
        <f>ROUND(BC68*L30,2)</f>
        <v>0</v>
      </c>
      <c r="AZ68" s="122">
        <f>ROUND(SUM(AZ69:AZ70),2)</f>
        <v>0</v>
      </c>
      <c r="BA68" s="122">
        <f>ROUND(SUM(BA69:BA70),2)</f>
        <v>0</v>
      </c>
      <c r="BB68" s="122">
        <f>ROUND(SUM(BB69:BB70),2)</f>
        <v>0</v>
      </c>
      <c r="BC68" s="122">
        <f>ROUND(SUM(BC69:BC70),2)</f>
        <v>0</v>
      </c>
      <c r="BD68" s="124">
        <f>ROUND(SUM(BD69:BD70),2)</f>
        <v>0</v>
      </c>
      <c r="BE68" s="7"/>
      <c r="BS68" s="125" t="s">
        <v>73</v>
      </c>
      <c r="BT68" s="125" t="s">
        <v>81</v>
      </c>
      <c r="BU68" s="125" t="s">
        <v>75</v>
      </c>
      <c r="BV68" s="125" t="s">
        <v>76</v>
      </c>
      <c r="BW68" s="125" t="s">
        <v>124</v>
      </c>
      <c r="BX68" s="125" t="s">
        <v>5</v>
      </c>
      <c r="CL68" s="125" t="s">
        <v>19</v>
      </c>
      <c r="CM68" s="125" t="s">
        <v>83</v>
      </c>
    </row>
    <row r="69" s="4" customFormat="1" ht="16.5" customHeight="1">
      <c r="A69" s="126" t="s">
        <v>84</v>
      </c>
      <c r="B69" s="65"/>
      <c r="C69" s="127"/>
      <c r="D69" s="127"/>
      <c r="E69" s="128" t="s">
        <v>125</v>
      </c>
      <c r="F69" s="128"/>
      <c r="G69" s="128"/>
      <c r="H69" s="128"/>
      <c r="I69" s="128"/>
      <c r="J69" s="127"/>
      <c r="K69" s="128" t="s">
        <v>117</v>
      </c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9">
        <f>'SO 03.1 - Hlavní tlakové ...'!J32</f>
        <v>0</v>
      </c>
      <c r="AH69" s="127"/>
      <c r="AI69" s="127"/>
      <c r="AJ69" s="127"/>
      <c r="AK69" s="127"/>
      <c r="AL69" s="127"/>
      <c r="AM69" s="127"/>
      <c r="AN69" s="129">
        <f>SUM(AG69,AT69)</f>
        <v>0</v>
      </c>
      <c r="AO69" s="127"/>
      <c r="AP69" s="127"/>
      <c r="AQ69" s="130" t="s">
        <v>87</v>
      </c>
      <c r="AR69" s="67"/>
      <c r="AS69" s="131">
        <v>0</v>
      </c>
      <c r="AT69" s="132">
        <f>ROUND(SUM(AV69:AW69),2)</f>
        <v>0</v>
      </c>
      <c r="AU69" s="133">
        <f>'SO 03.1 - Hlavní tlakové ...'!P96</f>
        <v>0</v>
      </c>
      <c r="AV69" s="132">
        <f>'SO 03.1 - Hlavní tlakové ...'!J35</f>
        <v>0</v>
      </c>
      <c r="AW69" s="132">
        <f>'SO 03.1 - Hlavní tlakové ...'!J36</f>
        <v>0</v>
      </c>
      <c r="AX69" s="132">
        <f>'SO 03.1 - Hlavní tlakové ...'!J37</f>
        <v>0</v>
      </c>
      <c r="AY69" s="132">
        <f>'SO 03.1 - Hlavní tlakové ...'!J38</f>
        <v>0</v>
      </c>
      <c r="AZ69" s="132">
        <f>'SO 03.1 - Hlavní tlakové ...'!F35</f>
        <v>0</v>
      </c>
      <c r="BA69" s="132">
        <f>'SO 03.1 - Hlavní tlakové ...'!F36</f>
        <v>0</v>
      </c>
      <c r="BB69" s="132">
        <f>'SO 03.1 - Hlavní tlakové ...'!F37</f>
        <v>0</v>
      </c>
      <c r="BC69" s="132">
        <f>'SO 03.1 - Hlavní tlakové ...'!F38</f>
        <v>0</v>
      </c>
      <c r="BD69" s="134">
        <f>'SO 03.1 - Hlavní tlakové ...'!F39</f>
        <v>0</v>
      </c>
      <c r="BE69" s="4"/>
      <c r="BT69" s="135" t="s">
        <v>83</v>
      </c>
      <c r="BV69" s="135" t="s">
        <v>76</v>
      </c>
      <c r="BW69" s="135" t="s">
        <v>126</v>
      </c>
      <c r="BX69" s="135" t="s">
        <v>124</v>
      </c>
      <c r="CL69" s="135" t="s">
        <v>19</v>
      </c>
    </row>
    <row r="70" s="4" customFormat="1" ht="16.5" customHeight="1">
      <c r="A70" s="126" t="s">
        <v>84</v>
      </c>
      <c r="B70" s="65"/>
      <c r="C70" s="127"/>
      <c r="D70" s="127"/>
      <c r="E70" s="128" t="s">
        <v>127</v>
      </c>
      <c r="F70" s="128"/>
      <c r="G70" s="128"/>
      <c r="H70" s="128"/>
      <c r="I70" s="128"/>
      <c r="J70" s="127"/>
      <c r="K70" s="128" t="s">
        <v>120</v>
      </c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9">
        <f>'SO 03.2 - Podružné tlakov...'!J32</f>
        <v>0</v>
      </c>
      <c r="AH70" s="127"/>
      <c r="AI70" s="127"/>
      <c r="AJ70" s="127"/>
      <c r="AK70" s="127"/>
      <c r="AL70" s="127"/>
      <c r="AM70" s="127"/>
      <c r="AN70" s="129">
        <f>SUM(AG70,AT70)</f>
        <v>0</v>
      </c>
      <c r="AO70" s="127"/>
      <c r="AP70" s="127"/>
      <c r="AQ70" s="130" t="s">
        <v>87</v>
      </c>
      <c r="AR70" s="67"/>
      <c r="AS70" s="131">
        <v>0</v>
      </c>
      <c r="AT70" s="132">
        <f>ROUND(SUM(AV70:AW70),2)</f>
        <v>0</v>
      </c>
      <c r="AU70" s="133">
        <f>'SO 03.2 - Podružné tlakov...'!P97</f>
        <v>0</v>
      </c>
      <c r="AV70" s="132">
        <f>'SO 03.2 - Podružné tlakov...'!J35</f>
        <v>0</v>
      </c>
      <c r="AW70" s="132">
        <f>'SO 03.2 - Podružné tlakov...'!J36</f>
        <v>0</v>
      </c>
      <c r="AX70" s="132">
        <f>'SO 03.2 - Podružné tlakov...'!J37</f>
        <v>0</v>
      </c>
      <c r="AY70" s="132">
        <f>'SO 03.2 - Podružné tlakov...'!J38</f>
        <v>0</v>
      </c>
      <c r="AZ70" s="132">
        <f>'SO 03.2 - Podružné tlakov...'!F35</f>
        <v>0</v>
      </c>
      <c r="BA70" s="132">
        <f>'SO 03.2 - Podružné tlakov...'!F36</f>
        <v>0</v>
      </c>
      <c r="BB70" s="132">
        <f>'SO 03.2 - Podružné tlakov...'!F37</f>
        <v>0</v>
      </c>
      <c r="BC70" s="132">
        <f>'SO 03.2 - Podružné tlakov...'!F38</f>
        <v>0</v>
      </c>
      <c r="BD70" s="134">
        <f>'SO 03.2 - Podružné tlakov...'!F39</f>
        <v>0</v>
      </c>
      <c r="BE70" s="4"/>
      <c r="BT70" s="135" t="s">
        <v>83</v>
      </c>
      <c r="BV70" s="135" t="s">
        <v>76</v>
      </c>
      <c r="BW70" s="135" t="s">
        <v>128</v>
      </c>
      <c r="BX70" s="135" t="s">
        <v>124</v>
      </c>
      <c r="CL70" s="135" t="s">
        <v>19</v>
      </c>
    </row>
    <row r="71" s="7" customFormat="1" ht="16.5" customHeight="1">
      <c r="A71" s="7"/>
      <c r="B71" s="113"/>
      <c r="C71" s="114"/>
      <c r="D71" s="115" t="s">
        <v>129</v>
      </c>
      <c r="E71" s="115"/>
      <c r="F71" s="115"/>
      <c r="G71" s="115"/>
      <c r="H71" s="115"/>
      <c r="I71" s="116"/>
      <c r="J71" s="115" t="s">
        <v>130</v>
      </c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7">
        <f>ROUND(SUM(AG72:AG73),2)</f>
        <v>0</v>
      </c>
      <c r="AH71" s="116"/>
      <c r="AI71" s="116"/>
      <c r="AJ71" s="116"/>
      <c r="AK71" s="116"/>
      <c r="AL71" s="116"/>
      <c r="AM71" s="116"/>
      <c r="AN71" s="118">
        <f>SUM(AG71,AT71)</f>
        <v>0</v>
      </c>
      <c r="AO71" s="116"/>
      <c r="AP71" s="116"/>
      <c r="AQ71" s="119" t="s">
        <v>80</v>
      </c>
      <c r="AR71" s="120"/>
      <c r="AS71" s="121">
        <f>ROUND(SUM(AS72:AS73),2)</f>
        <v>0</v>
      </c>
      <c r="AT71" s="122">
        <f>ROUND(SUM(AV71:AW71),2)</f>
        <v>0</v>
      </c>
      <c r="AU71" s="123">
        <f>ROUND(SUM(AU72:AU73),5)</f>
        <v>0</v>
      </c>
      <c r="AV71" s="122">
        <f>ROUND(AZ71*L29,2)</f>
        <v>0</v>
      </c>
      <c r="AW71" s="122">
        <f>ROUND(BA71*L30,2)</f>
        <v>0</v>
      </c>
      <c r="AX71" s="122">
        <f>ROUND(BB71*L29,2)</f>
        <v>0</v>
      </c>
      <c r="AY71" s="122">
        <f>ROUND(BC71*L30,2)</f>
        <v>0</v>
      </c>
      <c r="AZ71" s="122">
        <f>ROUND(SUM(AZ72:AZ73),2)</f>
        <v>0</v>
      </c>
      <c r="BA71" s="122">
        <f>ROUND(SUM(BA72:BA73),2)</f>
        <v>0</v>
      </c>
      <c r="BB71" s="122">
        <f>ROUND(SUM(BB72:BB73),2)</f>
        <v>0</v>
      </c>
      <c r="BC71" s="122">
        <f>ROUND(SUM(BC72:BC73),2)</f>
        <v>0</v>
      </c>
      <c r="BD71" s="124">
        <f>ROUND(SUM(BD72:BD73),2)</f>
        <v>0</v>
      </c>
      <c r="BE71" s="7"/>
      <c r="BS71" s="125" t="s">
        <v>73</v>
      </c>
      <c r="BT71" s="125" t="s">
        <v>81</v>
      </c>
      <c r="BU71" s="125" t="s">
        <v>75</v>
      </c>
      <c r="BV71" s="125" t="s">
        <v>76</v>
      </c>
      <c r="BW71" s="125" t="s">
        <v>131</v>
      </c>
      <c r="BX71" s="125" t="s">
        <v>5</v>
      </c>
      <c r="CL71" s="125" t="s">
        <v>19</v>
      </c>
      <c r="CM71" s="125" t="s">
        <v>83</v>
      </c>
    </row>
    <row r="72" s="4" customFormat="1" ht="16.5" customHeight="1">
      <c r="A72" s="126" t="s">
        <v>84</v>
      </c>
      <c r="B72" s="65"/>
      <c r="C72" s="127"/>
      <c r="D72" s="127"/>
      <c r="E72" s="128" t="s">
        <v>132</v>
      </c>
      <c r="F72" s="128"/>
      <c r="G72" s="128"/>
      <c r="H72" s="128"/>
      <c r="I72" s="128"/>
      <c r="J72" s="127"/>
      <c r="K72" s="128" t="s">
        <v>133</v>
      </c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9">
        <f>'SO 04.1 - Stavební elektr...'!J32</f>
        <v>0</v>
      </c>
      <c r="AH72" s="127"/>
      <c r="AI72" s="127"/>
      <c r="AJ72" s="127"/>
      <c r="AK72" s="127"/>
      <c r="AL72" s="127"/>
      <c r="AM72" s="127"/>
      <c r="AN72" s="129">
        <f>SUM(AG72,AT72)</f>
        <v>0</v>
      </c>
      <c r="AO72" s="127"/>
      <c r="AP72" s="127"/>
      <c r="AQ72" s="130" t="s">
        <v>87</v>
      </c>
      <c r="AR72" s="67"/>
      <c r="AS72" s="131">
        <v>0</v>
      </c>
      <c r="AT72" s="132">
        <f>ROUND(SUM(AV72:AW72),2)</f>
        <v>0</v>
      </c>
      <c r="AU72" s="133">
        <f>'SO 04.1 - Stavební elektr...'!P86</f>
        <v>0</v>
      </c>
      <c r="AV72" s="132">
        <f>'SO 04.1 - Stavební elektr...'!J35</f>
        <v>0</v>
      </c>
      <c r="AW72" s="132">
        <f>'SO 04.1 - Stavební elektr...'!J36</f>
        <v>0</v>
      </c>
      <c r="AX72" s="132">
        <f>'SO 04.1 - Stavební elektr...'!J37</f>
        <v>0</v>
      </c>
      <c r="AY72" s="132">
        <f>'SO 04.1 - Stavební elektr...'!J38</f>
        <v>0</v>
      </c>
      <c r="AZ72" s="132">
        <f>'SO 04.1 - Stavební elektr...'!F35</f>
        <v>0</v>
      </c>
      <c r="BA72" s="132">
        <f>'SO 04.1 - Stavební elektr...'!F36</f>
        <v>0</v>
      </c>
      <c r="BB72" s="132">
        <f>'SO 04.1 - Stavební elektr...'!F37</f>
        <v>0</v>
      </c>
      <c r="BC72" s="132">
        <f>'SO 04.1 - Stavební elektr...'!F38</f>
        <v>0</v>
      </c>
      <c r="BD72" s="134">
        <f>'SO 04.1 - Stavební elektr...'!F39</f>
        <v>0</v>
      </c>
      <c r="BE72" s="4"/>
      <c r="BT72" s="135" t="s">
        <v>83</v>
      </c>
      <c r="BV72" s="135" t="s">
        <v>76</v>
      </c>
      <c r="BW72" s="135" t="s">
        <v>134</v>
      </c>
      <c r="BX72" s="135" t="s">
        <v>131</v>
      </c>
      <c r="CL72" s="135" t="s">
        <v>19</v>
      </c>
    </row>
    <row r="73" s="4" customFormat="1" ht="16.5" customHeight="1">
      <c r="A73" s="126" t="s">
        <v>84</v>
      </c>
      <c r="B73" s="65"/>
      <c r="C73" s="127"/>
      <c r="D73" s="127"/>
      <c r="E73" s="128" t="s">
        <v>135</v>
      </c>
      <c r="F73" s="128"/>
      <c r="G73" s="128"/>
      <c r="H73" s="128"/>
      <c r="I73" s="128"/>
      <c r="J73" s="127"/>
      <c r="K73" s="128" t="s">
        <v>136</v>
      </c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9">
        <f>'SO 04.2 - Hromosvod a uza...'!J32</f>
        <v>0</v>
      </c>
      <c r="AH73" s="127"/>
      <c r="AI73" s="127"/>
      <c r="AJ73" s="127"/>
      <c r="AK73" s="127"/>
      <c r="AL73" s="127"/>
      <c r="AM73" s="127"/>
      <c r="AN73" s="129">
        <f>SUM(AG73,AT73)</f>
        <v>0</v>
      </c>
      <c r="AO73" s="127"/>
      <c r="AP73" s="127"/>
      <c r="AQ73" s="130" t="s">
        <v>87</v>
      </c>
      <c r="AR73" s="67"/>
      <c r="AS73" s="131">
        <v>0</v>
      </c>
      <c r="AT73" s="132">
        <f>ROUND(SUM(AV73:AW73),2)</f>
        <v>0</v>
      </c>
      <c r="AU73" s="133">
        <f>'SO 04.2 - Hromosvod a uza...'!P86</f>
        <v>0</v>
      </c>
      <c r="AV73" s="132">
        <f>'SO 04.2 - Hromosvod a uza...'!J35</f>
        <v>0</v>
      </c>
      <c r="AW73" s="132">
        <f>'SO 04.2 - Hromosvod a uza...'!J36</f>
        <v>0</v>
      </c>
      <c r="AX73" s="132">
        <f>'SO 04.2 - Hromosvod a uza...'!J37</f>
        <v>0</v>
      </c>
      <c r="AY73" s="132">
        <f>'SO 04.2 - Hromosvod a uza...'!J38</f>
        <v>0</v>
      </c>
      <c r="AZ73" s="132">
        <f>'SO 04.2 - Hromosvod a uza...'!F35</f>
        <v>0</v>
      </c>
      <c r="BA73" s="132">
        <f>'SO 04.2 - Hromosvod a uza...'!F36</f>
        <v>0</v>
      </c>
      <c r="BB73" s="132">
        <f>'SO 04.2 - Hromosvod a uza...'!F37</f>
        <v>0</v>
      </c>
      <c r="BC73" s="132">
        <f>'SO 04.2 - Hromosvod a uza...'!F38</f>
        <v>0</v>
      </c>
      <c r="BD73" s="134">
        <f>'SO 04.2 - Hromosvod a uza...'!F39</f>
        <v>0</v>
      </c>
      <c r="BE73" s="4"/>
      <c r="BT73" s="135" t="s">
        <v>83</v>
      </c>
      <c r="BV73" s="135" t="s">
        <v>76</v>
      </c>
      <c r="BW73" s="135" t="s">
        <v>137</v>
      </c>
      <c r="BX73" s="135" t="s">
        <v>131</v>
      </c>
      <c r="CL73" s="135" t="s">
        <v>19</v>
      </c>
    </row>
    <row r="74" s="7" customFormat="1" ht="16.5" customHeight="1">
      <c r="A74" s="126" t="s">
        <v>84</v>
      </c>
      <c r="B74" s="113"/>
      <c r="C74" s="114"/>
      <c r="D74" s="115" t="s">
        <v>138</v>
      </c>
      <c r="E74" s="115"/>
      <c r="F74" s="115"/>
      <c r="G74" s="115"/>
      <c r="H74" s="115"/>
      <c r="I74" s="116"/>
      <c r="J74" s="115" t="s">
        <v>139</v>
      </c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8">
        <f>'SO 05 - Elektro přípojka ...'!J30</f>
        <v>0</v>
      </c>
      <c r="AH74" s="116"/>
      <c r="AI74" s="116"/>
      <c r="AJ74" s="116"/>
      <c r="AK74" s="116"/>
      <c r="AL74" s="116"/>
      <c r="AM74" s="116"/>
      <c r="AN74" s="118">
        <f>SUM(AG74,AT74)</f>
        <v>0</v>
      </c>
      <c r="AO74" s="116"/>
      <c r="AP74" s="116"/>
      <c r="AQ74" s="119" t="s">
        <v>80</v>
      </c>
      <c r="AR74" s="120"/>
      <c r="AS74" s="121">
        <v>0</v>
      </c>
      <c r="AT74" s="122">
        <f>ROUND(SUM(AV74:AW74),2)</f>
        <v>0</v>
      </c>
      <c r="AU74" s="123">
        <f>'SO 05 - Elektro přípojka ...'!P80</f>
        <v>0</v>
      </c>
      <c r="AV74" s="122">
        <f>'SO 05 - Elektro přípojka ...'!J33</f>
        <v>0</v>
      </c>
      <c r="AW74" s="122">
        <f>'SO 05 - Elektro přípojka ...'!J34</f>
        <v>0</v>
      </c>
      <c r="AX74" s="122">
        <f>'SO 05 - Elektro přípojka ...'!J35</f>
        <v>0</v>
      </c>
      <c r="AY74" s="122">
        <f>'SO 05 - Elektro přípojka ...'!J36</f>
        <v>0</v>
      </c>
      <c r="AZ74" s="122">
        <f>'SO 05 - Elektro přípojka ...'!F33</f>
        <v>0</v>
      </c>
      <c r="BA74" s="122">
        <f>'SO 05 - Elektro přípojka ...'!F34</f>
        <v>0</v>
      </c>
      <c r="BB74" s="122">
        <f>'SO 05 - Elektro přípojka ...'!F35</f>
        <v>0</v>
      </c>
      <c r="BC74" s="122">
        <f>'SO 05 - Elektro přípojka ...'!F36</f>
        <v>0</v>
      </c>
      <c r="BD74" s="124">
        <f>'SO 05 - Elektro přípojka ...'!F37</f>
        <v>0</v>
      </c>
      <c r="BE74" s="7"/>
      <c r="BT74" s="125" t="s">
        <v>81</v>
      </c>
      <c r="BV74" s="125" t="s">
        <v>76</v>
      </c>
      <c r="BW74" s="125" t="s">
        <v>140</v>
      </c>
      <c r="BX74" s="125" t="s">
        <v>5</v>
      </c>
      <c r="CL74" s="125" t="s">
        <v>19</v>
      </c>
      <c r="CM74" s="125" t="s">
        <v>83</v>
      </c>
    </row>
    <row r="75" s="7" customFormat="1" ht="24.75" customHeight="1">
      <c r="A75" s="7"/>
      <c r="B75" s="113"/>
      <c r="C75" s="114"/>
      <c r="D75" s="115" t="s">
        <v>141</v>
      </c>
      <c r="E75" s="115"/>
      <c r="F75" s="115"/>
      <c r="G75" s="115"/>
      <c r="H75" s="115"/>
      <c r="I75" s="116"/>
      <c r="J75" s="115" t="s">
        <v>142</v>
      </c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7">
        <f>ROUND(SUM(AG76:AG77),2)</f>
        <v>0</v>
      </c>
      <c r="AH75" s="116"/>
      <c r="AI75" s="116"/>
      <c r="AJ75" s="116"/>
      <c r="AK75" s="116"/>
      <c r="AL75" s="116"/>
      <c r="AM75" s="116"/>
      <c r="AN75" s="118">
        <f>SUM(AG75,AT75)</f>
        <v>0</v>
      </c>
      <c r="AO75" s="116"/>
      <c r="AP75" s="116"/>
      <c r="AQ75" s="119" t="s">
        <v>80</v>
      </c>
      <c r="AR75" s="120"/>
      <c r="AS75" s="121">
        <f>ROUND(SUM(AS76:AS77),2)</f>
        <v>0</v>
      </c>
      <c r="AT75" s="122">
        <f>ROUND(SUM(AV75:AW75),2)</f>
        <v>0</v>
      </c>
      <c r="AU75" s="123">
        <f>ROUND(SUM(AU76:AU77),5)</f>
        <v>0</v>
      </c>
      <c r="AV75" s="122">
        <f>ROUND(AZ75*L29,2)</f>
        <v>0</v>
      </c>
      <c r="AW75" s="122">
        <f>ROUND(BA75*L30,2)</f>
        <v>0</v>
      </c>
      <c r="AX75" s="122">
        <f>ROUND(BB75*L29,2)</f>
        <v>0</v>
      </c>
      <c r="AY75" s="122">
        <f>ROUND(BC75*L30,2)</f>
        <v>0</v>
      </c>
      <c r="AZ75" s="122">
        <f>ROUND(SUM(AZ76:AZ77),2)</f>
        <v>0</v>
      </c>
      <c r="BA75" s="122">
        <f>ROUND(SUM(BA76:BA77),2)</f>
        <v>0</v>
      </c>
      <c r="BB75" s="122">
        <f>ROUND(SUM(BB76:BB77),2)</f>
        <v>0</v>
      </c>
      <c r="BC75" s="122">
        <f>ROUND(SUM(BC76:BC77),2)</f>
        <v>0</v>
      </c>
      <c r="BD75" s="124">
        <f>ROUND(SUM(BD76:BD77),2)</f>
        <v>0</v>
      </c>
      <c r="BE75" s="7"/>
      <c r="BS75" s="125" t="s">
        <v>73</v>
      </c>
      <c r="BT75" s="125" t="s">
        <v>81</v>
      </c>
      <c r="BU75" s="125" t="s">
        <v>75</v>
      </c>
      <c r="BV75" s="125" t="s">
        <v>76</v>
      </c>
      <c r="BW75" s="125" t="s">
        <v>143</v>
      </c>
      <c r="BX75" s="125" t="s">
        <v>5</v>
      </c>
      <c r="CL75" s="125" t="s">
        <v>19</v>
      </c>
      <c r="CM75" s="125" t="s">
        <v>83</v>
      </c>
    </row>
    <row r="76" s="4" customFormat="1" ht="16.5" customHeight="1">
      <c r="A76" s="126" t="s">
        <v>84</v>
      </c>
      <c r="B76" s="65"/>
      <c r="C76" s="127"/>
      <c r="D76" s="127"/>
      <c r="E76" s="128" t="s">
        <v>144</v>
      </c>
      <c r="F76" s="128"/>
      <c r="G76" s="128"/>
      <c r="H76" s="128"/>
      <c r="I76" s="128"/>
      <c r="J76" s="127"/>
      <c r="K76" s="128" t="s">
        <v>145</v>
      </c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9">
        <f>'ORN - Ostatní rozpočtové ...'!J32</f>
        <v>0</v>
      </c>
      <c r="AH76" s="127"/>
      <c r="AI76" s="127"/>
      <c r="AJ76" s="127"/>
      <c r="AK76" s="127"/>
      <c r="AL76" s="127"/>
      <c r="AM76" s="127"/>
      <c r="AN76" s="129">
        <f>SUM(AG76,AT76)</f>
        <v>0</v>
      </c>
      <c r="AO76" s="127"/>
      <c r="AP76" s="127"/>
      <c r="AQ76" s="130" t="s">
        <v>87</v>
      </c>
      <c r="AR76" s="67"/>
      <c r="AS76" s="131">
        <v>0</v>
      </c>
      <c r="AT76" s="132">
        <f>ROUND(SUM(AV76:AW76),2)</f>
        <v>0</v>
      </c>
      <c r="AU76" s="133">
        <f>'ORN - Ostatní rozpočtové ...'!P89</f>
        <v>0</v>
      </c>
      <c r="AV76" s="132">
        <f>'ORN - Ostatní rozpočtové ...'!J35</f>
        <v>0</v>
      </c>
      <c r="AW76" s="132">
        <f>'ORN - Ostatní rozpočtové ...'!J36</f>
        <v>0</v>
      </c>
      <c r="AX76" s="132">
        <f>'ORN - Ostatní rozpočtové ...'!J37</f>
        <v>0</v>
      </c>
      <c r="AY76" s="132">
        <f>'ORN - Ostatní rozpočtové ...'!J38</f>
        <v>0</v>
      </c>
      <c r="AZ76" s="132">
        <f>'ORN - Ostatní rozpočtové ...'!F35</f>
        <v>0</v>
      </c>
      <c r="BA76" s="132">
        <f>'ORN - Ostatní rozpočtové ...'!F36</f>
        <v>0</v>
      </c>
      <c r="BB76" s="132">
        <f>'ORN - Ostatní rozpočtové ...'!F37</f>
        <v>0</v>
      </c>
      <c r="BC76" s="132">
        <f>'ORN - Ostatní rozpočtové ...'!F38</f>
        <v>0</v>
      </c>
      <c r="BD76" s="134">
        <f>'ORN - Ostatní rozpočtové ...'!F39</f>
        <v>0</v>
      </c>
      <c r="BE76" s="4"/>
      <c r="BT76" s="135" t="s">
        <v>83</v>
      </c>
      <c r="BV76" s="135" t="s">
        <v>76</v>
      </c>
      <c r="BW76" s="135" t="s">
        <v>146</v>
      </c>
      <c r="BX76" s="135" t="s">
        <v>143</v>
      </c>
      <c r="CL76" s="135" t="s">
        <v>19</v>
      </c>
    </row>
    <row r="77" s="4" customFormat="1" ht="16.5" customHeight="1">
      <c r="A77" s="126" t="s">
        <v>84</v>
      </c>
      <c r="B77" s="65"/>
      <c r="C77" s="127"/>
      <c r="D77" s="127"/>
      <c r="E77" s="128" t="s">
        <v>147</v>
      </c>
      <c r="F77" s="128"/>
      <c r="G77" s="128"/>
      <c r="H77" s="128"/>
      <c r="I77" s="128"/>
      <c r="J77" s="127"/>
      <c r="K77" s="128" t="s">
        <v>148</v>
      </c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9">
        <f>'VRN - Vedlejší rozpočtové...'!J32</f>
        <v>0</v>
      </c>
      <c r="AH77" s="127"/>
      <c r="AI77" s="127"/>
      <c r="AJ77" s="127"/>
      <c r="AK77" s="127"/>
      <c r="AL77" s="127"/>
      <c r="AM77" s="127"/>
      <c r="AN77" s="129">
        <f>SUM(AG77,AT77)</f>
        <v>0</v>
      </c>
      <c r="AO77" s="127"/>
      <c r="AP77" s="127"/>
      <c r="AQ77" s="130" t="s">
        <v>87</v>
      </c>
      <c r="AR77" s="67"/>
      <c r="AS77" s="136">
        <v>0</v>
      </c>
      <c r="AT77" s="137">
        <f>ROUND(SUM(AV77:AW77),2)</f>
        <v>0</v>
      </c>
      <c r="AU77" s="138">
        <f>'VRN - Vedlejší rozpočtové...'!P90</f>
        <v>0</v>
      </c>
      <c r="AV77" s="137">
        <f>'VRN - Vedlejší rozpočtové...'!J35</f>
        <v>0</v>
      </c>
      <c r="AW77" s="137">
        <f>'VRN - Vedlejší rozpočtové...'!J36</f>
        <v>0</v>
      </c>
      <c r="AX77" s="137">
        <f>'VRN - Vedlejší rozpočtové...'!J37</f>
        <v>0</v>
      </c>
      <c r="AY77" s="137">
        <f>'VRN - Vedlejší rozpočtové...'!J38</f>
        <v>0</v>
      </c>
      <c r="AZ77" s="137">
        <f>'VRN - Vedlejší rozpočtové...'!F35</f>
        <v>0</v>
      </c>
      <c r="BA77" s="137">
        <f>'VRN - Vedlejší rozpočtové...'!F36</f>
        <v>0</v>
      </c>
      <c r="BB77" s="137">
        <f>'VRN - Vedlejší rozpočtové...'!F37</f>
        <v>0</v>
      </c>
      <c r="BC77" s="137">
        <f>'VRN - Vedlejší rozpočtové...'!F38</f>
        <v>0</v>
      </c>
      <c r="BD77" s="139">
        <f>'VRN - Vedlejší rozpočtové...'!F39</f>
        <v>0</v>
      </c>
      <c r="BE77" s="4"/>
      <c r="BT77" s="135" t="s">
        <v>83</v>
      </c>
      <c r="BV77" s="135" t="s">
        <v>76</v>
      </c>
      <c r="BW77" s="135" t="s">
        <v>149</v>
      </c>
      <c r="BX77" s="135" t="s">
        <v>143</v>
      </c>
      <c r="CL77" s="135" t="s">
        <v>19</v>
      </c>
    </row>
    <row r="78" s="2" customFormat="1" ht="30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6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46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</row>
  </sheetData>
  <sheetProtection sheet="1" formatColumns="0" formatRows="0" objects="1" scenarios="1" spinCount="100000" saltValue="yuD5lC58S4ws1M+dc8+q3FQ8yOVYzST3SL/VLel1e0e/7jOTfmoaMrUilEwQcxxLe7VLkcAF3QSQDBlQqvePfQ==" hashValue="VEm/ElTboBZ78HifgQKh0UYjiNWTtmdOMT9PDdmxPAkTgn+byyLRbCj83K89BVNgen8Kg5zSpD2/mxVDSLwzog==" algorithmName="SHA-512" password="CC35"/>
  <mergeCells count="130">
    <mergeCell ref="L45:AO45"/>
    <mergeCell ref="AM47:AN47"/>
    <mergeCell ref="AM49:AP49"/>
    <mergeCell ref="I52:AF52"/>
    <mergeCell ref="C52:G52"/>
    <mergeCell ref="D55:H55"/>
    <mergeCell ref="J55:AF55"/>
    <mergeCell ref="K56:AF56"/>
    <mergeCell ref="E56:I56"/>
    <mergeCell ref="E57:I57"/>
    <mergeCell ref="K57:AF57"/>
    <mergeCell ref="K58:AF58"/>
    <mergeCell ref="E58:I58"/>
    <mergeCell ref="K59:AF59"/>
    <mergeCell ref="E59:I59"/>
    <mergeCell ref="E60:I60"/>
    <mergeCell ref="K60:AF60"/>
    <mergeCell ref="E61:I61"/>
    <mergeCell ref="K61:AF61"/>
    <mergeCell ref="E62:I62"/>
    <mergeCell ref="K62:AF62"/>
    <mergeCell ref="AS49:AT51"/>
    <mergeCell ref="AM50:AP50"/>
    <mergeCell ref="AG52:AM52"/>
    <mergeCell ref="AN52:AP52"/>
    <mergeCell ref="AN55:AP55"/>
    <mergeCell ref="AG55:AM55"/>
    <mergeCell ref="AN56:AP56"/>
    <mergeCell ref="AG56:AM56"/>
    <mergeCell ref="AG57:AM57"/>
    <mergeCell ref="AN57:AP57"/>
    <mergeCell ref="AN58:AP58"/>
    <mergeCell ref="AG58:AM58"/>
    <mergeCell ref="AN59:AP59"/>
    <mergeCell ref="AG59:AM59"/>
    <mergeCell ref="AN60:AP60"/>
    <mergeCell ref="AG60:AM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61:AM61"/>
    <mergeCell ref="AN61:AP61"/>
    <mergeCell ref="AG62:AM62"/>
    <mergeCell ref="AN62:AP62"/>
    <mergeCell ref="AG63:AM63"/>
    <mergeCell ref="AN63:AP63"/>
    <mergeCell ref="AN64:AP64"/>
    <mergeCell ref="AG64:AM64"/>
    <mergeCell ref="AN65:AP65"/>
    <mergeCell ref="AG65:AM65"/>
    <mergeCell ref="AN66:AP66"/>
    <mergeCell ref="AG66:AM66"/>
    <mergeCell ref="AG67:AM67"/>
    <mergeCell ref="AN67:AP67"/>
    <mergeCell ref="AN68:AP68"/>
    <mergeCell ref="AG68:AM68"/>
    <mergeCell ref="AN69:AP69"/>
    <mergeCell ref="AG69:AM69"/>
    <mergeCell ref="AG70:AM70"/>
    <mergeCell ref="AN70:AP70"/>
    <mergeCell ref="AG71:AM71"/>
    <mergeCell ref="AN71:AP71"/>
    <mergeCell ref="AG72:AM72"/>
    <mergeCell ref="AN72:AP72"/>
    <mergeCell ref="AG73:AM73"/>
    <mergeCell ref="AN73:AP73"/>
    <mergeCell ref="AN74:AP74"/>
    <mergeCell ref="AG74:AM74"/>
    <mergeCell ref="AG75:AM75"/>
    <mergeCell ref="AN75:AP75"/>
    <mergeCell ref="AN76:AP76"/>
    <mergeCell ref="AG76:AM76"/>
    <mergeCell ref="AN77:AP77"/>
    <mergeCell ref="AG77:AM77"/>
    <mergeCell ref="K63:AF63"/>
    <mergeCell ref="E63:I63"/>
    <mergeCell ref="E64:I64"/>
    <mergeCell ref="K64:AF64"/>
    <mergeCell ref="D65:H65"/>
    <mergeCell ref="J65:AF65"/>
    <mergeCell ref="K66:AF66"/>
    <mergeCell ref="E66:I66"/>
    <mergeCell ref="E67:I67"/>
    <mergeCell ref="K67:AF67"/>
    <mergeCell ref="D68:H68"/>
    <mergeCell ref="J68:AF68"/>
    <mergeCell ref="K69:AF69"/>
    <mergeCell ref="E69:I69"/>
    <mergeCell ref="K70:AF70"/>
    <mergeCell ref="E70:I70"/>
    <mergeCell ref="J71:AF71"/>
    <mergeCell ref="D71:H71"/>
    <mergeCell ref="K72:AF72"/>
    <mergeCell ref="E72:I72"/>
    <mergeCell ref="E73:I73"/>
    <mergeCell ref="K73:AF73"/>
    <mergeCell ref="D74:H74"/>
    <mergeCell ref="J74:AF74"/>
    <mergeCell ref="J75:AF75"/>
    <mergeCell ref="D75:H75"/>
    <mergeCell ref="E76:I76"/>
    <mergeCell ref="K76:AF76"/>
    <mergeCell ref="K77:AF77"/>
    <mergeCell ref="E77:I77"/>
  </mergeCells>
  <hyperlinks>
    <hyperlink ref="A56" location="'PS 01 - Strojní technologie'!C2" display="/"/>
    <hyperlink ref="A57" location="'PS 02 - Elektro část, tec...'!C2" display="/"/>
    <hyperlink ref="A58" location="'PS 03 - SŘTP'!C2" display="/"/>
    <hyperlink ref="A59" location="'SO 01.1 - Provozní budova...'!C2" display="/"/>
    <hyperlink ref="A60" location="'SO 01.2 - Nátok ČOV - tla...'!C2" display="/"/>
    <hyperlink ref="A61" location="'SO 01.3 - Vodovodní přípo...'!C2" display="/"/>
    <hyperlink ref="A62" location="'SO 01.4 - Odtok a obtok ČOV'!C2" display="/"/>
    <hyperlink ref="A63" location="'SO 01.5 - Terénní úpravy ...'!C2" display="/"/>
    <hyperlink ref="A64" location="'SO 01.6 - Sjezd a areálov...'!C2" display="/"/>
    <hyperlink ref="A66" location="'SO 02.1 - Hlavní tlakové ...'!C2" display="/"/>
    <hyperlink ref="A67" location="'SO 02.2 - Podružné tlakov...'!C2" display="/"/>
    <hyperlink ref="A69" location="'SO 03.1 - Hlavní tlakové ...'!C2" display="/"/>
    <hyperlink ref="A70" location="'SO 03.2 - Podružné tlakov...'!C2" display="/"/>
    <hyperlink ref="A72" location="'SO 04.1 - Stavební elektr...'!C2" display="/"/>
    <hyperlink ref="A73" location="'SO 04.2 - Hromosvod a uza...'!C2" display="/"/>
    <hyperlink ref="A74" location="'SO 05 - Elektro přípojka ...'!C2" display="/"/>
    <hyperlink ref="A76" location="'ORN - Ostatní rozpočtové ...'!C2" display="/"/>
    <hyperlink ref="A7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152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154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ROUND(J93,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ROUND((SUM(BE93:BE259)),  2)</f>
        <v>0</v>
      </c>
      <c r="G35" s="40"/>
      <c r="H35" s="40"/>
      <c r="I35" s="159">
        <v>0.20999999999999999</v>
      </c>
      <c r="J35" s="158">
        <f>ROUND(((SUM(BE93:BE259))*I35),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ROUND((SUM(BF93:BF259)),  2)</f>
        <v>0</v>
      </c>
      <c r="G36" s="40"/>
      <c r="H36" s="40"/>
      <c r="I36" s="159">
        <v>0.14999999999999999</v>
      </c>
      <c r="J36" s="158">
        <f>ROUND(((SUM(BF93:BF259))*I36),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ROUND((SUM(BG93:BG259)),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ROUND((SUM(BH93:BH259)),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ROUND((SUM(BI93:BI259)),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152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01 - Strojní technologie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J93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159</v>
      </c>
      <c r="E64" s="179"/>
      <c r="F64" s="179"/>
      <c r="G64" s="179"/>
      <c r="H64" s="179"/>
      <c r="I64" s="179"/>
      <c r="J64" s="180">
        <f>J94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160</v>
      </c>
      <c r="E65" s="184"/>
      <c r="F65" s="184"/>
      <c r="G65" s="184"/>
      <c r="H65" s="184"/>
      <c r="I65" s="184"/>
      <c r="J65" s="185">
        <f>J95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161</v>
      </c>
      <c r="E66" s="184"/>
      <c r="F66" s="184"/>
      <c r="G66" s="184"/>
      <c r="H66" s="184"/>
      <c r="I66" s="184"/>
      <c r="J66" s="185">
        <f>J142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162</v>
      </c>
      <c r="E67" s="184"/>
      <c r="F67" s="184"/>
      <c r="G67" s="184"/>
      <c r="H67" s="184"/>
      <c r="I67" s="184"/>
      <c r="J67" s="185">
        <f>J171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163</v>
      </c>
      <c r="E68" s="184"/>
      <c r="F68" s="184"/>
      <c r="G68" s="184"/>
      <c r="H68" s="184"/>
      <c r="I68" s="184"/>
      <c r="J68" s="185">
        <f>J184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164</v>
      </c>
      <c r="E69" s="184"/>
      <c r="F69" s="184"/>
      <c r="G69" s="184"/>
      <c r="H69" s="184"/>
      <c r="I69" s="184"/>
      <c r="J69" s="185">
        <f>J205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165</v>
      </c>
      <c r="E70" s="184"/>
      <c r="F70" s="184"/>
      <c r="G70" s="184"/>
      <c r="H70" s="184"/>
      <c r="I70" s="184"/>
      <c r="J70" s="185">
        <f>J218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166</v>
      </c>
      <c r="E71" s="184"/>
      <c r="F71" s="184"/>
      <c r="G71" s="184"/>
      <c r="H71" s="184"/>
      <c r="I71" s="184"/>
      <c r="J71" s="185">
        <f>J225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5" t="s">
        <v>167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16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71" t="str">
        <f>E7</f>
        <v>Splašková kanalizace a ČOV pro obec Rychnov na Moravě</v>
      </c>
      <c r="F81" s="34"/>
      <c r="G81" s="34"/>
      <c r="H81" s="34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" customFormat="1" ht="12" customHeight="1">
      <c r="B82" s="23"/>
      <c r="C82" s="34" t="s">
        <v>151</v>
      </c>
      <c r="D82" s="24"/>
      <c r="E82" s="24"/>
      <c r="F82" s="24"/>
      <c r="G82" s="24"/>
      <c r="H82" s="24"/>
      <c r="I82" s="24"/>
      <c r="J82" s="24"/>
      <c r="K82" s="24"/>
      <c r="L82" s="22"/>
    </row>
    <row r="83" s="2" customFormat="1" ht="16.5" customHeight="1">
      <c r="A83" s="40"/>
      <c r="B83" s="41"/>
      <c r="C83" s="42"/>
      <c r="D83" s="42"/>
      <c r="E83" s="171" t="s">
        <v>152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153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71" t="str">
        <f>E11</f>
        <v>PS 01 - Strojní technologie</v>
      </c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F14</f>
        <v xml:space="preserve"> Horní Rychnov, Dolní Rychnov</v>
      </c>
      <c r="G87" s="42"/>
      <c r="H87" s="42"/>
      <c r="I87" s="34" t="s">
        <v>23</v>
      </c>
      <c r="J87" s="74" t="str">
        <f>IF(J14="","",J14)</f>
        <v>19. 1. 2022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25</v>
      </c>
      <c r="D89" s="42"/>
      <c r="E89" s="42"/>
      <c r="F89" s="29" t="str">
        <f>E17</f>
        <v>Obec Rychnov na Moravě</v>
      </c>
      <c r="G89" s="42"/>
      <c r="H89" s="42"/>
      <c r="I89" s="34" t="s">
        <v>32</v>
      </c>
      <c r="J89" s="38" t="str">
        <f>E23</f>
        <v>LK PROJEKT s.r.o.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30</v>
      </c>
      <c r="D90" s="42"/>
      <c r="E90" s="42"/>
      <c r="F90" s="29" t="str">
        <f>IF(E20="","",E20)</f>
        <v>Vyplň údaj</v>
      </c>
      <c r="G90" s="42"/>
      <c r="H90" s="42"/>
      <c r="I90" s="34" t="s">
        <v>36</v>
      </c>
      <c r="J90" s="38" t="str">
        <f>E26</f>
        <v xml:space="preserve"> 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87"/>
      <c r="B92" s="188"/>
      <c r="C92" s="189" t="s">
        <v>168</v>
      </c>
      <c r="D92" s="190" t="s">
        <v>59</v>
      </c>
      <c r="E92" s="190" t="s">
        <v>55</v>
      </c>
      <c r="F92" s="190" t="s">
        <v>56</v>
      </c>
      <c r="G92" s="190" t="s">
        <v>169</v>
      </c>
      <c r="H92" s="190" t="s">
        <v>170</v>
      </c>
      <c r="I92" s="190" t="s">
        <v>171</v>
      </c>
      <c r="J92" s="191" t="s">
        <v>157</v>
      </c>
      <c r="K92" s="192" t="s">
        <v>172</v>
      </c>
      <c r="L92" s="193"/>
      <c r="M92" s="94" t="s">
        <v>19</v>
      </c>
      <c r="N92" s="95" t="s">
        <v>44</v>
      </c>
      <c r="O92" s="95" t="s">
        <v>173</v>
      </c>
      <c r="P92" s="95" t="s">
        <v>174</v>
      </c>
      <c r="Q92" s="95" t="s">
        <v>175</v>
      </c>
      <c r="R92" s="95" t="s">
        <v>176</v>
      </c>
      <c r="S92" s="95" t="s">
        <v>177</v>
      </c>
      <c r="T92" s="96" t="s">
        <v>178</v>
      </c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</row>
    <row r="93" s="2" customFormat="1" ht="22.8" customHeight="1">
      <c r="A93" s="40"/>
      <c r="B93" s="41"/>
      <c r="C93" s="101" t="s">
        <v>179</v>
      </c>
      <c r="D93" s="42"/>
      <c r="E93" s="42"/>
      <c r="F93" s="42"/>
      <c r="G93" s="42"/>
      <c r="H93" s="42"/>
      <c r="I93" s="42"/>
      <c r="J93" s="194">
        <f>BK93</f>
        <v>0</v>
      </c>
      <c r="K93" s="42"/>
      <c r="L93" s="46"/>
      <c r="M93" s="97"/>
      <c r="N93" s="195"/>
      <c r="O93" s="98"/>
      <c r="P93" s="196">
        <f>P94</f>
        <v>0</v>
      </c>
      <c r="Q93" s="98"/>
      <c r="R93" s="196">
        <f>R94</f>
        <v>0</v>
      </c>
      <c r="S93" s="98"/>
      <c r="T93" s="197">
        <f>T94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73</v>
      </c>
      <c r="AU93" s="19" t="s">
        <v>158</v>
      </c>
      <c r="BK93" s="198">
        <f>BK94</f>
        <v>0</v>
      </c>
    </row>
    <row r="94" s="12" customFormat="1" ht="25.92" customHeight="1">
      <c r="A94" s="12"/>
      <c r="B94" s="199"/>
      <c r="C94" s="200"/>
      <c r="D94" s="201" t="s">
        <v>73</v>
      </c>
      <c r="E94" s="202" t="s">
        <v>180</v>
      </c>
      <c r="F94" s="202" t="s">
        <v>181</v>
      </c>
      <c r="G94" s="200"/>
      <c r="H94" s="200"/>
      <c r="I94" s="203"/>
      <c r="J94" s="204">
        <f>BK94</f>
        <v>0</v>
      </c>
      <c r="K94" s="200"/>
      <c r="L94" s="205"/>
      <c r="M94" s="206"/>
      <c r="N94" s="207"/>
      <c r="O94" s="207"/>
      <c r="P94" s="208">
        <f>P95+P142+P171+P184+P205+P218+P225</f>
        <v>0</v>
      </c>
      <c r="Q94" s="207"/>
      <c r="R94" s="208">
        <f>R95+R142+R171+R184+R205+R218+R225</f>
        <v>0</v>
      </c>
      <c r="S94" s="207"/>
      <c r="T94" s="209">
        <f>T95+T142+T171+T184+T205+T218+T225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81</v>
      </c>
      <c r="AT94" s="211" t="s">
        <v>73</v>
      </c>
      <c r="AU94" s="211" t="s">
        <v>74</v>
      </c>
      <c r="AY94" s="210" t="s">
        <v>182</v>
      </c>
      <c r="BK94" s="212">
        <f>BK95+BK142+BK171+BK184+BK205+BK218+BK225</f>
        <v>0</v>
      </c>
    </row>
    <row r="95" s="12" customFormat="1" ht="22.8" customHeight="1">
      <c r="A95" s="12"/>
      <c r="B95" s="199"/>
      <c r="C95" s="200"/>
      <c r="D95" s="201" t="s">
        <v>73</v>
      </c>
      <c r="E95" s="213" t="s">
        <v>183</v>
      </c>
      <c r="F95" s="213" t="s">
        <v>184</v>
      </c>
      <c r="G95" s="200"/>
      <c r="H95" s="200"/>
      <c r="I95" s="203"/>
      <c r="J95" s="214">
        <f>BK95</f>
        <v>0</v>
      </c>
      <c r="K95" s="200"/>
      <c r="L95" s="205"/>
      <c r="M95" s="206"/>
      <c r="N95" s="207"/>
      <c r="O95" s="207"/>
      <c r="P95" s="208">
        <f>SUM(P96:P141)</f>
        <v>0</v>
      </c>
      <c r="Q95" s="207"/>
      <c r="R95" s="208">
        <f>SUM(R96:R141)</f>
        <v>0</v>
      </c>
      <c r="S95" s="207"/>
      <c r="T95" s="209">
        <f>SUM(T96:T141)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81</v>
      </c>
      <c r="AT95" s="211" t="s">
        <v>73</v>
      </c>
      <c r="AU95" s="211" t="s">
        <v>81</v>
      </c>
      <c r="AY95" s="210" t="s">
        <v>182</v>
      </c>
      <c r="BK95" s="212">
        <f>SUM(BK96:BK141)</f>
        <v>0</v>
      </c>
    </row>
    <row r="96" s="2" customFormat="1" ht="66.75" customHeight="1">
      <c r="A96" s="40"/>
      <c r="B96" s="41"/>
      <c r="C96" s="215" t="s">
        <v>81</v>
      </c>
      <c r="D96" s="215" t="s">
        <v>185</v>
      </c>
      <c r="E96" s="216" t="s">
        <v>186</v>
      </c>
      <c r="F96" s="217" t="s">
        <v>187</v>
      </c>
      <c r="G96" s="218" t="s">
        <v>188</v>
      </c>
      <c r="H96" s="219">
        <v>2</v>
      </c>
      <c r="I96" s="220"/>
      <c r="J96" s="221">
        <f>ROUND(I96*H96,2)</f>
        <v>0</v>
      </c>
      <c r="K96" s="222"/>
      <c r="L96" s="46"/>
      <c r="M96" s="223" t="s">
        <v>19</v>
      </c>
      <c r="N96" s="224" t="s">
        <v>45</v>
      </c>
      <c r="O96" s="8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189</v>
      </c>
      <c r="AT96" s="227" t="s">
        <v>185</v>
      </c>
      <c r="AU96" s="227" t="s">
        <v>83</v>
      </c>
      <c r="AY96" s="19" t="s">
        <v>182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9" t="s">
        <v>81</v>
      </c>
      <c r="BK96" s="228">
        <f>ROUND(I96*H96,2)</f>
        <v>0</v>
      </c>
      <c r="BL96" s="19" t="s">
        <v>189</v>
      </c>
      <c r="BM96" s="227" t="s">
        <v>190</v>
      </c>
    </row>
    <row r="97" s="2" customFormat="1">
      <c r="A97" s="40"/>
      <c r="B97" s="41"/>
      <c r="C97" s="42"/>
      <c r="D97" s="229" t="s">
        <v>191</v>
      </c>
      <c r="E97" s="42"/>
      <c r="F97" s="230" t="s">
        <v>192</v>
      </c>
      <c r="G97" s="42"/>
      <c r="H97" s="42"/>
      <c r="I97" s="231"/>
      <c r="J97" s="42"/>
      <c r="K97" s="42"/>
      <c r="L97" s="46"/>
      <c r="M97" s="232"/>
      <c r="N97" s="23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191</v>
      </c>
      <c r="AU97" s="19" t="s">
        <v>83</v>
      </c>
    </row>
    <row r="98" s="2" customFormat="1" ht="16.5" customHeight="1">
      <c r="A98" s="40"/>
      <c r="B98" s="41"/>
      <c r="C98" s="215" t="s">
        <v>83</v>
      </c>
      <c r="D98" s="215" t="s">
        <v>185</v>
      </c>
      <c r="E98" s="216" t="s">
        <v>193</v>
      </c>
      <c r="F98" s="217" t="s">
        <v>194</v>
      </c>
      <c r="G98" s="218" t="s">
        <v>188</v>
      </c>
      <c r="H98" s="219">
        <v>2</v>
      </c>
      <c r="I98" s="220"/>
      <c r="J98" s="221">
        <f>ROUND(I98*H98,2)</f>
        <v>0</v>
      </c>
      <c r="K98" s="222"/>
      <c r="L98" s="46"/>
      <c r="M98" s="223" t="s">
        <v>19</v>
      </c>
      <c r="N98" s="224" t="s">
        <v>45</v>
      </c>
      <c r="O98" s="8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189</v>
      </c>
      <c r="AT98" s="227" t="s">
        <v>185</v>
      </c>
      <c r="AU98" s="227" t="s">
        <v>83</v>
      </c>
      <c r="AY98" s="19" t="s">
        <v>182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9" t="s">
        <v>81</v>
      </c>
      <c r="BK98" s="228">
        <f>ROUND(I98*H98,2)</f>
        <v>0</v>
      </c>
      <c r="BL98" s="19" t="s">
        <v>189</v>
      </c>
      <c r="BM98" s="227" t="s">
        <v>195</v>
      </c>
    </row>
    <row r="99" s="2" customFormat="1">
      <c r="A99" s="40"/>
      <c r="B99" s="41"/>
      <c r="C99" s="42"/>
      <c r="D99" s="229" t="s">
        <v>191</v>
      </c>
      <c r="E99" s="42"/>
      <c r="F99" s="230" t="s">
        <v>194</v>
      </c>
      <c r="G99" s="42"/>
      <c r="H99" s="42"/>
      <c r="I99" s="231"/>
      <c r="J99" s="42"/>
      <c r="K99" s="42"/>
      <c r="L99" s="46"/>
      <c r="M99" s="232"/>
      <c r="N99" s="23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191</v>
      </c>
      <c r="AU99" s="19" t="s">
        <v>83</v>
      </c>
    </row>
    <row r="100" s="2" customFormat="1" ht="24.15" customHeight="1">
      <c r="A100" s="40"/>
      <c r="B100" s="41"/>
      <c r="C100" s="215" t="s">
        <v>196</v>
      </c>
      <c r="D100" s="215" t="s">
        <v>185</v>
      </c>
      <c r="E100" s="216" t="s">
        <v>197</v>
      </c>
      <c r="F100" s="217" t="s">
        <v>198</v>
      </c>
      <c r="G100" s="218" t="s">
        <v>199</v>
      </c>
      <c r="H100" s="219">
        <v>1.1000000000000001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45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189</v>
      </c>
      <c r="AT100" s="227" t="s">
        <v>185</v>
      </c>
      <c r="AU100" s="227" t="s">
        <v>83</v>
      </c>
      <c r="AY100" s="19" t="s">
        <v>182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81</v>
      </c>
      <c r="BK100" s="228">
        <f>ROUND(I100*H100,2)</f>
        <v>0</v>
      </c>
      <c r="BL100" s="19" t="s">
        <v>189</v>
      </c>
      <c r="BM100" s="227" t="s">
        <v>200</v>
      </c>
    </row>
    <row r="101" s="2" customFormat="1">
      <c r="A101" s="40"/>
      <c r="B101" s="41"/>
      <c r="C101" s="42"/>
      <c r="D101" s="229" t="s">
        <v>191</v>
      </c>
      <c r="E101" s="42"/>
      <c r="F101" s="230" t="s">
        <v>201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191</v>
      </c>
      <c r="AU101" s="19" t="s">
        <v>83</v>
      </c>
    </row>
    <row r="102" s="2" customFormat="1" ht="24.15" customHeight="1">
      <c r="A102" s="40"/>
      <c r="B102" s="41"/>
      <c r="C102" s="215" t="s">
        <v>189</v>
      </c>
      <c r="D102" s="215" t="s">
        <v>185</v>
      </c>
      <c r="E102" s="216" t="s">
        <v>202</v>
      </c>
      <c r="F102" s="217" t="s">
        <v>203</v>
      </c>
      <c r="G102" s="218" t="s">
        <v>188</v>
      </c>
      <c r="H102" s="219">
        <v>3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45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189</v>
      </c>
      <c r="AT102" s="227" t="s">
        <v>185</v>
      </c>
      <c r="AU102" s="227" t="s">
        <v>83</v>
      </c>
      <c r="AY102" s="19" t="s">
        <v>182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81</v>
      </c>
      <c r="BK102" s="228">
        <f>ROUND(I102*H102,2)</f>
        <v>0</v>
      </c>
      <c r="BL102" s="19" t="s">
        <v>189</v>
      </c>
      <c r="BM102" s="227" t="s">
        <v>204</v>
      </c>
    </row>
    <row r="103" s="2" customFormat="1">
      <c r="A103" s="40"/>
      <c r="B103" s="41"/>
      <c r="C103" s="42"/>
      <c r="D103" s="229" t="s">
        <v>191</v>
      </c>
      <c r="E103" s="42"/>
      <c r="F103" s="230" t="s">
        <v>203</v>
      </c>
      <c r="G103" s="42"/>
      <c r="H103" s="42"/>
      <c r="I103" s="231"/>
      <c r="J103" s="42"/>
      <c r="K103" s="42"/>
      <c r="L103" s="46"/>
      <c r="M103" s="232"/>
      <c r="N103" s="23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191</v>
      </c>
      <c r="AU103" s="19" t="s">
        <v>83</v>
      </c>
    </row>
    <row r="104" s="2" customFormat="1" ht="21.75" customHeight="1">
      <c r="A104" s="40"/>
      <c r="B104" s="41"/>
      <c r="C104" s="215" t="s">
        <v>205</v>
      </c>
      <c r="D104" s="215" t="s">
        <v>185</v>
      </c>
      <c r="E104" s="216" t="s">
        <v>206</v>
      </c>
      <c r="F104" s="217" t="s">
        <v>207</v>
      </c>
      <c r="G104" s="218" t="s">
        <v>208</v>
      </c>
      <c r="H104" s="219">
        <v>1</v>
      </c>
      <c r="I104" s="220"/>
      <c r="J104" s="221">
        <f>ROUND(I104*H104,2)</f>
        <v>0</v>
      </c>
      <c r="K104" s="222"/>
      <c r="L104" s="46"/>
      <c r="M104" s="223" t="s">
        <v>19</v>
      </c>
      <c r="N104" s="224" t="s">
        <v>45</v>
      </c>
      <c r="O104" s="86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7" t="s">
        <v>189</v>
      </c>
      <c r="AT104" s="227" t="s">
        <v>185</v>
      </c>
      <c r="AU104" s="227" t="s">
        <v>83</v>
      </c>
      <c r="AY104" s="19" t="s">
        <v>182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19" t="s">
        <v>81</v>
      </c>
      <c r="BK104" s="228">
        <f>ROUND(I104*H104,2)</f>
        <v>0</v>
      </c>
      <c r="BL104" s="19" t="s">
        <v>189</v>
      </c>
      <c r="BM104" s="227" t="s">
        <v>209</v>
      </c>
    </row>
    <row r="105" s="2" customFormat="1">
      <c r="A105" s="40"/>
      <c r="B105" s="41"/>
      <c r="C105" s="42"/>
      <c r="D105" s="229" t="s">
        <v>191</v>
      </c>
      <c r="E105" s="42"/>
      <c r="F105" s="230" t="s">
        <v>207</v>
      </c>
      <c r="G105" s="42"/>
      <c r="H105" s="42"/>
      <c r="I105" s="231"/>
      <c r="J105" s="42"/>
      <c r="K105" s="42"/>
      <c r="L105" s="46"/>
      <c r="M105" s="232"/>
      <c r="N105" s="23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191</v>
      </c>
      <c r="AU105" s="19" t="s">
        <v>83</v>
      </c>
    </row>
    <row r="106" s="2" customFormat="1" ht="21.75" customHeight="1">
      <c r="A106" s="40"/>
      <c r="B106" s="41"/>
      <c r="C106" s="215" t="s">
        <v>210</v>
      </c>
      <c r="D106" s="215" t="s">
        <v>185</v>
      </c>
      <c r="E106" s="216" t="s">
        <v>211</v>
      </c>
      <c r="F106" s="217" t="s">
        <v>212</v>
      </c>
      <c r="G106" s="218" t="s">
        <v>199</v>
      </c>
      <c r="H106" s="219">
        <v>18</v>
      </c>
      <c r="I106" s="220"/>
      <c r="J106" s="221">
        <f>ROUND(I106*H106,2)</f>
        <v>0</v>
      </c>
      <c r="K106" s="222"/>
      <c r="L106" s="46"/>
      <c r="M106" s="223" t="s">
        <v>19</v>
      </c>
      <c r="N106" s="224" t="s">
        <v>45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189</v>
      </c>
      <c r="AT106" s="227" t="s">
        <v>185</v>
      </c>
      <c r="AU106" s="227" t="s">
        <v>83</v>
      </c>
      <c r="AY106" s="19" t="s">
        <v>182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9" t="s">
        <v>81</v>
      </c>
      <c r="BK106" s="228">
        <f>ROUND(I106*H106,2)</f>
        <v>0</v>
      </c>
      <c r="BL106" s="19" t="s">
        <v>189</v>
      </c>
      <c r="BM106" s="227" t="s">
        <v>213</v>
      </c>
    </row>
    <row r="107" s="2" customFormat="1">
      <c r="A107" s="40"/>
      <c r="B107" s="41"/>
      <c r="C107" s="42"/>
      <c r="D107" s="229" t="s">
        <v>191</v>
      </c>
      <c r="E107" s="42"/>
      <c r="F107" s="230" t="s">
        <v>212</v>
      </c>
      <c r="G107" s="42"/>
      <c r="H107" s="42"/>
      <c r="I107" s="231"/>
      <c r="J107" s="42"/>
      <c r="K107" s="42"/>
      <c r="L107" s="46"/>
      <c r="M107" s="232"/>
      <c r="N107" s="23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191</v>
      </c>
      <c r="AU107" s="19" t="s">
        <v>83</v>
      </c>
    </row>
    <row r="108" s="2" customFormat="1" ht="16.5" customHeight="1">
      <c r="A108" s="40"/>
      <c r="B108" s="41"/>
      <c r="C108" s="215" t="s">
        <v>214</v>
      </c>
      <c r="D108" s="215" t="s">
        <v>185</v>
      </c>
      <c r="E108" s="216" t="s">
        <v>215</v>
      </c>
      <c r="F108" s="217" t="s">
        <v>216</v>
      </c>
      <c r="G108" s="218" t="s">
        <v>188</v>
      </c>
      <c r="H108" s="219">
        <v>4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45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189</v>
      </c>
      <c r="AT108" s="227" t="s">
        <v>185</v>
      </c>
      <c r="AU108" s="227" t="s">
        <v>83</v>
      </c>
      <c r="AY108" s="19" t="s">
        <v>182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81</v>
      </c>
      <c r="BK108" s="228">
        <f>ROUND(I108*H108,2)</f>
        <v>0</v>
      </c>
      <c r="BL108" s="19" t="s">
        <v>189</v>
      </c>
      <c r="BM108" s="227" t="s">
        <v>217</v>
      </c>
    </row>
    <row r="109" s="2" customFormat="1">
      <c r="A109" s="40"/>
      <c r="B109" s="41"/>
      <c r="C109" s="42"/>
      <c r="D109" s="229" t="s">
        <v>191</v>
      </c>
      <c r="E109" s="42"/>
      <c r="F109" s="230" t="s">
        <v>216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191</v>
      </c>
      <c r="AU109" s="19" t="s">
        <v>83</v>
      </c>
    </row>
    <row r="110" s="2" customFormat="1" ht="16.5" customHeight="1">
      <c r="A110" s="40"/>
      <c r="B110" s="41"/>
      <c r="C110" s="215" t="s">
        <v>218</v>
      </c>
      <c r="D110" s="215" t="s">
        <v>185</v>
      </c>
      <c r="E110" s="216" t="s">
        <v>219</v>
      </c>
      <c r="F110" s="217" t="s">
        <v>220</v>
      </c>
      <c r="G110" s="218" t="s">
        <v>188</v>
      </c>
      <c r="H110" s="219">
        <v>2</v>
      </c>
      <c r="I110" s="220"/>
      <c r="J110" s="221">
        <f>ROUND(I110*H110,2)</f>
        <v>0</v>
      </c>
      <c r="K110" s="222"/>
      <c r="L110" s="46"/>
      <c r="M110" s="223" t="s">
        <v>19</v>
      </c>
      <c r="N110" s="224" t="s">
        <v>45</v>
      </c>
      <c r="O110" s="86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7" t="s">
        <v>189</v>
      </c>
      <c r="AT110" s="227" t="s">
        <v>185</v>
      </c>
      <c r="AU110" s="227" t="s">
        <v>83</v>
      </c>
      <c r="AY110" s="19" t="s">
        <v>182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19" t="s">
        <v>81</v>
      </c>
      <c r="BK110" s="228">
        <f>ROUND(I110*H110,2)</f>
        <v>0</v>
      </c>
      <c r="BL110" s="19" t="s">
        <v>189</v>
      </c>
      <c r="BM110" s="227" t="s">
        <v>221</v>
      </c>
    </row>
    <row r="111" s="2" customFormat="1">
      <c r="A111" s="40"/>
      <c r="B111" s="41"/>
      <c r="C111" s="42"/>
      <c r="D111" s="229" t="s">
        <v>191</v>
      </c>
      <c r="E111" s="42"/>
      <c r="F111" s="230" t="s">
        <v>220</v>
      </c>
      <c r="G111" s="42"/>
      <c r="H111" s="42"/>
      <c r="I111" s="231"/>
      <c r="J111" s="42"/>
      <c r="K111" s="42"/>
      <c r="L111" s="46"/>
      <c r="M111" s="232"/>
      <c r="N111" s="23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191</v>
      </c>
      <c r="AU111" s="19" t="s">
        <v>83</v>
      </c>
    </row>
    <row r="112" s="2" customFormat="1" ht="16.5" customHeight="1">
      <c r="A112" s="40"/>
      <c r="B112" s="41"/>
      <c r="C112" s="215" t="s">
        <v>222</v>
      </c>
      <c r="D112" s="215" t="s">
        <v>185</v>
      </c>
      <c r="E112" s="216" t="s">
        <v>223</v>
      </c>
      <c r="F112" s="217" t="s">
        <v>224</v>
      </c>
      <c r="G112" s="218" t="s">
        <v>188</v>
      </c>
      <c r="H112" s="219">
        <v>13</v>
      </c>
      <c r="I112" s="220"/>
      <c r="J112" s="221">
        <f>ROUND(I112*H112,2)</f>
        <v>0</v>
      </c>
      <c r="K112" s="222"/>
      <c r="L112" s="46"/>
      <c r="M112" s="223" t="s">
        <v>19</v>
      </c>
      <c r="N112" s="224" t="s">
        <v>45</v>
      </c>
      <c r="O112" s="86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7" t="s">
        <v>189</v>
      </c>
      <c r="AT112" s="227" t="s">
        <v>185</v>
      </c>
      <c r="AU112" s="227" t="s">
        <v>83</v>
      </c>
      <c r="AY112" s="19" t="s">
        <v>182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19" t="s">
        <v>81</v>
      </c>
      <c r="BK112" s="228">
        <f>ROUND(I112*H112,2)</f>
        <v>0</v>
      </c>
      <c r="BL112" s="19" t="s">
        <v>189</v>
      </c>
      <c r="BM112" s="227" t="s">
        <v>225</v>
      </c>
    </row>
    <row r="113" s="2" customFormat="1">
      <c r="A113" s="40"/>
      <c r="B113" s="41"/>
      <c r="C113" s="42"/>
      <c r="D113" s="229" t="s">
        <v>191</v>
      </c>
      <c r="E113" s="42"/>
      <c r="F113" s="230" t="s">
        <v>224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191</v>
      </c>
      <c r="AU113" s="19" t="s">
        <v>83</v>
      </c>
    </row>
    <row r="114" s="2" customFormat="1" ht="16.5" customHeight="1">
      <c r="A114" s="40"/>
      <c r="B114" s="41"/>
      <c r="C114" s="215" t="s">
        <v>226</v>
      </c>
      <c r="D114" s="215" t="s">
        <v>185</v>
      </c>
      <c r="E114" s="216" t="s">
        <v>227</v>
      </c>
      <c r="F114" s="217" t="s">
        <v>228</v>
      </c>
      <c r="G114" s="218" t="s">
        <v>188</v>
      </c>
      <c r="H114" s="219">
        <v>12</v>
      </c>
      <c r="I114" s="220"/>
      <c r="J114" s="221">
        <f>ROUND(I114*H114,2)</f>
        <v>0</v>
      </c>
      <c r="K114" s="222"/>
      <c r="L114" s="46"/>
      <c r="M114" s="223" t="s">
        <v>19</v>
      </c>
      <c r="N114" s="224" t="s">
        <v>45</v>
      </c>
      <c r="O114" s="86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7" t="s">
        <v>189</v>
      </c>
      <c r="AT114" s="227" t="s">
        <v>185</v>
      </c>
      <c r="AU114" s="227" t="s">
        <v>83</v>
      </c>
      <c r="AY114" s="19" t="s">
        <v>182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19" t="s">
        <v>81</v>
      </c>
      <c r="BK114" s="228">
        <f>ROUND(I114*H114,2)</f>
        <v>0</v>
      </c>
      <c r="BL114" s="19" t="s">
        <v>189</v>
      </c>
      <c r="BM114" s="227" t="s">
        <v>229</v>
      </c>
    </row>
    <row r="115" s="2" customFormat="1">
      <c r="A115" s="40"/>
      <c r="B115" s="41"/>
      <c r="C115" s="42"/>
      <c r="D115" s="229" t="s">
        <v>191</v>
      </c>
      <c r="E115" s="42"/>
      <c r="F115" s="230" t="s">
        <v>228</v>
      </c>
      <c r="G115" s="42"/>
      <c r="H115" s="42"/>
      <c r="I115" s="231"/>
      <c r="J115" s="42"/>
      <c r="K115" s="42"/>
      <c r="L115" s="46"/>
      <c r="M115" s="232"/>
      <c r="N115" s="23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191</v>
      </c>
      <c r="AU115" s="19" t="s">
        <v>83</v>
      </c>
    </row>
    <row r="116" s="2" customFormat="1" ht="16.5" customHeight="1">
      <c r="A116" s="40"/>
      <c r="B116" s="41"/>
      <c r="C116" s="215" t="s">
        <v>230</v>
      </c>
      <c r="D116" s="215" t="s">
        <v>185</v>
      </c>
      <c r="E116" s="216" t="s">
        <v>231</v>
      </c>
      <c r="F116" s="217" t="s">
        <v>232</v>
      </c>
      <c r="G116" s="218" t="s">
        <v>188</v>
      </c>
      <c r="H116" s="219">
        <v>8</v>
      </c>
      <c r="I116" s="220"/>
      <c r="J116" s="221">
        <f>ROUND(I116*H116,2)</f>
        <v>0</v>
      </c>
      <c r="K116" s="222"/>
      <c r="L116" s="46"/>
      <c r="M116" s="223" t="s">
        <v>19</v>
      </c>
      <c r="N116" s="224" t="s">
        <v>45</v>
      </c>
      <c r="O116" s="86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7" t="s">
        <v>189</v>
      </c>
      <c r="AT116" s="227" t="s">
        <v>185</v>
      </c>
      <c r="AU116" s="227" t="s">
        <v>83</v>
      </c>
      <c r="AY116" s="19" t="s">
        <v>182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19" t="s">
        <v>81</v>
      </c>
      <c r="BK116" s="228">
        <f>ROUND(I116*H116,2)</f>
        <v>0</v>
      </c>
      <c r="BL116" s="19" t="s">
        <v>189</v>
      </c>
      <c r="BM116" s="227" t="s">
        <v>233</v>
      </c>
    </row>
    <row r="117" s="2" customFormat="1">
      <c r="A117" s="40"/>
      <c r="B117" s="41"/>
      <c r="C117" s="42"/>
      <c r="D117" s="229" t="s">
        <v>191</v>
      </c>
      <c r="E117" s="42"/>
      <c r="F117" s="230" t="s">
        <v>232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191</v>
      </c>
      <c r="AU117" s="19" t="s">
        <v>83</v>
      </c>
    </row>
    <row r="118" s="2" customFormat="1" ht="21.75" customHeight="1">
      <c r="A118" s="40"/>
      <c r="B118" s="41"/>
      <c r="C118" s="215" t="s">
        <v>234</v>
      </c>
      <c r="D118" s="215" t="s">
        <v>185</v>
      </c>
      <c r="E118" s="216" t="s">
        <v>235</v>
      </c>
      <c r="F118" s="217" t="s">
        <v>236</v>
      </c>
      <c r="G118" s="218" t="s">
        <v>188</v>
      </c>
      <c r="H118" s="219">
        <v>1</v>
      </c>
      <c r="I118" s="220"/>
      <c r="J118" s="221">
        <f>ROUND(I118*H118,2)</f>
        <v>0</v>
      </c>
      <c r="K118" s="222"/>
      <c r="L118" s="46"/>
      <c r="M118" s="223" t="s">
        <v>19</v>
      </c>
      <c r="N118" s="224" t="s">
        <v>45</v>
      </c>
      <c r="O118" s="86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7" t="s">
        <v>189</v>
      </c>
      <c r="AT118" s="227" t="s">
        <v>185</v>
      </c>
      <c r="AU118" s="227" t="s">
        <v>83</v>
      </c>
      <c r="AY118" s="19" t="s">
        <v>182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19" t="s">
        <v>81</v>
      </c>
      <c r="BK118" s="228">
        <f>ROUND(I118*H118,2)</f>
        <v>0</v>
      </c>
      <c r="BL118" s="19" t="s">
        <v>189</v>
      </c>
      <c r="BM118" s="227" t="s">
        <v>237</v>
      </c>
    </row>
    <row r="119" s="2" customFormat="1">
      <c r="A119" s="40"/>
      <c r="B119" s="41"/>
      <c r="C119" s="42"/>
      <c r="D119" s="229" t="s">
        <v>191</v>
      </c>
      <c r="E119" s="42"/>
      <c r="F119" s="230" t="s">
        <v>236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191</v>
      </c>
      <c r="AU119" s="19" t="s">
        <v>83</v>
      </c>
    </row>
    <row r="120" s="2" customFormat="1" ht="16.5" customHeight="1">
      <c r="A120" s="40"/>
      <c r="B120" s="41"/>
      <c r="C120" s="215" t="s">
        <v>238</v>
      </c>
      <c r="D120" s="215" t="s">
        <v>185</v>
      </c>
      <c r="E120" s="216" t="s">
        <v>239</v>
      </c>
      <c r="F120" s="217" t="s">
        <v>240</v>
      </c>
      <c r="G120" s="218" t="s">
        <v>188</v>
      </c>
      <c r="H120" s="219">
        <v>1</v>
      </c>
      <c r="I120" s="220"/>
      <c r="J120" s="221">
        <f>ROUND(I120*H120,2)</f>
        <v>0</v>
      </c>
      <c r="K120" s="222"/>
      <c r="L120" s="46"/>
      <c r="M120" s="223" t="s">
        <v>19</v>
      </c>
      <c r="N120" s="224" t="s">
        <v>45</v>
      </c>
      <c r="O120" s="86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7" t="s">
        <v>189</v>
      </c>
      <c r="AT120" s="227" t="s">
        <v>185</v>
      </c>
      <c r="AU120" s="227" t="s">
        <v>83</v>
      </c>
      <c r="AY120" s="19" t="s">
        <v>182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19" t="s">
        <v>81</v>
      </c>
      <c r="BK120" s="228">
        <f>ROUND(I120*H120,2)</f>
        <v>0</v>
      </c>
      <c r="BL120" s="19" t="s">
        <v>189</v>
      </c>
      <c r="BM120" s="227" t="s">
        <v>241</v>
      </c>
    </row>
    <row r="121" s="2" customFormat="1">
      <c r="A121" s="40"/>
      <c r="B121" s="41"/>
      <c r="C121" s="42"/>
      <c r="D121" s="229" t="s">
        <v>191</v>
      </c>
      <c r="E121" s="42"/>
      <c r="F121" s="230" t="s">
        <v>240</v>
      </c>
      <c r="G121" s="42"/>
      <c r="H121" s="42"/>
      <c r="I121" s="231"/>
      <c r="J121" s="42"/>
      <c r="K121" s="42"/>
      <c r="L121" s="46"/>
      <c r="M121" s="232"/>
      <c r="N121" s="23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191</v>
      </c>
      <c r="AU121" s="19" t="s">
        <v>83</v>
      </c>
    </row>
    <row r="122" s="2" customFormat="1" ht="24.15" customHeight="1">
      <c r="A122" s="40"/>
      <c r="B122" s="41"/>
      <c r="C122" s="215" t="s">
        <v>242</v>
      </c>
      <c r="D122" s="215" t="s">
        <v>185</v>
      </c>
      <c r="E122" s="216" t="s">
        <v>243</v>
      </c>
      <c r="F122" s="217" t="s">
        <v>244</v>
      </c>
      <c r="G122" s="218" t="s">
        <v>199</v>
      </c>
      <c r="H122" s="219">
        <v>1.5</v>
      </c>
      <c r="I122" s="220"/>
      <c r="J122" s="221">
        <f>ROUND(I122*H122,2)</f>
        <v>0</v>
      </c>
      <c r="K122" s="222"/>
      <c r="L122" s="46"/>
      <c r="M122" s="223" t="s">
        <v>19</v>
      </c>
      <c r="N122" s="224" t="s">
        <v>45</v>
      </c>
      <c r="O122" s="86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7" t="s">
        <v>189</v>
      </c>
      <c r="AT122" s="227" t="s">
        <v>185</v>
      </c>
      <c r="AU122" s="227" t="s">
        <v>83</v>
      </c>
      <c r="AY122" s="19" t="s">
        <v>182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9" t="s">
        <v>81</v>
      </c>
      <c r="BK122" s="228">
        <f>ROUND(I122*H122,2)</f>
        <v>0</v>
      </c>
      <c r="BL122" s="19" t="s">
        <v>189</v>
      </c>
      <c r="BM122" s="227" t="s">
        <v>245</v>
      </c>
    </row>
    <row r="123" s="2" customFormat="1">
      <c r="A123" s="40"/>
      <c r="B123" s="41"/>
      <c r="C123" s="42"/>
      <c r="D123" s="229" t="s">
        <v>191</v>
      </c>
      <c r="E123" s="42"/>
      <c r="F123" s="230" t="s">
        <v>244</v>
      </c>
      <c r="G123" s="42"/>
      <c r="H123" s="42"/>
      <c r="I123" s="231"/>
      <c r="J123" s="42"/>
      <c r="K123" s="42"/>
      <c r="L123" s="46"/>
      <c r="M123" s="232"/>
      <c r="N123" s="23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191</v>
      </c>
      <c r="AU123" s="19" t="s">
        <v>83</v>
      </c>
    </row>
    <row r="124" s="2" customFormat="1" ht="24.15" customHeight="1">
      <c r="A124" s="40"/>
      <c r="B124" s="41"/>
      <c r="C124" s="215" t="s">
        <v>8</v>
      </c>
      <c r="D124" s="215" t="s">
        <v>185</v>
      </c>
      <c r="E124" s="216" t="s">
        <v>246</v>
      </c>
      <c r="F124" s="217" t="s">
        <v>247</v>
      </c>
      <c r="G124" s="218" t="s">
        <v>199</v>
      </c>
      <c r="H124" s="219">
        <v>3</v>
      </c>
      <c r="I124" s="220"/>
      <c r="J124" s="221">
        <f>ROUND(I124*H124,2)</f>
        <v>0</v>
      </c>
      <c r="K124" s="222"/>
      <c r="L124" s="46"/>
      <c r="M124" s="223" t="s">
        <v>19</v>
      </c>
      <c r="N124" s="224" t="s">
        <v>45</v>
      </c>
      <c r="O124" s="86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7" t="s">
        <v>189</v>
      </c>
      <c r="AT124" s="227" t="s">
        <v>185</v>
      </c>
      <c r="AU124" s="227" t="s">
        <v>83</v>
      </c>
      <c r="AY124" s="19" t="s">
        <v>182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9" t="s">
        <v>81</v>
      </c>
      <c r="BK124" s="228">
        <f>ROUND(I124*H124,2)</f>
        <v>0</v>
      </c>
      <c r="BL124" s="19" t="s">
        <v>189</v>
      </c>
      <c r="BM124" s="227" t="s">
        <v>248</v>
      </c>
    </row>
    <row r="125" s="2" customFormat="1">
      <c r="A125" s="40"/>
      <c r="B125" s="41"/>
      <c r="C125" s="42"/>
      <c r="D125" s="229" t="s">
        <v>191</v>
      </c>
      <c r="E125" s="42"/>
      <c r="F125" s="230" t="s">
        <v>247</v>
      </c>
      <c r="G125" s="42"/>
      <c r="H125" s="42"/>
      <c r="I125" s="231"/>
      <c r="J125" s="42"/>
      <c r="K125" s="42"/>
      <c r="L125" s="46"/>
      <c r="M125" s="232"/>
      <c r="N125" s="23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191</v>
      </c>
      <c r="AU125" s="19" t="s">
        <v>83</v>
      </c>
    </row>
    <row r="126" s="2" customFormat="1" ht="16.5" customHeight="1">
      <c r="A126" s="40"/>
      <c r="B126" s="41"/>
      <c r="C126" s="215" t="s">
        <v>249</v>
      </c>
      <c r="D126" s="215" t="s">
        <v>185</v>
      </c>
      <c r="E126" s="216" t="s">
        <v>250</v>
      </c>
      <c r="F126" s="217" t="s">
        <v>251</v>
      </c>
      <c r="G126" s="218" t="s">
        <v>188</v>
      </c>
      <c r="H126" s="219">
        <v>1</v>
      </c>
      <c r="I126" s="220"/>
      <c r="J126" s="221">
        <f>ROUND(I126*H126,2)</f>
        <v>0</v>
      </c>
      <c r="K126" s="222"/>
      <c r="L126" s="46"/>
      <c r="M126" s="223" t="s">
        <v>19</v>
      </c>
      <c r="N126" s="224" t="s">
        <v>45</v>
      </c>
      <c r="O126" s="86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7" t="s">
        <v>189</v>
      </c>
      <c r="AT126" s="227" t="s">
        <v>185</v>
      </c>
      <c r="AU126" s="227" t="s">
        <v>83</v>
      </c>
      <c r="AY126" s="19" t="s">
        <v>182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9" t="s">
        <v>81</v>
      </c>
      <c r="BK126" s="228">
        <f>ROUND(I126*H126,2)</f>
        <v>0</v>
      </c>
      <c r="BL126" s="19" t="s">
        <v>189</v>
      </c>
      <c r="BM126" s="227" t="s">
        <v>252</v>
      </c>
    </row>
    <row r="127" s="2" customFormat="1">
      <c r="A127" s="40"/>
      <c r="B127" s="41"/>
      <c r="C127" s="42"/>
      <c r="D127" s="229" t="s">
        <v>191</v>
      </c>
      <c r="E127" s="42"/>
      <c r="F127" s="230" t="s">
        <v>251</v>
      </c>
      <c r="G127" s="42"/>
      <c r="H127" s="42"/>
      <c r="I127" s="231"/>
      <c r="J127" s="42"/>
      <c r="K127" s="42"/>
      <c r="L127" s="46"/>
      <c r="M127" s="232"/>
      <c r="N127" s="23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191</v>
      </c>
      <c r="AU127" s="19" t="s">
        <v>83</v>
      </c>
    </row>
    <row r="128" s="2" customFormat="1" ht="76.35" customHeight="1">
      <c r="A128" s="40"/>
      <c r="B128" s="41"/>
      <c r="C128" s="215" t="s">
        <v>253</v>
      </c>
      <c r="D128" s="215" t="s">
        <v>185</v>
      </c>
      <c r="E128" s="216" t="s">
        <v>254</v>
      </c>
      <c r="F128" s="217" t="s">
        <v>255</v>
      </c>
      <c r="G128" s="218" t="s">
        <v>188</v>
      </c>
      <c r="H128" s="219">
        <v>1</v>
      </c>
      <c r="I128" s="220"/>
      <c r="J128" s="221">
        <f>ROUND(I128*H128,2)</f>
        <v>0</v>
      </c>
      <c r="K128" s="222"/>
      <c r="L128" s="46"/>
      <c r="M128" s="223" t="s">
        <v>19</v>
      </c>
      <c r="N128" s="224" t="s">
        <v>45</v>
      </c>
      <c r="O128" s="86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7" t="s">
        <v>189</v>
      </c>
      <c r="AT128" s="227" t="s">
        <v>185</v>
      </c>
      <c r="AU128" s="227" t="s">
        <v>83</v>
      </c>
      <c r="AY128" s="19" t="s">
        <v>182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9" t="s">
        <v>81</v>
      </c>
      <c r="BK128" s="228">
        <f>ROUND(I128*H128,2)</f>
        <v>0</v>
      </c>
      <c r="BL128" s="19" t="s">
        <v>189</v>
      </c>
      <c r="BM128" s="227" t="s">
        <v>256</v>
      </c>
    </row>
    <row r="129" s="2" customFormat="1">
      <c r="A129" s="40"/>
      <c r="B129" s="41"/>
      <c r="C129" s="42"/>
      <c r="D129" s="229" t="s">
        <v>191</v>
      </c>
      <c r="E129" s="42"/>
      <c r="F129" s="230" t="s">
        <v>257</v>
      </c>
      <c r="G129" s="42"/>
      <c r="H129" s="42"/>
      <c r="I129" s="231"/>
      <c r="J129" s="42"/>
      <c r="K129" s="42"/>
      <c r="L129" s="46"/>
      <c r="M129" s="232"/>
      <c r="N129" s="23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191</v>
      </c>
      <c r="AU129" s="19" t="s">
        <v>83</v>
      </c>
    </row>
    <row r="130" s="2" customFormat="1" ht="16.5" customHeight="1">
      <c r="A130" s="40"/>
      <c r="B130" s="41"/>
      <c r="C130" s="215" t="s">
        <v>258</v>
      </c>
      <c r="D130" s="215" t="s">
        <v>185</v>
      </c>
      <c r="E130" s="216" t="s">
        <v>259</v>
      </c>
      <c r="F130" s="217" t="s">
        <v>260</v>
      </c>
      <c r="G130" s="218" t="s">
        <v>188</v>
      </c>
      <c r="H130" s="219">
        <v>1</v>
      </c>
      <c r="I130" s="220"/>
      <c r="J130" s="221">
        <f>ROUND(I130*H130,2)</f>
        <v>0</v>
      </c>
      <c r="K130" s="222"/>
      <c r="L130" s="46"/>
      <c r="M130" s="223" t="s">
        <v>19</v>
      </c>
      <c r="N130" s="224" t="s">
        <v>45</v>
      </c>
      <c r="O130" s="86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7" t="s">
        <v>189</v>
      </c>
      <c r="AT130" s="227" t="s">
        <v>185</v>
      </c>
      <c r="AU130" s="227" t="s">
        <v>83</v>
      </c>
      <c r="AY130" s="19" t="s">
        <v>182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9" t="s">
        <v>81</v>
      </c>
      <c r="BK130" s="228">
        <f>ROUND(I130*H130,2)</f>
        <v>0</v>
      </c>
      <c r="BL130" s="19" t="s">
        <v>189</v>
      </c>
      <c r="BM130" s="227" t="s">
        <v>261</v>
      </c>
    </row>
    <row r="131" s="2" customFormat="1">
      <c r="A131" s="40"/>
      <c r="B131" s="41"/>
      <c r="C131" s="42"/>
      <c r="D131" s="229" t="s">
        <v>191</v>
      </c>
      <c r="E131" s="42"/>
      <c r="F131" s="230" t="s">
        <v>260</v>
      </c>
      <c r="G131" s="42"/>
      <c r="H131" s="42"/>
      <c r="I131" s="231"/>
      <c r="J131" s="42"/>
      <c r="K131" s="42"/>
      <c r="L131" s="46"/>
      <c r="M131" s="232"/>
      <c r="N131" s="23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191</v>
      </c>
      <c r="AU131" s="19" t="s">
        <v>83</v>
      </c>
    </row>
    <row r="132" s="2" customFormat="1" ht="16.5" customHeight="1">
      <c r="A132" s="40"/>
      <c r="B132" s="41"/>
      <c r="C132" s="215" t="s">
        <v>262</v>
      </c>
      <c r="D132" s="215" t="s">
        <v>185</v>
      </c>
      <c r="E132" s="216" t="s">
        <v>263</v>
      </c>
      <c r="F132" s="217" t="s">
        <v>264</v>
      </c>
      <c r="G132" s="218" t="s">
        <v>199</v>
      </c>
      <c r="H132" s="219">
        <v>4</v>
      </c>
      <c r="I132" s="220"/>
      <c r="J132" s="221">
        <f>ROUND(I132*H132,2)</f>
        <v>0</v>
      </c>
      <c r="K132" s="222"/>
      <c r="L132" s="46"/>
      <c r="M132" s="223" t="s">
        <v>19</v>
      </c>
      <c r="N132" s="224" t="s">
        <v>45</v>
      </c>
      <c r="O132" s="86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7" t="s">
        <v>189</v>
      </c>
      <c r="AT132" s="227" t="s">
        <v>185</v>
      </c>
      <c r="AU132" s="227" t="s">
        <v>83</v>
      </c>
      <c r="AY132" s="19" t="s">
        <v>182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9" t="s">
        <v>81</v>
      </c>
      <c r="BK132" s="228">
        <f>ROUND(I132*H132,2)</f>
        <v>0</v>
      </c>
      <c r="BL132" s="19" t="s">
        <v>189</v>
      </c>
      <c r="BM132" s="227" t="s">
        <v>265</v>
      </c>
    </row>
    <row r="133" s="2" customFormat="1">
      <c r="A133" s="40"/>
      <c r="B133" s="41"/>
      <c r="C133" s="42"/>
      <c r="D133" s="229" t="s">
        <v>191</v>
      </c>
      <c r="E133" s="42"/>
      <c r="F133" s="230" t="s">
        <v>264</v>
      </c>
      <c r="G133" s="42"/>
      <c r="H133" s="42"/>
      <c r="I133" s="231"/>
      <c r="J133" s="42"/>
      <c r="K133" s="42"/>
      <c r="L133" s="46"/>
      <c r="M133" s="232"/>
      <c r="N133" s="23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191</v>
      </c>
      <c r="AU133" s="19" t="s">
        <v>83</v>
      </c>
    </row>
    <row r="134" s="2" customFormat="1" ht="33" customHeight="1">
      <c r="A134" s="40"/>
      <c r="B134" s="41"/>
      <c r="C134" s="215" t="s">
        <v>266</v>
      </c>
      <c r="D134" s="215" t="s">
        <v>185</v>
      </c>
      <c r="E134" s="216" t="s">
        <v>267</v>
      </c>
      <c r="F134" s="217" t="s">
        <v>268</v>
      </c>
      <c r="G134" s="218" t="s">
        <v>188</v>
      </c>
      <c r="H134" s="219">
        <v>1</v>
      </c>
      <c r="I134" s="220"/>
      <c r="J134" s="221">
        <f>ROUND(I134*H134,2)</f>
        <v>0</v>
      </c>
      <c r="K134" s="222"/>
      <c r="L134" s="46"/>
      <c r="M134" s="223" t="s">
        <v>19</v>
      </c>
      <c r="N134" s="224" t="s">
        <v>45</v>
      </c>
      <c r="O134" s="86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7" t="s">
        <v>189</v>
      </c>
      <c r="AT134" s="227" t="s">
        <v>185</v>
      </c>
      <c r="AU134" s="227" t="s">
        <v>83</v>
      </c>
      <c r="AY134" s="19" t="s">
        <v>182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9" t="s">
        <v>81</v>
      </c>
      <c r="BK134" s="228">
        <f>ROUND(I134*H134,2)</f>
        <v>0</v>
      </c>
      <c r="BL134" s="19" t="s">
        <v>189</v>
      </c>
      <c r="BM134" s="227" t="s">
        <v>269</v>
      </c>
    </row>
    <row r="135" s="2" customFormat="1">
      <c r="A135" s="40"/>
      <c r="B135" s="41"/>
      <c r="C135" s="42"/>
      <c r="D135" s="229" t="s">
        <v>191</v>
      </c>
      <c r="E135" s="42"/>
      <c r="F135" s="230" t="s">
        <v>268</v>
      </c>
      <c r="G135" s="42"/>
      <c r="H135" s="42"/>
      <c r="I135" s="231"/>
      <c r="J135" s="42"/>
      <c r="K135" s="42"/>
      <c r="L135" s="46"/>
      <c r="M135" s="232"/>
      <c r="N135" s="23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191</v>
      </c>
      <c r="AU135" s="19" t="s">
        <v>83</v>
      </c>
    </row>
    <row r="136" s="2" customFormat="1" ht="16.5" customHeight="1">
      <c r="A136" s="40"/>
      <c r="B136" s="41"/>
      <c r="C136" s="215" t="s">
        <v>7</v>
      </c>
      <c r="D136" s="215" t="s">
        <v>185</v>
      </c>
      <c r="E136" s="216" t="s">
        <v>270</v>
      </c>
      <c r="F136" s="217" t="s">
        <v>271</v>
      </c>
      <c r="G136" s="218" t="s">
        <v>188</v>
      </c>
      <c r="H136" s="219">
        <v>1</v>
      </c>
      <c r="I136" s="220"/>
      <c r="J136" s="221">
        <f>ROUND(I136*H136,2)</f>
        <v>0</v>
      </c>
      <c r="K136" s="222"/>
      <c r="L136" s="46"/>
      <c r="M136" s="223" t="s">
        <v>19</v>
      </c>
      <c r="N136" s="224" t="s">
        <v>45</v>
      </c>
      <c r="O136" s="86"/>
      <c r="P136" s="225">
        <f>O136*H136</f>
        <v>0</v>
      </c>
      <c r="Q136" s="225">
        <v>0</v>
      </c>
      <c r="R136" s="225">
        <f>Q136*H136</f>
        <v>0</v>
      </c>
      <c r="S136" s="225">
        <v>0</v>
      </c>
      <c r="T136" s="22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7" t="s">
        <v>189</v>
      </c>
      <c r="AT136" s="227" t="s">
        <v>185</v>
      </c>
      <c r="AU136" s="227" t="s">
        <v>83</v>
      </c>
      <c r="AY136" s="19" t="s">
        <v>182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9" t="s">
        <v>81</v>
      </c>
      <c r="BK136" s="228">
        <f>ROUND(I136*H136,2)</f>
        <v>0</v>
      </c>
      <c r="BL136" s="19" t="s">
        <v>189</v>
      </c>
      <c r="BM136" s="227" t="s">
        <v>272</v>
      </c>
    </row>
    <row r="137" s="2" customFormat="1">
      <c r="A137" s="40"/>
      <c r="B137" s="41"/>
      <c r="C137" s="42"/>
      <c r="D137" s="229" t="s">
        <v>191</v>
      </c>
      <c r="E137" s="42"/>
      <c r="F137" s="230" t="s">
        <v>271</v>
      </c>
      <c r="G137" s="42"/>
      <c r="H137" s="42"/>
      <c r="I137" s="231"/>
      <c r="J137" s="42"/>
      <c r="K137" s="42"/>
      <c r="L137" s="46"/>
      <c r="M137" s="232"/>
      <c r="N137" s="23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191</v>
      </c>
      <c r="AU137" s="19" t="s">
        <v>83</v>
      </c>
    </row>
    <row r="138" s="2" customFormat="1" ht="16.5" customHeight="1">
      <c r="A138" s="40"/>
      <c r="B138" s="41"/>
      <c r="C138" s="215" t="s">
        <v>273</v>
      </c>
      <c r="D138" s="215" t="s">
        <v>185</v>
      </c>
      <c r="E138" s="216" t="s">
        <v>274</v>
      </c>
      <c r="F138" s="217" t="s">
        <v>275</v>
      </c>
      <c r="G138" s="218" t="s">
        <v>188</v>
      </c>
      <c r="H138" s="219">
        <v>1</v>
      </c>
      <c r="I138" s="220"/>
      <c r="J138" s="221">
        <f>ROUND(I138*H138,2)</f>
        <v>0</v>
      </c>
      <c r="K138" s="222"/>
      <c r="L138" s="46"/>
      <c r="M138" s="223" t="s">
        <v>19</v>
      </c>
      <c r="N138" s="224" t="s">
        <v>45</v>
      </c>
      <c r="O138" s="86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7" t="s">
        <v>189</v>
      </c>
      <c r="AT138" s="227" t="s">
        <v>185</v>
      </c>
      <c r="AU138" s="227" t="s">
        <v>83</v>
      </c>
      <c r="AY138" s="19" t="s">
        <v>182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9" t="s">
        <v>81</v>
      </c>
      <c r="BK138" s="228">
        <f>ROUND(I138*H138,2)</f>
        <v>0</v>
      </c>
      <c r="BL138" s="19" t="s">
        <v>189</v>
      </c>
      <c r="BM138" s="227" t="s">
        <v>276</v>
      </c>
    </row>
    <row r="139" s="2" customFormat="1">
      <c r="A139" s="40"/>
      <c r="B139" s="41"/>
      <c r="C139" s="42"/>
      <c r="D139" s="229" t="s">
        <v>191</v>
      </c>
      <c r="E139" s="42"/>
      <c r="F139" s="230" t="s">
        <v>277</v>
      </c>
      <c r="G139" s="42"/>
      <c r="H139" s="42"/>
      <c r="I139" s="231"/>
      <c r="J139" s="42"/>
      <c r="K139" s="42"/>
      <c r="L139" s="46"/>
      <c r="M139" s="232"/>
      <c r="N139" s="23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191</v>
      </c>
      <c r="AU139" s="19" t="s">
        <v>83</v>
      </c>
    </row>
    <row r="140" s="2" customFormat="1" ht="16.5" customHeight="1">
      <c r="A140" s="40"/>
      <c r="B140" s="41"/>
      <c r="C140" s="215" t="s">
        <v>278</v>
      </c>
      <c r="D140" s="215" t="s">
        <v>185</v>
      </c>
      <c r="E140" s="216" t="s">
        <v>279</v>
      </c>
      <c r="F140" s="217" t="s">
        <v>280</v>
      </c>
      <c r="G140" s="218" t="s">
        <v>188</v>
      </c>
      <c r="H140" s="219">
        <v>2</v>
      </c>
      <c r="I140" s="220"/>
      <c r="J140" s="221">
        <f>ROUND(I140*H140,2)</f>
        <v>0</v>
      </c>
      <c r="K140" s="222"/>
      <c r="L140" s="46"/>
      <c r="M140" s="223" t="s">
        <v>19</v>
      </c>
      <c r="N140" s="224" t="s">
        <v>45</v>
      </c>
      <c r="O140" s="86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7" t="s">
        <v>189</v>
      </c>
      <c r="AT140" s="227" t="s">
        <v>185</v>
      </c>
      <c r="AU140" s="227" t="s">
        <v>83</v>
      </c>
      <c r="AY140" s="19" t="s">
        <v>182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9" t="s">
        <v>81</v>
      </c>
      <c r="BK140" s="228">
        <f>ROUND(I140*H140,2)</f>
        <v>0</v>
      </c>
      <c r="BL140" s="19" t="s">
        <v>189</v>
      </c>
      <c r="BM140" s="227" t="s">
        <v>281</v>
      </c>
    </row>
    <row r="141" s="2" customFormat="1">
      <c r="A141" s="40"/>
      <c r="B141" s="41"/>
      <c r="C141" s="42"/>
      <c r="D141" s="229" t="s">
        <v>191</v>
      </c>
      <c r="E141" s="42"/>
      <c r="F141" s="230" t="s">
        <v>280</v>
      </c>
      <c r="G141" s="42"/>
      <c r="H141" s="42"/>
      <c r="I141" s="231"/>
      <c r="J141" s="42"/>
      <c r="K141" s="42"/>
      <c r="L141" s="46"/>
      <c r="M141" s="232"/>
      <c r="N141" s="23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191</v>
      </c>
      <c r="AU141" s="19" t="s">
        <v>83</v>
      </c>
    </row>
    <row r="142" s="12" customFormat="1" ht="22.8" customHeight="1">
      <c r="A142" s="12"/>
      <c r="B142" s="199"/>
      <c r="C142" s="200"/>
      <c r="D142" s="201" t="s">
        <v>73</v>
      </c>
      <c r="E142" s="213" t="s">
        <v>282</v>
      </c>
      <c r="F142" s="213" t="s">
        <v>283</v>
      </c>
      <c r="G142" s="200"/>
      <c r="H142" s="200"/>
      <c r="I142" s="203"/>
      <c r="J142" s="214">
        <f>BK142</f>
        <v>0</v>
      </c>
      <c r="K142" s="200"/>
      <c r="L142" s="205"/>
      <c r="M142" s="206"/>
      <c r="N142" s="207"/>
      <c r="O142" s="207"/>
      <c r="P142" s="208">
        <f>SUM(P143:P170)</f>
        <v>0</v>
      </c>
      <c r="Q142" s="207"/>
      <c r="R142" s="208">
        <f>SUM(R143:R170)</f>
        <v>0</v>
      </c>
      <c r="S142" s="207"/>
      <c r="T142" s="209">
        <f>SUM(T143:T170)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0" t="s">
        <v>81</v>
      </c>
      <c r="AT142" s="211" t="s">
        <v>73</v>
      </c>
      <c r="AU142" s="211" t="s">
        <v>81</v>
      </c>
      <c r="AY142" s="210" t="s">
        <v>182</v>
      </c>
      <c r="BK142" s="212">
        <f>SUM(BK143:BK170)</f>
        <v>0</v>
      </c>
    </row>
    <row r="143" s="2" customFormat="1" ht="21.75" customHeight="1">
      <c r="A143" s="40"/>
      <c r="B143" s="41"/>
      <c r="C143" s="215" t="s">
        <v>284</v>
      </c>
      <c r="D143" s="215" t="s">
        <v>185</v>
      </c>
      <c r="E143" s="216" t="s">
        <v>235</v>
      </c>
      <c r="F143" s="217" t="s">
        <v>236</v>
      </c>
      <c r="G143" s="218" t="s">
        <v>188</v>
      </c>
      <c r="H143" s="219">
        <v>2</v>
      </c>
      <c r="I143" s="220"/>
      <c r="J143" s="221">
        <f>ROUND(I143*H143,2)</f>
        <v>0</v>
      </c>
      <c r="K143" s="222"/>
      <c r="L143" s="46"/>
      <c r="M143" s="223" t="s">
        <v>19</v>
      </c>
      <c r="N143" s="224" t="s">
        <v>45</v>
      </c>
      <c r="O143" s="86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7" t="s">
        <v>189</v>
      </c>
      <c r="AT143" s="227" t="s">
        <v>185</v>
      </c>
      <c r="AU143" s="227" t="s">
        <v>83</v>
      </c>
      <c r="AY143" s="19" t="s">
        <v>182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19" t="s">
        <v>81</v>
      </c>
      <c r="BK143" s="228">
        <f>ROUND(I143*H143,2)</f>
        <v>0</v>
      </c>
      <c r="BL143" s="19" t="s">
        <v>189</v>
      </c>
      <c r="BM143" s="227" t="s">
        <v>285</v>
      </c>
    </row>
    <row r="144" s="2" customFormat="1">
      <c r="A144" s="40"/>
      <c r="B144" s="41"/>
      <c r="C144" s="42"/>
      <c r="D144" s="229" t="s">
        <v>191</v>
      </c>
      <c r="E144" s="42"/>
      <c r="F144" s="230" t="s">
        <v>236</v>
      </c>
      <c r="G144" s="42"/>
      <c r="H144" s="42"/>
      <c r="I144" s="231"/>
      <c r="J144" s="42"/>
      <c r="K144" s="42"/>
      <c r="L144" s="46"/>
      <c r="M144" s="232"/>
      <c r="N144" s="23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191</v>
      </c>
      <c r="AU144" s="19" t="s">
        <v>83</v>
      </c>
    </row>
    <row r="145" s="2" customFormat="1" ht="24.15" customHeight="1">
      <c r="A145" s="40"/>
      <c r="B145" s="41"/>
      <c r="C145" s="215" t="s">
        <v>286</v>
      </c>
      <c r="D145" s="215" t="s">
        <v>185</v>
      </c>
      <c r="E145" s="216" t="s">
        <v>287</v>
      </c>
      <c r="F145" s="217" t="s">
        <v>288</v>
      </c>
      <c r="G145" s="218" t="s">
        <v>188</v>
      </c>
      <c r="H145" s="219">
        <v>1</v>
      </c>
      <c r="I145" s="220"/>
      <c r="J145" s="221">
        <f>ROUND(I145*H145,2)</f>
        <v>0</v>
      </c>
      <c r="K145" s="222"/>
      <c r="L145" s="46"/>
      <c r="M145" s="223" t="s">
        <v>19</v>
      </c>
      <c r="N145" s="224" t="s">
        <v>45</v>
      </c>
      <c r="O145" s="86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7" t="s">
        <v>189</v>
      </c>
      <c r="AT145" s="227" t="s">
        <v>185</v>
      </c>
      <c r="AU145" s="227" t="s">
        <v>83</v>
      </c>
      <c r="AY145" s="19" t="s">
        <v>182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9" t="s">
        <v>81</v>
      </c>
      <c r="BK145" s="228">
        <f>ROUND(I145*H145,2)</f>
        <v>0</v>
      </c>
      <c r="BL145" s="19" t="s">
        <v>189</v>
      </c>
      <c r="BM145" s="227" t="s">
        <v>289</v>
      </c>
    </row>
    <row r="146" s="2" customFormat="1">
      <c r="A146" s="40"/>
      <c r="B146" s="41"/>
      <c r="C146" s="42"/>
      <c r="D146" s="229" t="s">
        <v>191</v>
      </c>
      <c r="E146" s="42"/>
      <c r="F146" s="230" t="s">
        <v>288</v>
      </c>
      <c r="G146" s="42"/>
      <c r="H146" s="42"/>
      <c r="I146" s="231"/>
      <c r="J146" s="42"/>
      <c r="K146" s="42"/>
      <c r="L146" s="46"/>
      <c r="M146" s="232"/>
      <c r="N146" s="23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191</v>
      </c>
      <c r="AU146" s="19" t="s">
        <v>83</v>
      </c>
    </row>
    <row r="147" s="2" customFormat="1" ht="16.5" customHeight="1">
      <c r="A147" s="40"/>
      <c r="B147" s="41"/>
      <c r="C147" s="215" t="s">
        <v>290</v>
      </c>
      <c r="D147" s="215" t="s">
        <v>185</v>
      </c>
      <c r="E147" s="216" t="s">
        <v>291</v>
      </c>
      <c r="F147" s="217" t="s">
        <v>292</v>
      </c>
      <c r="G147" s="218" t="s">
        <v>208</v>
      </c>
      <c r="H147" s="219">
        <v>1</v>
      </c>
      <c r="I147" s="220"/>
      <c r="J147" s="221">
        <f>ROUND(I147*H147,2)</f>
        <v>0</v>
      </c>
      <c r="K147" s="222"/>
      <c r="L147" s="46"/>
      <c r="M147" s="223" t="s">
        <v>19</v>
      </c>
      <c r="N147" s="224" t="s">
        <v>45</v>
      </c>
      <c r="O147" s="86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7" t="s">
        <v>189</v>
      </c>
      <c r="AT147" s="227" t="s">
        <v>185</v>
      </c>
      <c r="AU147" s="227" t="s">
        <v>83</v>
      </c>
      <c r="AY147" s="19" t="s">
        <v>182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19" t="s">
        <v>81</v>
      </c>
      <c r="BK147" s="228">
        <f>ROUND(I147*H147,2)</f>
        <v>0</v>
      </c>
      <c r="BL147" s="19" t="s">
        <v>189</v>
      </c>
      <c r="BM147" s="227" t="s">
        <v>293</v>
      </c>
    </row>
    <row r="148" s="2" customFormat="1">
      <c r="A148" s="40"/>
      <c r="B148" s="41"/>
      <c r="C148" s="42"/>
      <c r="D148" s="229" t="s">
        <v>191</v>
      </c>
      <c r="E148" s="42"/>
      <c r="F148" s="230" t="s">
        <v>292</v>
      </c>
      <c r="G148" s="42"/>
      <c r="H148" s="42"/>
      <c r="I148" s="231"/>
      <c r="J148" s="42"/>
      <c r="K148" s="42"/>
      <c r="L148" s="46"/>
      <c r="M148" s="232"/>
      <c r="N148" s="23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191</v>
      </c>
      <c r="AU148" s="19" t="s">
        <v>83</v>
      </c>
    </row>
    <row r="149" s="2" customFormat="1" ht="24.15" customHeight="1">
      <c r="A149" s="40"/>
      <c r="B149" s="41"/>
      <c r="C149" s="215" t="s">
        <v>294</v>
      </c>
      <c r="D149" s="215" t="s">
        <v>185</v>
      </c>
      <c r="E149" s="216" t="s">
        <v>295</v>
      </c>
      <c r="F149" s="217" t="s">
        <v>296</v>
      </c>
      <c r="G149" s="218" t="s">
        <v>188</v>
      </c>
      <c r="H149" s="219">
        <v>2</v>
      </c>
      <c r="I149" s="220"/>
      <c r="J149" s="221">
        <f>ROUND(I149*H149,2)</f>
        <v>0</v>
      </c>
      <c r="K149" s="222"/>
      <c r="L149" s="46"/>
      <c r="M149" s="223" t="s">
        <v>19</v>
      </c>
      <c r="N149" s="224" t="s">
        <v>45</v>
      </c>
      <c r="O149" s="86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7" t="s">
        <v>189</v>
      </c>
      <c r="AT149" s="227" t="s">
        <v>185</v>
      </c>
      <c r="AU149" s="227" t="s">
        <v>83</v>
      </c>
      <c r="AY149" s="19" t="s">
        <v>182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9" t="s">
        <v>81</v>
      </c>
      <c r="BK149" s="228">
        <f>ROUND(I149*H149,2)</f>
        <v>0</v>
      </c>
      <c r="BL149" s="19" t="s">
        <v>189</v>
      </c>
      <c r="BM149" s="227" t="s">
        <v>297</v>
      </c>
    </row>
    <row r="150" s="2" customFormat="1">
      <c r="A150" s="40"/>
      <c r="B150" s="41"/>
      <c r="C150" s="42"/>
      <c r="D150" s="229" t="s">
        <v>191</v>
      </c>
      <c r="E150" s="42"/>
      <c r="F150" s="230" t="s">
        <v>296</v>
      </c>
      <c r="G150" s="42"/>
      <c r="H150" s="42"/>
      <c r="I150" s="231"/>
      <c r="J150" s="42"/>
      <c r="K150" s="42"/>
      <c r="L150" s="46"/>
      <c r="M150" s="232"/>
      <c r="N150" s="23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191</v>
      </c>
      <c r="AU150" s="19" t="s">
        <v>83</v>
      </c>
    </row>
    <row r="151" s="2" customFormat="1" ht="66.75" customHeight="1">
      <c r="A151" s="40"/>
      <c r="B151" s="41"/>
      <c r="C151" s="215" t="s">
        <v>298</v>
      </c>
      <c r="D151" s="215" t="s">
        <v>185</v>
      </c>
      <c r="E151" s="216" t="s">
        <v>299</v>
      </c>
      <c r="F151" s="217" t="s">
        <v>300</v>
      </c>
      <c r="G151" s="218" t="s">
        <v>208</v>
      </c>
      <c r="H151" s="219">
        <v>2</v>
      </c>
      <c r="I151" s="220"/>
      <c r="J151" s="221">
        <f>ROUND(I151*H151,2)</f>
        <v>0</v>
      </c>
      <c r="K151" s="222"/>
      <c r="L151" s="46"/>
      <c r="M151" s="223" t="s">
        <v>19</v>
      </c>
      <c r="N151" s="224" t="s">
        <v>45</v>
      </c>
      <c r="O151" s="86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7" t="s">
        <v>189</v>
      </c>
      <c r="AT151" s="227" t="s">
        <v>185</v>
      </c>
      <c r="AU151" s="227" t="s">
        <v>83</v>
      </c>
      <c r="AY151" s="19" t="s">
        <v>182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9" t="s">
        <v>81</v>
      </c>
      <c r="BK151" s="228">
        <f>ROUND(I151*H151,2)</f>
        <v>0</v>
      </c>
      <c r="BL151" s="19" t="s">
        <v>189</v>
      </c>
      <c r="BM151" s="227" t="s">
        <v>301</v>
      </c>
    </row>
    <row r="152" s="2" customFormat="1">
      <c r="A152" s="40"/>
      <c r="B152" s="41"/>
      <c r="C152" s="42"/>
      <c r="D152" s="229" t="s">
        <v>191</v>
      </c>
      <c r="E152" s="42"/>
      <c r="F152" s="230" t="s">
        <v>302</v>
      </c>
      <c r="G152" s="42"/>
      <c r="H152" s="42"/>
      <c r="I152" s="231"/>
      <c r="J152" s="42"/>
      <c r="K152" s="42"/>
      <c r="L152" s="46"/>
      <c r="M152" s="232"/>
      <c r="N152" s="23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191</v>
      </c>
      <c r="AU152" s="19" t="s">
        <v>83</v>
      </c>
    </row>
    <row r="153" s="2" customFormat="1" ht="44.25" customHeight="1">
      <c r="A153" s="40"/>
      <c r="B153" s="41"/>
      <c r="C153" s="215" t="s">
        <v>303</v>
      </c>
      <c r="D153" s="215" t="s">
        <v>185</v>
      </c>
      <c r="E153" s="216" t="s">
        <v>304</v>
      </c>
      <c r="F153" s="217" t="s">
        <v>305</v>
      </c>
      <c r="G153" s="218" t="s">
        <v>208</v>
      </c>
      <c r="H153" s="219">
        <v>60</v>
      </c>
      <c r="I153" s="220"/>
      <c r="J153" s="221">
        <f>ROUND(I153*H153,2)</f>
        <v>0</v>
      </c>
      <c r="K153" s="222"/>
      <c r="L153" s="46"/>
      <c r="M153" s="223" t="s">
        <v>19</v>
      </c>
      <c r="N153" s="224" t="s">
        <v>45</v>
      </c>
      <c r="O153" s="86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7" t="s">
        <v>189</v>
      </c>
      <c r="AT153" s="227" t="s">
        <v>185</v>
      </c>
      <c r="AU153" s="227" t="s">
        <v>83</v>
      </c>
      <c r="AY153" s="19" t="s">
        <v>182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19" t="s">
        <v>81</v>
      </c>
      <c r="BK153" s="228">
        <f>ROUND(I153*H153,2)</f>
        <v>0</v>
      </c>
      <c r="BL153" s="19" t="s">
        <v>189</v>
      </c>
      <c r="BM153" s="227" t="s">
        <v>306</v>
      </c>
    </row>
    <row r="154" s="2" customFormat="1">
      <c r="A154" s="40"/>
      <c r="B154" s="41"/>
      <c r="C154" s="42"/>
      <c r="D154" s="229" t="s">
        <v>191</v>
      </c>
      <c r="E154" s="42"/>
      <c r="F154" s="230" t="s">
        <v>305</v>
      </c>
      <c r="G154" s="42"/>
      <c r="H154" s="42"/>
      <c r="I154" s="231"/>
      <c r="J154" s="42"/>
      <c r="K154" s="42"/>
      <c r="L154" s="46"/>
      <c r="M154" s="232"/>
      <c r="N154" s="23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191</v>
      </c>
      <c r="AU154" s="19" t="s">
        <v>83</v>
      </c>
    </row>
    <row r="155" s="2" customFormat="1" ht="33" customHeight="1">
      <c r="A155" s="40"/>
      <c r="B155" s="41"/>
      <c r="C155" s="215" t="s">
        <v>307</v>
      </c>
      <c r="D155" s="215" t="s">
        <v>185</v>
      </c>
      <c r="E155" s="216" t="s">
        <v>308</v>
      </c>
      <c r="F155" s="217" t="s">
        <v>309</v>
      </c>
      <c r="G155" s="218" t="s">
        <v>199</v>
      </c>
      <c r="H155" s="219">
        <v>12</v>
      </c>
      <c r="I155" s="220"/>
      <c r="J155" s="221">
        <f>ROUND(I155*H155,2)</f>
        <v>0</v>
      </c>
      <c r="K155" s="222"/>
      <c r="L155" s="46"/>
      <c r="M155" s="223" t="s">
        <v>19</v>
      </c>
      <c r="N155" s="224" t="s">
        <v>45</v>
      </c>
      <c r="O155" s="86"/>
      <c r="P155" s="225">
        <f>O155*H155</f>
        <v>0</v>
      </c>
      <c r="Q155" s="225">
        <v>0</v>
      </c>
      <c r="R155" s="225">
        <f>Q155*H155</f>
        <v>0</v>
      </c>
      <c r="S155" s="225">
        <v>0</v>
      </c>
      <c r="T155" s="22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27" t="s">
        <v>189</v>
      </c>
      <c r="AT155" s="227" t="s">
        <v>185</v>
      </c>
      <c r="AU155" s="227" t="s">
        <v>83</v>
      </c>
      <c r="AY155" s="19" t="s">
        <v>182</v>
      </c>
      <c r="BE155" s="228">
        <f>IF(N155="základní",J155,0)</f>
        <v>0</v>
      </c>
      <c r="BF155" s="228">
        <f>IF(N155="snížená",J155,0)</f>
        <v>0</v>
      </c>
      <c r="BG155" s="228">
        <f>IF(N155="zákl. přenesená",J155,0)</f>
        <v>0</v>
      </c>
      <c r="BH155" s="228">
        <f>IF(N155="sníž. přenesená",J155,0)</f>
        <v>0</v>
      </c>
      <c r="BI155" s="228">
        <f>IF(N155="nulová",J155,0)</f>
        <v>0</v>
      </c>
      <c r="BJ155" s="19" t="s">
        <v>81</v>
      </c>
      <c r="BK155" s="228">
        <f>ROUND(I155*H155,2)</f>
        <v>0</v>
      </c>
      <c r="BL155" s="19" t="s">
        <v>189</v>
      </c>
      <c r="BM155" s="227" t="s">
        <v>310</v>
      </c>
    </row>
    <row r="156" s="2" customFormat="1">
      <c r="A156" s="40"/>
      <c r="B156" s="41"/>
      <c r="C156" s="42"/>
      <c r="D156" s="229" t="s">
        <v>191</v>
      </c>
      <c r="E156" s="42"/>
      <c r="F156" s="230" t="s">
        <v>311</v>
      </c>
      <c r="G156" s="42"/>
      <c r="H156" s="42"/>
      <c r="I156" s="231"/>
      <c r="J156" s="42"/>
      <c r="K156" s="42"/>
      <c r="L156" s="46"/>
      <c r="M156" s="232"/>
      <c r="N156" s="23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191</v>
      </c>
      <c r="AU156" s="19" t="s">
        <v>83</v>
      </c>
    </row>
    <row r="157" s="2" customFormat="1" ht="37.8" customHeight="1">
      <c r="A157" s="40"/>
      <c r="B157" s="41"/>
      <c r="C157" s="215" t="s">
        <v>312</v>
      </c>
      <c r="D157" s="215" t="s">
        <v>185</v>
      </c>
      <c r="E157" s="216" t="s">
        <v>313</v>
      </c>
      <c r="F157" s="217" t="s">
        <v>314</v>
      </c>
      <c r="G157" s="218" t="s">
        <v>208</v>
      </c>
      <c r="H157" s="219">
        <v>2</v>
      </c>
      <c r="I157" s="220"/>
      <c r="J157" s="221">
        <f>ROUND(I157*H157,2)</f>
        <v>0</v>
      </c>
      <c r="K157" s="222"/>
      <c r="L157" s="46"/>
      <c r="M157" s="223" t="s">
        <v>19</v>
      </c>
      <c r="N157" s="224" t="s">
        <v>45</v>
      </c>
      <c r="O157" s="86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7" t="s">
        <v>189</v>
      </c>
      <c r="AT157" s="227" t="s">
        <v>185</v>
      </c>
      <c r="AU157" s="227" t="s">
        <v>83</v>
      </c>
      <c r="AY157" s="19" t="s">
        <v>182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19" t="s">
        <v>81</v>
      </c>
      <c r="BK157" s="228">
        <f>ROUND(I157*H157,2)</f>
        <v>0</v>
      </c>
      <c r="BL157" s="19" t="s">
        <v>189</v>
      </c>
      <c r="BM157" s="227" t="s">
        <v>315</v>
      </c>
    </row>
    <row r="158" s="2" customFormat="1">
      <c r="A158" s="40"/>
      <c r="B158" s="41"/>
      <c r="C158" s="42"/>
      <c r="D158" s="229" t="s">
        <v>191</v>
      </c>
      <c r="E158" s="42"/>
      <c r="F158" s="230" t="s">
        <v>314</v>
      </c>
      <c r="G158" s="42"/>
      <c r="H158" s="42"/>
      <c r="I158" s="231"/>
      <c r="J158" s="42"/>
      <c r="K158" s="42"/>
      <c r="L158" s="46"/>
      <c r="M158" s="232"/>
      <c r="N158" s="23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191</v>
      </c>
      <c r="AU158" s="19" t="s">
        <v>83</v>
      </c>
    </row>
    <row r="159" s="2" customFormat="1" ht="33" customHeight="1">
      <c r="A159" s="40"/>
      <c r="B159" s="41"/>
      <c r="C159" s="215" t="s">
        <v>316</v>
      </c>
      <c r="D159" s="215" t="s">
        <v>185</v>
      </c>
      <c r="E159" s="216" t="s">
        <v>317</v>
      </c>
      <c r="F159" s="217" t="s">
        <v>318</v>
      </c>
      <c r="G159" s="218" t="s">
        <v>208</v>
      </c>
      <c r="H159" s="219">
        <v>2</v>
      </c>
      <c r="I159" s="220"/>
      <c r="J159" s="221">
        <f>ROUND(I159*H159,2)</f>
        <v>0</v>
      </c>
      <c r="K159" s="222"/>
      <c r="L159" s="46"/>
      <c r="M159" s="223" t="s">
        <v>19</v>
      </c>
      <c r="N159" s="224" t="s">
        <v>45</v>
      </c>
      <c r="O159" s="86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7" t="s">
        <v>189</v>
      </c>
      <c r="AT159" s="227" t="s">
        <v>185</v>
      </c>
      <c r="AU159" s="227" t="s">
        <v>83</v>
      </c>
      <c r="AY159" s="19" t="s">
        <v>182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9" t="s">
        <v>81</v>
      </c>
      <c r="BK159" s="228">
        <f>ROUND(I159*H159,2)</f>
        <v>0</v>
      </c>
      <c r="BL159" s="19" t="s">
        <v>189</v>
      </c>
      <c r="BM159" s="227" t="s">
        <v>319</v>
      </c>
    </row>
    <row r="160" s="2" customFormat="1">
      <c r="A160" s="40"/>
      <c r="B160" s="41"/>
      <c r="C160" s="42"/>
      <c r="D160" s="229" t="s">
        <v>191</v>
      </c>
      <c r="E160" s="42"/>
      <c r="F160" s="230" t="s">
        <v>320</v>
      </c>
      <c r="G160" s="42"/>
      <c r="H160" s="42"/>
      <c r="I160" s="231"/>
      <c r="J160" s="42"/>
      <c r="K160" s="42"/>
      <c r="L160" s="46"/>
      <c r="M160" s="232"/>
      <c r="N160" s="23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191</v>
      </c>
      <c r="AU160" s="19" t="s">
        <v>83</v>
      </c>
    </row>
    <row r="161" s="2" customFormat="1" ht="33" customHeight="1">
      <c r="A161" s="40"/>
      <c r="B161" s="41"/>
      <c r="C161" s="215" t="s">
        <v>321</v>
      </c>
      <c r="D161" s="215" t="s">
        <v>185</v>
      </c>
      <c r="E161" s="216" t="s">
        <v>322</v>
      </c>
      <c r="F161" s="217" t="s">
        <v>323</v>
      </c>
      <c r="G161" s="218" t="s">
        <v>208</v>
      </c>
      <c r="H161" s="219">
        <v>2</v>
      </c>
      <c r="I161" s="220"/>
      <c r="J161" s="221">
        <f>ROUND(I161*H161,2)</f>
        <v>0</v>
      </c>
      <c r="K161" s="222"/>
      <c r="L161" s="46"/>
      <c r="M161" s="223" t="s">
        <v>19</v>
      </c>
      <c r="N161" s="224" t="s">
        <v>45</v>
      </c>
      <c r="O161" s="86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7" t="s">
        <v>189</v>
      </c>
      <c r="AT161" s="227" t="s">
        <v>185</v>
      </c>
      <c r="AU161" s="227" t="s">
        <v>83</v>
      </c>
      <c r="AY161" s="19" t="s">
        <v>182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19" t="s">
        <v>81</v>
      </c>
      <c r="BK161" s="228">
        <f>ROUND(I161*H161,2)</f>
        <v>0</v>
      </c>
      <c r="BL161" s="19" t="s">
        <v>189</v>
      </c>
      <c r="BM161" s="227" t="s">
        <v>324</v>
      </c>
    </row>
    <row r="162" s="2" customFormat="1">
      <c r="A162" s="40"/>
      <c r="B162" s="41"/>
      <c r="C162" s="42"/>
      <c r="D162" s="229" t="s">
        <v>191</v>
      </c>
      <c r="E162" s="42"/>
      <c r="F162" s="230" t="s">
        <v>325</v>
      </c>
      <c r="G162" s="42"/>
      <c r="H162" s="42"/>
      <c r="I162" s="231"/>
      <c r="J162" s="42"/>
      <c r="K162" s="42"/>
      <c r="L162" s="46"/>
      <c r="M162" s="232"/>
      <c r="N162" s="23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191</v>
      </c>
      <c r="AU162" s="19" t="s">
        <v>83</v>
      </c>
    </row>
    <row r="163" s="2" customFormat="1" ht="24.15" customHeight="1">
      <c r="A163" s="40"/>
      <c r="B163" s="41"/>
      <c r="C163" s="215" t="s">
        <v>326</v>
      </c>
      <c r="D163" s="215" t="s">
        <v>185</v>
      </c>
      <c r="E163" s="216" t="s">
        <v>327</v>
      </c>
      <c r="F163" s="217" t="s">
        <v>328</v>
      </c>
      <c r="G163" s="218" t="s">
        <v>199</v>
      </c>
      <c r="H163" s="219">
        <v>20</v>
      </c>
      <c r="I163" s="220"/>
      <c r="J163" s="221">
        <f>ROUND(I163*H163,2)</f>
        <v>0</v>
      </c>
      <c r="K163" s="222"/>
      <c r="L163" s="46"/>
      <c r="M163" s="223" t="s">
        <v>19</v>
      </c>
      <c r="N163" s="224" t="s">
        <v>45</v>
      </c>
      <c r="O163" s="86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7" t="s">
        <v>189</v>
      </c>
      <c r="AT163" s="227" t="s">
        <v>185</v>
      </c>
      <c r="AU163" s="227" t="s">
        <v>83</v>
      </c>
      <c r="AY163" s="19" t="s">
        <v>182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19" t="s">
        <v>81</v>
      </c>
      <c r="BK163" s="228">
        <f>ROUND(I163*H163,2)</f>
        <v>0</v>
      </c>
      <c r="BL163" s="19" t="s">
        <v>189</v>
      </c>
      <c r="BM163" s="227" t="s">
        <v>329</v>
      </c>
    </row>
    <row r="164" s="2" customFormat="1">
      <c r="A164" s="40"/>
      <c r="B164" s="41"/>
      <c r="C164" s="42"/>
      <c r="D164" s="229" t="s">
        <v>191</v>
      </c>
      <c r="E164" s="42"/>
      <c r="F164" s="230" t="s">
        <v>328</v>
      </c>
      <c r="G164" s="42"/>
      <c r="H164" s="42"/>
      <c r="I164" s="231"/>
      <c r="J164" s="42"/>
      <c r="K164" s="42"/>
      <c r="L164" s="46"/>
      <c r="M164" s="232"/>
      <c r="N164" s="23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191</v>
      </c>
      <c r="AU164" s="19" t="s">
        <v>83</v>
      </c>
    </row>
    <row r="165" s="2" customFormat="1" ht="16.5" customHeight="1">
      <c r="A165" s="40"/>
      <c r="B165" s="41"/>
      <c r="C165" s="215" t="s">
        <v>330</v>
      </c>
      <c r="D165" s="215" t="s">
        <v>185</v>
      </c>
      <c r="E165" s="216" t="s">
        <v>331</v>
      </c>
      <c r="F165" s="217" t="s">
        <v>332</v>
      </c>
      <c r="G165" s="218" t="s">
        <v>188</v>
      </c>
      <c r="H165" s="219">
        <v>10</v>
      </c>
      <c r="I165" s="220"/>
      <c r="J165" s="221">
        <f>ROUND(I165*H165,2)</f>
        <v>0</v>
      </c>
      <c r="K165" s="222"/>
      <c r="L165" s="46"/>
      <c r="M165" s="223" t="s">
        <v>19</v>
      </c>
      <c r="N165" s="224" t="s">
        <v>45</v>
      </c>
      <c r="O165" s="86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7" t="s">
        <v>189</v>
      </c>
      <c r="AT165" s="227" t="s">
        <v>185</v>
      </c>
      <c r="AU165" s="227" t="s">
        <v>83</v>
      </c>
      <c r="AY165" s="19" t="s">
        <v>182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19" t="s">
        <v>81</v>
      </c>
      <c r="BK165" s="228">
        <f>ROUND(I165*H165,2)</f>
        <v>0</v>
      </c>
      <c r="BL165" s="19" t="s">
        <v>189</v>
      </c>
      <c r="BM165" s="227" t="s">
        <v>333</v>
      </c>
    </row>
    <row r="166" s="2" customFormat="1">
      <c r="A166" s="40"/>
      <c r="B166" s="41"/>
      <c r="C166" s="42"/>
      <c r="D166" s="229" t="s">
        <v>191</v>
      </c>
      <c r="E166" s="42"/>
      <c r="F166" s="230" t="s">
        <v>332</v>
      </c>
      <c r="G166" s="42"/>
      <c r="H166" s="42"/>
      <c r="I166" s="231"/>
      <c r="J166" s="42"/>
      <c r="K166" s="42"/>
      <c r="L166" s="46"/>
      <c r="M166" s="232"/>
      <c r="N166" s="233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191</v>
      </c>
      <c r="AU166" s="19" t="s">
        <v>83</v>
      </c>
    </row>
    <row r="167" s="2" customFormat="1" ht="16.5" customHeight="1">
      <c r="A167" s="40"/>
      <c r="B167" s="41"/>
      <c r="C167" s="215" t="s">
        <v>334</v>
      </c>
      <c r="D167" s="215" t="s">
        <v>185</v>
      </c>
      <c r="E167" s="216" t="s">
        <v>335</v>
      </c>
      <c r="F167" s="217" t="s">
        <v>336</v>
      </c>
      <c r="G167" s="218" t="s">
        <v>337</v>
      </c>
      <c r="H167" s="219">
        <v>30</v>
      </c>
      <c r="I167" s="220"/>
      <c r="J167" s="221">
        <f>ROUND(I167*H167,2)</f>
        <v>0</v>
      </c>
      <c r="K167" s="222"/>
      <c r="L167" s="46"/>
      <c r="M167" s="223" t="s">
        <v>19</v>
      </c>
      <c r="N167" s="224" t="s">
        <v>45</v>
      </c>
      <c r="O167" s="86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7" t="s">
        <v>189</v>
      </c>
      <c r="AT167" s="227" t="s">
        <v>185</v>
      </c>
      <c r="AU167" s="227" t="s">
        <v>83</v>
      </c>
      <c r="AY167" s="19" t="s">
        <v>182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19" t="s">
        <v>81</v>
      </c>
      <c r="BK167" s="228">
        <f>ROUND(I167*H167,2)</f>
        <v>0</v>
      </c>
      <c r="BL167" s="19" t="s">
        <v>189</v>
      </c>
      <c r="BM167" s="227" t="s">
        <v>338</v>
      </c>
    </row>
    <row r="168" s="2" customFormat="1">
      <c r="A168" s="40"/>
      <c r="B168" s="41"/>
      <c r="C168" s="42"/>
      <c r="D168" s="229" t="s">
        <v>191</v>
      </c>
      <c r="E168" s="42"/>
      <c r="F168" s="230" t="s">
        <v>336</v>
      </c>
      <c r="G168" s="42"/>
      <c r="H168" s="42"/>
      <c r="I168" s="231"/>
      <c r="J168" s="42"/>
      <c r="K168" s="42"/>
      <c r="L168" s="46"/>
      <c r="M168" s="232"/>
      <c r="N168" s="23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191</v>
      </c>
      <c r="AU168" s="19" t="s">
        <v>83</v>
      </c>
    </row>
    <row r="169" s="2" customFormat="1" ht="16.5" customHeight="1">
      <c r="A169" s="40"/>
      <c r="B169" s="41"/>
      <c r="C169" s="215" t="s">
        <v>339</v>
      </c>
      <c r="D169" s="215" t="s">
        <v>185</v>
      </c>
      <c r="E169" s="216" t="s">
        <v>340</v>
      </c>
      <c r="F169" s="217" t="s">
        <v>341</v>
      </c>
      <c r="G169" s="218" t="s">
        <v>208</v>
      </c>
      <c r="H169" s="219">
        <v>1</v>
      </c>
      <c r="I169" s="220"/>
      <c r="J169" s="221">
        <f>ROUND(I169*H169,2)</f>
        <v>0</v>
      </c>
      <c r="K169" s="222"/>
      <c r="L169" s="46"/>
      <c r="M169" s="223" t="s">
        <v>19</v>
      </c>
      <c r="N169" s="224" t="s">
        <v>45</v>
      </c>
      <c r="O169" s="86"/>
      <c r="P169" s="225">
        <f>O169*H169</f>
        <v>0</v>
      </c>
      <c r="Q169" s="225">
        <v>0</v>
      </c>
      <c r="R169" s="225">
        <f>Q169*H169</f>
        <v>0</v>
      </c>
      <c r="S169" s="225">
        <v>0</v>
      </c>
      <c r="T169" s="22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7" t="s">
        <v>189</v>
      </c>
      <c r="AT169" s="227" t="s">
        <v>185</v>
      </c>
      <c r="AU169" s="227" t="s">
        <v>83</v>
      </c>
      <c r="AY169" s="19" t="s">
        <v>182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19" t="s">
        <v>81</v>
      </c>
      <c r="BK169" s="228">
        <f>ROUND(I169*H169,2)</f>
        <v>0</v>
      </c>
      <c r="BL169" s="19" t="s">
        <v>189</v>
      </c>
      <c r="BM169" s="227" t="s">
        <v>342</v>
      </c>
    </row>
    <row r="170" s="2" customFormat="1">
      <c r="A170" s="40"/>
      <c r="B170" s="41"/>
      <c r="C170" s="42"/>
      <c r="D170" s="229" t="s">
        <v>191</v>
      </c>
      <c r="E170" s="42"/>
      <c r="F170" s="230" t="s">
        <v>341</v>
      </c>
      <c r="G170" s="42"/>
      <c r="H170" s="42"/>
      <c r="I170" s="231"/>
      <c r="J170" s="42"/>
      <c r="K170" s="42"/>
      <c r="L170" s="46"/>
      <c r="M170" s="232"/>
      <c r="N170" s="23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191</v>
      </c>
      <c r="AU170" s="19" t="s">
        <v>83</v>
      </c>
    </row>
    <row r="171" s="12" customFormat="1" ht="22.8" customHeight="1">
      <c r="A171" s="12"/>
      <c r="B171" s="199"/>
      <c r="C171" s="200"/>
      <c r="D171" s="201" t="s">
        <v>73</v>
      </c>
      <c r="E171" s="213" t="s">
        <v>343</v>
      </c>
      <c r="F171" s="213" t="s">
        <v>344</v>
      </c>
      <c r="G171" s="200"/>
      <c r="H171" s="200"/>
      <c r="I171" s="203"/>
      <c r="J171" s="214">
        <f>BK171</f>
        <v>0</v>
      </c>
      <c r="K171" s="200"/>
      <c r="L171" s="205"/>
      <c r="M171" s="206"/>
      <c r="N171" s="207"/>
      <c r="O171" s="207"/>
      <c r="P171" s="208">
        <f>SUM(P172:P183)</f>
        <v>0</v>
      </c>
      <c r="Q171" s="207"/>
      <c r="R171" s="208">
        <f>SUM(R172:R183)</f>
        <v>0</v>
      </c>
      <c r="S171" s="207"/>
      <c r="T171" s="209">
        <f>SUM(T172:T183)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0" t="s">
        <v>81</v>
      </c>
      <c r="AT171" s="211" t="s">
        <v>73</v>
      </c>
      <c r="AU171" s="211" t="s">
        <v>81</v>
      </c>
      <c r="AY171" s="210" t="s">
        <v>182</v>
      </c>
      <c r="BK171" s="212">
        <f>SUM(BK172:BK183)</f>
        <v>0</v>
      </c>
    </row>
    <row r="172" s="2" customFormat="1" ht="33" customHeight="1">
      <c r="A172" s="40"/>
      <c r="B172" s="41"/>
      <c r="C172" s="215" t="s">
        <v>345</v>
      </c>
      <c r="D172" s="215" t="s">
        <v>185</v>
      </c>
      <c r="E172" s="216" t="s">
        <v>346</v>
      </c>
      <c r="F172" s="217" t="s">
        <v>347</v>
      </c>
      <c r="G172" s="218" t="s">
        <v>208</v>
      </c>
      <c r="H172" s="219">
        <v>20</v>
      </c>
      <c r="I172" s="220"/>
      <c r="J172" s="221">
        <f>ROUND(I172*H172,2)</f>
        <v>0</v>
      </c>
      <c r="K172" s="222"/>
      <c r="L172" s="46"/>
      <c r="M172" s="223" t="s">
        <v>19</v>
      </c>
      <c r="N172" s="224" t="s">
        <v>45</v>
      </c>
      <c r="O172" s="86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7" t="s">
        <v>189</v>
      </c>
      <c r="AT172" s="227" t="s">
        <v>185</v>
      </c>
      <c r="AU172" s="227" t="s">
        <v>83</v>
      </c>
      <c r="AY172" s="19" t="s">
        <v>182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9" t="s">
        <v>81</v>
      </c>
      <c r="BK172" s="228">
        <f>ROUND(I172*H172,2)</f>
        <v>0</v>
      </c>
      <c r="BL172" s="19" t="s">
        <v>189</v>
      </c>
      <c r="BM172" s="227" t="s">
        <v>348</v>
      </c>
    </row>
    <row r="173" s="2" customFormat="1">
      <c r="A173" s="40"/>
      <c r="B173" s="41"/>
      <c r="C173" s="42"/>
      <c r="D173" s="229" t="s">
        <v>191</v>
      </c>
      <c r="E173" s="42"/>
      <c r="F173" s="230" t="s">
        <v>347</v>
      </c>
      <c r="G173" s="42"/>
      <c r="H173" s="42"/>
      <c r="I173" s="231"/>
      <c r="J173" s="42"/>
      <c r="K173" s="42"/>
      <c r="L173" s="46"/>
      <c r="M173" s="232"/>
      <c r="N173" s="23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191</v>
      </c>
      <c r="AU173" s="19" t="s">
        <v>83</v>
      </c>
    </row>
    <row r="174" s="2" customFormat="1" ht="24.15" customHeight="1">
      <c r="A174" s="40"/>
      <c r="B174" s="41"/>
      <c r="C174" s="215" t="s">
        <v>349</v>
      </c>
      <c r="D174" s="215" t="s">
        <v>185</v>
      </c>
      <c r="E174" s="216" t="s">
        <v>350</v>
      </c>
      <c r="F174" s="217" t="s">
        <v>351</v>
      </c>
      <c r="G174" s="218" t="s">
        <v>199</v>
      </c>
      <c r="H174" s="219">
        <v>15</v>
      </c>
      <c r="I174" s="220"/>
      <c r="J174" s="221">
        <f>ROUND(I174*H174,2)</f>
        <v>0</v>
      </c>
      <c r="K174" s="222"/>
      <c r="L174" s="46"/>
      <c r="M174" s="223" t="s">
        <v>19</v>
      </c>
      <c r="N174" s="224" t="s">
        <v>45</v>
      </c>
      <c r="O174" s="86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7" t="s">
        <v>189</v>
      </c>
      <c r="AT174" s="227" t="s">
        <v>185</v>
      </c>
      <c r="AU174" s="227" t="s">
        <v>83</v>
      </c>
      <c r="AY174" s="19" t="s">
        <v>182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19" t="s">
        <v>81</v>
      </c>
      <c r="BK174" s="228">
        <f>ROUND(I174*H174,2)</f>
        <v>0</v>
      </c>
      <c r="BL174" s="19" t="s">
        <v>189</v>
      </c>
      <c r="BM174" s="227" t="s">
        <v>352</v>
      </c>
    </row>
    <row r="175" s="2" customFormat="1">
      <c r="A175" s="40"/>
      <c r="B175" s="41"/>
      <c r="C175" s="42"/>
      <c r="D175" s="229" t="s">
        <v>191</v>
      </c>
      <c r="E175" s="42"/>
      <c r="F175" s="230" t="s">
        <v>353</v>
      </c>
      <c r="G175" s="42"/>
      <c r="H175" s="42"/>
      <c r="I175" s="231"/>
      <c r="J175" s="42"/>
      <c r="K175" s="42"/>
      <c r="L175" s="46"/>
      <c r="M175" s="232"/>
      <c r="N175" s="23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191</v>
      </c>
      <c r="AU175" s="19" t="s">
        <v>83</v>
      </c>
    </row>
    <row r="176" s="2" customFormat="1" ht="21.75" customHeight="1">
      <c r="A176" s="40"/>
      <c r="B176" s="41"/>
      <c r="C176" s="215" t="s">
        <v>354</v>
      </c>
      <c r="D176" s="215" t="s">
        <v>185</v>
      </c>
      <c r="E176" s="216" t="s">
        <v>355</v>
      </c>
      <c r="F176" s="217" t="s">
        <v>356</v>
      </c>
      <c r="G176" s="218" t="s">
        <v>199</v>
      </c>
      <c r="H176" s="219">
        <v>9</v>
      </c>
      <c r="I176" s="220"/>
      <c r="J176" s="221">
        <f>ROUND(I176*H176,2)</f>
        <v>0</v>
      </c>
      <c r="K176" s="222"/>
      <c r="L176" s="46"/>
      <c r="M176" s="223" t="s">
        <v>19</v>
      </c>
      <c r="N176" s="224" t="s">
        <v>45</v>
      </c>
      <c r="O176" s="86"/>
      <c r="P176" s="225">
        <f>O176*H176</f>
        <v>0</v>
      </c>
      <c r="Q176" s="225">
        <v>0</v>
      </c>
      <c r="R176" s="225">
        <f>Q176*H176</f>
        <v>0</v>
      </c>
      <c r="S176" s="225">
        <v>0</v>
      </c>
      <c r="T176" s="22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27" t="s">
        <v>189</v>
      </c>
      <c r="AT176" s="227" t="s">
        <v>185</v>
      </c>
      <c r="AU176" s="227" t="s">
        <v>83</v>
      </c>
      <c r="AY176" s="19" t="s">
        <v>182</v>
      </c>
      <c r="BE176" s="228">
        <f>IF(N176="základní",J176,0)</f>
        <v>0</v>
      </c>
      <c r="BF176" s="228">
        <f>IF(N176="snížená",J176,0)</f>
        <v>0</v>
      </c>
      <c r="BG176" s="228">
        <f>IF(N176="zákl. přenesená",J176,0)</f>
        <v>0</v>
      </c>
      <c r="BH176" s="228">
        <f>IF(N176="sníž. přenesená",J176,0)</f>
        <v>0</v>
      </c>
      <c r="BI176" s="228">
        <f>IF(N176="nulová",J176,0)</f>
        <v>0</v>
      </c>
      <c r="BJ176" s="19" t="s">
        <v>81</v>
      </c>
      <c r="BK176" s="228">
        <f>ROUND(I176*H176,2)</f>
        <v>0</v>
      </c>
      <c r="BL176" s="19" t="s">
        <v>189</v>
      </c>
      <c r="BM176" s="227" t="s">
        <v>357</v>
      </c>
    </row>
    <row r="177" s="2" customFormat="1">
      <c r="A177" s="40"/>
      <c r="B177" s="41"/>
      <c r="C177" s="42"/>
      <c r="D177" s="229" t="s">
        <v>191</v>
      </c>
      <c r="E177" s="42"/>
      <c r="F177" s="230" t="s">
        <v>356</v>
      </c>
      <c r="G177" s="42"/>
      <c r="H177" s="42"/>
      <c r="I177" s="231"/>
      <c r="J177" s="42"/>
      <c r="K177" s="42"/>
      <c r="L177" s="46"/>
      <c r="M177" s="232"/>
      <c r="N177" s="233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191</v>
      </c>
      <c r="AU177" s="19" t="s">
        <v>83</v>
      </c>
    </row>
    <row r="178" s="2" customFormat="1" ht="16.5" customHeight="1">
      <c r="A178" s="40"/>
      <c r="B178" s="41"/>
      <c r="C178" s="215" t="s">
        <v>358</v>
      </c>
      <c r="D178" s="215" t="s">
        <v>185</v>
      </c>
      <c r="E178" s="216" t="s">
        <v>359</v>
      </c>
      <c r="F178" s="217" t="s">
        <v>360</v>
      </c>
      <c r="G178" s="218" t="s">
        <v>188</v>
      </c>
      <c r="H178" s="219">
        <v>1</v>
      </c>
      <c r="I178" s="220"/>
      <c r="J178" s="221">
        <f>ROUND(I178*H178,2)</f>
        <v>0</v>
      </c>
      <c r="K178" s="222"/>
      <c r="L178" s="46"/>
      <c r="M178" s="223" t="s">
        <v>19</v>
      </c>
      <c r="N178" s="224" t="s">
        <v>45</v>
      </c>
      <c r="O178" s="86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7" t="s">
        <v>189</v>
      </c>
      <c r="AT178" s="227" t="s">
        <v>185</v>
      </c>
      <c r="AU178" s="227" t="s">
        <v>83</v>
      </c>
      <c r="AY178" s="19" t="s">
        <v>182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19" t="s">
        <v>81</v>
      </c>
      <c r="BK178" s="228">
        <f>ROUND(I178*H178,2)</f>
        <v>0</v>
      </c>
      <c r="BL178" s="19" t="s">
        <v>189</v>
      </c>
      <c r="BM178" s="227" t="s">
        <v>361</v>
      </c>
    </row>
    <row r="179" s="2" customFormat="1">
      <c r="A179" s="40"/>
      <c r="B179" s="41"/>
      <c r="C179" s="42"/>
      <c r="D179" s="229" t="s">
        <v>191</v>
      </c>
      <c r="E179" s="42"/>
      <c r="F179" s="230" t="s">
        <v>360</v>
      </c>
      <c r="G179" s="42"/>
      <c r="H179" s="42"/>
      <c r="I179" s="231"/>
      <c r="J179" s="42"/>
      <c r="K179" s="42"/>
      <c r="L179" s="46"/>
      <c r="M179" s="232"/>
      <c r="N179" s="23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191</v>
      </c>
      <c r="AU179" s="19" t="s">
        <v>83</v>
      </c>
    </row>
    <row r="180" s="2" customFormat="1" ht="37.8" customHeight="1">
      <c r="A180" s="40"/>
      <c r="B180" s="41"/>
      <c r="C180" s="215" t="s">
        <v>362</v>
      </c>
      <c r="D180" s="215" t="s">
        <v>185</v>
      </c>
      <c r="E180" s="216" t="s">
        <v>363</v>
      </c>
      <c r="F180" s="217" t="s">
        <v>364</v>
      </c>
      <c r="G180" s="218" t="s">
        <v>188</v>
      </c>
      <c r="H180" s="219">
        <v>1</v>
      </c>
      <c r="I180" s="220"/>
      <c r="J180" s="221">
        <f>ROUND(I180*H180,2)</f>
        <v>0</v>
      </c>
      <c r="K180" s="222"/>
      <c r="L180" s="46"/>
      <c r="M180" s="223" t="s">
        <v>19</v>
      </c>
      <c r="N180" s="224" t="s">
        <v>45</v>
      </c>
      <c r="O180" s="86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7" t="s">
        <v>189</v>
      </c>
      <c r="AT180" s="227" t="s">
        <v>185</v>
      </c>
      <c r="AU180" s="227" t="s">
        <v>83</v>
      </c>
      <c r="AY180" s="19" t="s">
        <v>182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19" t="s">
        <v>81</v>
      </c>
      <c r="BK180" s="228">
        <f>ROUND(I180*H180,2)</f>
        <v>0</v>
      </c>
      <c r="BL180" s="19" t="s">
        <v>189</v>
      </c>
      <c r="BM180" s="227" t="s">
        <v>365</v>
      </c>
    </row>
    <row r="181" s="2" customFormat="1">
      <c r="A181" s="40"/>
      <c r="B181" s="41"/>
      <c r="C181" s="42"/>
      <c r="D181" s="229" t="s">
        <v>191</v>
      </c>
      <c r="E181" s="42"/>
      <c r="F181" s="230" t="s">
        <v>364</v>
      </c>
      <c r="G181" s="42"/>
      <c r="H181" s="42"/>
      <c r="I181" s="231"/>
      <c r="J181" s="42"/>
      <c r="K181" s="42"/>
      <c r="L181" s="46"/>
      <c r="M181" s="232"/>
      <c r="N181" s="233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191</v>
      </c>
      <c r="AU181" s="19" t="s">
        <v>83</v>
      </c>
    </row>
    <row r="182" s="2" customFormat="1" ht="16.5" customHeight="1">
      <c r="A182" s="40"/>
      <c r="B182" s="41"/>
      <c r="C182" s="215" t="s">
        <v>366</v>
      </c>
      <c r="D182" s="215" t="s">
        <v>185</v>
      </c>
      <c r="E182" s="216" t="s">
        <v>367</v>
      </c>
      <c r="F182" s="217" t="s">
        <v>341</v>
      </c>
      <c r="G182" s="218" t="s">
        <v>208</v>
      </c>
      <c r="H182" s="219">
        <v>1</v>
      </c>
      <c r="I182" s="220"/>
      <c r="J182" s="221">
        <f>ROUND(I182*H182,2)</f>
        <v>0</v>
      </c>
      <c r="K182" s="222"/>
      <c r="L182" s="46"/>
      <c r="M182" s="223" t="s">
        <v>19</v>
      </c>
      <c r="N182" s="224" t="s">
        <v>45</v>
      </c>
      <c r="O182" s="86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7" t="s">
        <v>189</v>
      </c>
      <c r="AT182" s="227" t="s">
        <v>185</v>
      </c>
      <c r="AU182" s="227" t="s">
        <v>83</v>
      </c>
      <c r="AY182" s="19" t="s">
        <v>182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19" t="s">
        <v>81</v>
      </c>
      <c r="BK182" s="228">
        <f>ROUND(I182*H182,2)</f>
        <v>0</v>
      </c>
      <c r="BL182" s="19" t="s">
        <v>189</v>
      </c>
      <c r="BM182" s="227" t="s">
        <v>368</v>
      </c>
    </row>
    <row r="183" s="2" customFormat="1">
      <c r="A183" s="40"/>
      <c r="B183" s="41"/>
      <c r="C183" s="42"/>
      <c r="D183" s="229" t="s">
        <v>191</v>
      </c>
      <c r="E183" s="42"/>
      <c r="F183" s="230" t="s">
        <v>341</v>
      </c>
      <c r="G183" s="42"/>
      <c r="H183" s="42"/>
      <c r="I183" s="231"/>
      <c r="J183" s="42"/>
      <c r="K183" s="42"/>
      <c r="L183" s="46"/>
      <c r="M183" s="232"/>
      <c r="N183" s="23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191</v>
      </c>
      <c r="AU183" s="19" t="s">
        <v>83</v>
      </c>
    </row>
    <row r="184" s="12" customFormat="1" ht="22.8" customHeight="1">
      <c r="A184" s="12"/>
      <c r="B184" s="199"/>
      <c r="C184" s="200"/>
      <c r="D184" s="201" t="s">
        <v>73</v>
      </c>
      <c r="E184" s="213" t="s">
        <v>369</v>
      </c>
      <c r="F184" s="213" t="s">
        <v>370</v>
      </c>
      <c r="G184" s="200"/>
      <c r="H184" s="200"/>
      <c r="I184" s="203"/>
      <c r="J184" s="214">
        <f>BK184</f>
        <v>0</v>
      </c>
      <c r="K184" s="200"/>
      <c r="L184" s="205"/>
      <c r="M184" s="206"/>
      <c r="N184" s="207"/>
      <c r="O184" s="207"/>
      <c r="P184" s="208">
        <f>SUM(P185:P204)</f>
        <v>0</v>
      </c>
      <c r="Q184" s="207"/>
      <c r="R184" s="208">
        <f>SUM(R185:R204)</f>
        <v>0</v>
      </c>
      <c r="S184" s="207"/>
      <c r="T184" s="209">
        <f>SUM(T185:T204)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0" t="s">
        <v>81</v>
      </c>
      <c r="AT184" s="211" t="s">
        <v>73</v>
      </c>
      <c r="AU184" s="211" t="s">
        <v>81</v>
      </c>
      <c r="AY184" s="210" t="s">
        <v>182</v>
      </c>
      <c r="BK184" s="212">
        <f>SUM(BK185:BK204)</f>
        <v>0</v>
      </c>
    </row>
    <row r="185" s="2" customFormat="1" ht="16.5" customHeight="1">
      <c r="A185" s="40"/>
      <c r="B185" s="41"/>
      <c r="C185" s="215" t="s">
        <v>371</v>
      </c>
      <c r="D185" s="215" t="s">
        <v>185</v>
      </c>
      <c r="E185" s="216" t="s">
        <v>231</v>
      </c>
      <c r="F185" s="217" t="s">
        <v>232</v>
      </c>
      <c r="G185" s="218" t="s">
        <v>188</v>
      </c>
      <c r="H185" s="219">
        <v>6</v>
      </c>
      <c r="I185" s="220"/>
      <c r="J185" s="221">
        <f>ROUND(I185*H185,2)</f>
        <v>0</v>
      </c>
      <c r="K185" s="222"/>
      <c r="L185" s="46"/>
      <c r="M185" s="223" t="s">
        <v>19</v>
      </c>
      <c r="N185" s="224" t="s">
        <v>45</v>
      </c>
      <c r="O185" s="86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7" t="s">
        <v>189</v>
      </c>
      <c r="AT185" s="227" t="s">
        <v>185</v>
      </c>
      <c r="AU185" s="227" t="s">
        <v>83</v>
      </c>
      <c r="AY185" s="19" t="s">
        <v>182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19" t="s">
        <v>81</v>
      </c>
      <c r="BK185" s="228">
        <f>ROUND(I185*H185,2)</f>
        <v>0</v>
      </c>
      <c r="BL185" s="19" t="s">
        <v>189</v>
      </c>
      <c r="BM185" s="227" t="s">
        <v>372</v>
      </c>
    </row>
    <row r="186" s="2" customFormat="1">
      <c r="A186" s="40"/>
      <c r="B186" s="41"/>
      <c r="C186" s="42"/>
      <c r="D186" s="229" t="s">
        <v>191</v>
      </c>
      <c r="E186" s="42"/>
      <c r="F186" s="230" t="s">
        <v>232</v>
      </c>
      <c r="G186" s="42"/>
      <c r="H186" s="42"/>
      <c r="I186" s="231"/>
      <c r="J186" s="42"/>
      <c r="K186" s="42"/>
      <c r="L186" s="46"/>
      <c r="M186" s="232"/>
      <c r="N186" s="23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191</v>
      </c>
      <c r="AU186" s="19" t="s">
        <v>83</v>
      </c>
    </row>
    <row r="187" s="2" customFormat="1" ht="16.5" customHeight="1">
      <c r="A187" s="40"/>
      <c r="B187" s="41"/>
      <c r="C187" s="215" t="s">
        <v>373</v>
      </c>
      <c r="D187" s="215" t="s">
        <v>185</v>
      </c>
      <c r="E187" s="216" t="s">
        <v>331</v>
      </c>
      <c r="F187" s="217" t="s">
        <v>332</v>
      </c>
      <c r="G187" s="218" t="s">
        <v>188</v>
      </c>
      <c r="H187" s="219">
        <v>10</v>
      </c>
      <c r="I187" s="220"/>
      <c r="J187" s="221">
        <f>ROUND(I187*H187,2)</f>
        <v>0</v>
      </c>
      <c r="K187" s="222"/>
      <c r="L187" s="46"/>
      <c r="M187" s="223" t="s">
        <v>19</v>
      </c>
      <c r="N187" s="224" t="s">
        <v>45</v>
      </c>
      <c r="O187" s="86"/>
      <c r="P187" s="225">
        <f>O187*H187</f>
        <v>0</v>
      </c>
      <c r="Q187" s="225">
        <v>0</v>
      </c>
      <c r="R187" s="225">
        <f>Q187*H187</f>
        <v>0</v>
      </c>
      <c r="S187" s="225">
        <v>0</v>
      </c>
      <c r="T187" s="22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7" t="s">
        <v>189</v>
      </c>
      <c r="AT187" s="227" t="s">
        <v>185</v>
      </c>
      <c r="AU187" s="227" t="s">
        <v>83</v>
      </c>
      <c r="AY187" s="19" t="s">
        <v>182</v>
      </c>
      <c r="BE187" s="228">
        <f>IF(N187="základní",J187,0)</f>
        <v>0</v>
      </c>
      <c r="BF187" s="228">
        <f>IF(N187="snížená",J187,0)</f>
        <v>0</v>
      </c>
      <c r="BG187" s="228">
        <f>IF(N187="zákl. přenesená",J187,0)</f>
        <v>0</v>
      </c>
      <c r="BH187" s="228">
        <f>IF(N187="sníž. přenesená",J187,0)</f>
        <v>0</v>
      </c>
      <c r="BI187" s="228">
        <f>IF(N187="nulová",J187,0)</f>
        <v>0</v>
      </c>
      <c r="BJ187" s="19" t="s">
        <v>81</v>
      </c>
      <c r="BK187" s="228">
        <f>ROUND(I187*H187,2)</f>
        <v>0</v>
      </c>
      <c r="BL187" s="19" t="s">
        <v>189</v>
      </c>
      <c r="BM187" s="227" t="s">
        <v>374</v>
      </c>
    </row>
    <row r="188" s="2" customFormat="1">
      <c r="A188" s="40"/>
      <c r="B188" s="41"/>
      <c r="C188" s="42"/>
      <c r="D188" s="229" t="s">
        <v>191</v>
      </c>
      <c r="E188" s="42"/>
      <c r="F188" s="230" t="s">
        <v>332</v>
      </c>
      <c r="G188" s="42"/>
      <c r="H188" s="42"/>
      <c r="I188" s="231"/>
      <c r="J188" s="42"/>
      <c r="K188" s="42"/>
      <c r="L188" s="46"/>
      <c r="M188" s="232"/>
      <c r="N188" s="23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191</v>
      </c>
      <c r="AU188" s="19" t="s">
        <v>83</v>
      </c>
    </row>
    <row r="189" s="2" customFormat="1" ht="33" customHeight="1">
      <c r="A189" s="40"/>
      <c r="B189" s="41"/>
      <c r="C189" s="215" t="s">
        <v>375</v>
      </c>
      <c r="D189" s="215" t="s">
        <v>185</v>
      </c>
      <c r="E189" s="216" t="s">
        <v>376</v>
      </c>
      <c r="F189" s="217" t="s">
        <v>377</v>
      </c>
      <c r="G189" s="218" t="s">
        <v>188</v>
      </c>
      <c r="H189" s="219">
        <v>3</v>
      </c>
      <c r="I189" s="220"/>
      <c r="J189" s="221">
        <f>ROUND(I189*H189,2)</f>
        <v>0</v>
      </c>
      <c r="K189" s="222"/>
      <c r="L189" s="46"/>
      <c r="M189" s="223" t="s">
        <v>19</v>
      </c>
      <c r="N189" s="224" t="s">
        <v>45</v>
      </c>
      <c r="O189" s="86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7" t="s">
        <v>189</v>
      </c>
      <c r="AT189" s="227" t="s">
        <v>185</v>
      </c>
      <c r="AU189" s="227" t="s">
        <v>83</v>
      </c>
      <c r="AY189" s="19" t="s">
        <v>182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19" t="s">
        <v>81</v>
      </c>
      <c r="BK189" s="228">
        <f>ROUND(I189*H189,2)</f>
        <v>0</v>
      </c>
      <c r="BL189" s="19" t="s">
        <v>189</v>
      </c>
      <c r="BM189" s="227" t="s">
        <v>378</v>
      </c>
    </row>
    <row r="190" s="2" customFormat="1">
      <c r="A190" s="40"/>
      <c r="B190" s="41"/>
      <c r="C190" s="42"/>
      <c r="D190" s="229" t="s">
        <v>191</v>
      </c>
      <c r="E190" s="42"/>
      <c r="F190" s="230" t="s">
        <v>379</v>
      </c>
      <c r="G190" s="42"/>
      <c r="H190" s="42"/>
      <c r="I190" s="231"/>
      <c r="J190" s="42"/>
      <c r="K190" s="42"/>
      <c r="L190" s="46"/>
      <c r="M190" s="232"/>
      <c r="N190" s="23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191</v>
      </c>
      <c r="AU190" s="19" t="s">
        <v>83</v>
      </c>
    </row>
    <row r="191" s="2" customFormat="1" ht="16.5" customHeight="1">
      <c r="A191" s="40"/>
      <c r="B191" s="41"/>
      <c r="C191" s="215" t="s">
        <v>380</v>
      </c>
      <c r="D191" s="215" t="s">
        <v>185</v>
      </c>
      <c r="E191" s="216" t="s">
        <v>381</v>
      </c>
      <c r="F191" s="217" t="s">
        <v>382</v>
      </c>
      <c r="G191" s="218" t="s">
        <v>188</v>
      </c>
      <c r="H191" s="219">
        <v>7</v>
      </c>
      <c r="I191" s="220"/>
      <c r="J191" s="221">
        <f>ROUND(I191*H191,2)</f>
        <v>0</v>
      </c>
      <c r="K191" s="222"/>
      <c r="L191" s="46"/>
      <c r="M191" s="223" t="s">
        <v>19</v>
      </c>
      <c r="N191" s="224" t="s">
        <v>45</v>
      </c>
      <c r="O191" s="86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7" t="s">
        <v>189</v>
      </c>
      <c r="AT191" s="227" t="s">
        <v>185</v>
      </c>
      <c r="AU191" s="227" t="s">
        <v>83</v>
      </c>
      <c r="AY191" s="19" t="s">
        <v>182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19" t="s">
        <v>81</v>
      </c>
      <c r="BK191" s="228">
        <f>ROUND(I191*H191,2)</f>
        <v>0</v>
      </c>
      <c r="BL191" s="19" t="s">
        <v>189</v>
      </c>
      <c r="BM191" s="227" t="s">
        <v>383</v>
      </c>
    </row>
    <row r="192" s="2" customFormat="1">
      <c r="A192" s="40"/>
      <c r="B192" s="41"/>
      <c r="C192" s="42"/>
      <c r="D192" s="229" t="s">
        <v>191</v>
      </c>
      <c r="E192" s="42"/>
      <c r="F192" s="230" t="s">
        <v>382</v>
      </c>
      <c r="G192" s="42"/>
      <c r="H192" s="42"/>
      <c r="I192" s="231"/>
      <c r="J192" s="42"/>
      <c r="K192" s="42"/>
      <c r="L192" s="46"/>
      <c r="M192" s="232"/>
      <c r="N192" s="23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191</v>
      </c>
      <c r="AU192" s="19" t="s">
        <v>83</v>
      </c>
    </row>
    <row r="193" s="2" customFormat="1" ht="16.5" customHeight="1">
      <c r="A193" s="40"/>
      <c r="B193" s="41"/>
      <c r="C193" s="215" t="s">
        <v>384</v>
      </c>
      <c r="D193" s="215" t="s">
        <v>185</v>
      </c>
      <c r="E193" s="216" t="s">
        <v>385</v>
      </c>
      <c r="F193" s="217" t="s">
        <v>386</v>
      </c>
      <c r="G193" s="218" t="s">
        <v>199</v>
      </c>
      <c r="H193" s="219">
        <v>10</v>
      </c>
      <c r="I193" s="220"/>
      <c r="J193" s="221">
        <f>ROUND(I193*H193,2)</f>
        <v>0</v>
      </c>
      <c r="K193" s="222"/>
      <c r="L193" s="46"/>
      <c r="M193" s="223" t="s">
        <v>19</v>
      </c>
      <c r="N193" s="224" t="s">
        <v>45</v>
      </c>
      <c r="O193" s="86"/>
      <c r="P193" s="225">
        <f>O193*H193</f>
        <v>0</v>
      </c>
      <c r="Q193" s="225">
        <v>0</v>
      </c>
      <c r="R193" s="225">
        <f>Q193*H193</f>
        <v>0</v>
      </c>
      <c r="S193" s="225">
        <v>0</v>
      </c>
      <c r="T193" s="22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7" t="s">
        <v>189</v>
      </c>
      <c r="AT193" s="227" t="s">
        <v>185</v>
      </c>
      <c r="AU193" s="227" t="s">
        <v>83</v>
      </c>
      <c r="AY193" s="19" t="s">
        <v>182</v>
      </c>
      <c r="BE193" s="228">
        <f>IF(N193="základní",J193,0)</f>
        <v>0</v>
      </c>
      <c r="BF193" s="228">
        <f>IF(N193="snížená",J193,0)</f>
        <v>0</v>
      </c>
      <c r="BG193" s="228">
        <f>IF(N193="zákl. přenesená",J193,0)</f>
        <v>0</v>
      </c>
      <c r="BH193" s="228">
        <f>IF(N193="sníž. přenesená",J193,0)</f>
        <v>0</v>
      </c>
      <c r="BI193" s="228">
        <f>IF(N193="nulová",J193,0)</f>
        <v>0</v>
      </c>
      <c r="BJ193" s="19" t="s">
        <v>81</v>
      </c>
      <c r="BK193" s="228">
        <f>ROUND(I193*H193,2)</f>
        <v>0</v>
      </c>
      <c r="BL193" s="19" t="s">
        <v>189</v>
      </c>
      <c r="BM193" s="227" t="s">
        <v>387</v>
      </c>
    </row>
    <row r="194" s="2" customFormat="1">
      <c r="A194" s="40"/>
      <c r="B194" s="41"/>
      <c r="C194" s="42"/>
      <c r="D194" s="229" t="s">
        <v>191</v>
      </c>
      <c r="E194" s="42"/>
      <c r="F194" s="230" t="s">
        <v>386</v>
      </c>
      <c r="G194" s="42"/>
      <c r="H194" s="42"/>
      <c r="I194" s="231"/>
      <c r="J194" s="42"/>
      <c r="K194" s="42"/>
      <c r="L194" s="46"/>
      <c r="M194" s="232"/>
      <c r="N194" s="23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191</v>
      </c>
      <c r="AU194" s="19" t="s">
        <v>83</v>
      </c>
    </row>
    <row r="195" s="2" customFormat="1" ht="16.5" customHeight="1">
      <c r="A195" s="40"/>
      <c r="B195" s="41"/>
      <c r="C195" s="215" t="s">
        <v>388</v>
      </c>
      <c r="D195" s="215" t="s">
        <v>185</v>
      </c>
      <c r="E195" s="216" t="s">
        <v>389</v>
      </c>
      <c r="F195" s="217" t="s">
        <v>390</v>
      </c>
      <c r="G195" s="218" t="s">
        <v>188</v>
      </c>
      <c r="H195" s="219">
        <v>3</v>
      </c>
      <c r="I195" s="220"/>
      <c r="J195" s="221">
        <f>ROUND(I195*H195,2)</f>
        <v>0</v>
      </c>
      <c r="K195" s="222"/>
      <c r="L195" s="46"/>
      <c r="M195" s="223" t="s">
        <v>19</v>
      </c>
      <c r="N195" s="224" t="s">
        <v>45</v>
      </c>
      <c r="O195" s="86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7" t="s">
        <v>189</v>
      </c>
      <c r="AT195" s="227" t="s">
        <v>185</v>
      </c>
      <c r="AU195" s="227" t="s">
        <v>83</v>
      </c>
      <c r="AY195" s="19" t="s">
        <v>182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19" t="s">
        <v>81</v>
      </c>
      <c r="BK195" s="228">
        <f>ROUND(I195*H195,2)</f>
        <v>0</v>
      </c>
      <c r="BL195" s="19" t="s">
        <v>189</v>
      </c>
      <c r="BM195" s="227" t="s">
        <v>391</v>
      </c>
    </row>
    <row r="196" s="2" customFormat="1">
      <c r="A196" s="40"/>
      <c r="B196" s="41"/>
      <c r="C196" s="42"/>
      <c r="D196" s="229" t="s">
        <v>191</v>
      </c>
      <c r="E196" s="42"/>
      <c r="F196" s="230" t="s">
        <v>390</v>
      </c>
      <c r="G196" s="42"/>
      <c r="H196" s="42"/>
      <c r="I196" s="231"/>
      <c r="J196" s="42"/>
      <c r="K196" s="42"/>
      <c r="L196" s="46"/>
      <c r="M196" s="232"/>
      <c r="N196" s="23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191</v>
      </c>
      <c r="AU196" s="19" t="s">
        <v>83</v>
      </c>
    </row>
    <row r="197" s="2" customFormat="1" ht="16.5" customHeight="1">
      <c r="A197" s="40"/>
      <c r="B197" s="41"/>
      <c r="C197" s="215" t="s">
        <v>392</v>
      </c>
      <c r="D197" s="215" t="s">
        <v>185</v>
      </c>
      <c r="E197" s="216" t="s">
        <v>393</v>
      </c>
      <c r="F197" s="217" t="s">
        <v>394</v>
      </c>
      <c r="G197" s="218" t="s">
        <v>188</v>
      </c>
      <c r="H197" s="219">
        <v>12</v>
      </c>
      <c r="I197" s="220"/>
      <c r="J197" s="221">
        <f>ROUND(I197*H197,2)</f>
        <v>0</v>
      </c>
      <c r="K197" s="222"/>
      <c r="L197" s="46"/>
      <c r="M197" s="223" t="s">
        <v>19</v>
      </c>
      <c r="N197" s="224" t="s">
        <v>45</v>
      </c>
      <c r="O197" s="86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7" t="s">
        <v>189</v>
      </c>
      <c r="AT197" s="227" t="s">
        <v>185</v>
      </c>
      <c r="AU197" s="227" t="s">
        <v>83</v>
      </c>
      <c r="AY197" s="19" t="s">
        <v>182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9" t="s">
        <v>81</v>
      </c>
      <c r="BK197" s="228">
        <f>ROUND(I197*H197,2)</f>
        <v>0</v>
      </c>
      <c r="BL197" s="19" t="s">
        <v>189</v>
      </c>
      <c r="BM197" s="227" t="s">
        <v>395</v>
      </c>
    </row>
    <row r="198" s="2" customFormat="1">
      <c r="A198" s="40"/>
      <c r="B198" s="41"/>
      <c r="C198" s="42"/>
      <c r="D198" s="229" t="s">
        <v>191</v>
      </c>
      <c r="E198" s="42"/>
      <c r="F198" s="230" t="s">
        <v>394</v>
      </c>
      <c r="G198" s="42"/>
      <c r="H198" s="42"/>
      <c r="I198" s="231"/>
      <c r="J198" s="42"/>
      <c r="K198" s="42"/>
      <c r="L198" s="46"/>
      <c r="M198" s="232"/>
      <c r="N198" s="23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191</v>
      </c>
      <c r="AU198" s="19" t="s">
        <v>83</v>
      </c>
    </row>
    <row r="199" s="2" customFormat="1" ht="16.5" customHeight="1">
      <c r="A199" s="40"/>
      <c r="B199" s="41"/>
      <c r="C199" s="215" t="s">
        <v>396</v>
      </c>
      <c r="D199" s="215" t="s">
        <v>185</v>
      </c>
      <c r="E199" s="216" t="s">
        <v>397</v>
      </c>
      <c r="F199" s="217" t="s">
        <v>398</v>
      </c>
      <c r="G199" s="218" t="s">
        <v>188</v>
      </c>
      <c r="H199" s="219">
        <v>12</v>
      </c>
      <c r="I199" s="220"/>
      <c r="J199" s="221">
        <f>ROUND(I199*H199,2)</f>
        <v>0</v>
      </c>
      <c r="K199" s="222"/>
      <c r="L199" s="46"/>
      <c r="M199" s="223" t="s">
        <v>19</v>
      </c>
      <c r="N199" s="224" t="s">
        <v>45</v>
      </c>
      <c r="O199" s="86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7" t="s">
        <v>189</v>
      </c>
      <c r="AT199" s="227" t="s">
        <v>185</v>
      </c>
      <c r="AU199" s="227" t="s">
        <v>83</v>
      </c>
      <c r="AY199" s="19" t="s">
        <v>182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19" t="s">
        <v>81</v>
      </c>
      <c r="BK199" s="228">
        <f>ROUND(I199*H199,2)</f>
        <v>0</v>
      </c>
      <c r="BL199" s="19" t="s">
        <v>189</v>
      </c>
      <c r="BM199" s="227" t="s">
        <v>399</v>
      </c>
    </row>
    <row r="200" s="2" customFormat="1">
      <c r="A200" s="40"/>
      <c r="B200" s="41"/>
      <c r="C200" s="42"/>
      <c r="D200" s="229" t="s">
        <v>191</v>
      </c>
      <c r="E200" s="42"/>
      <c r="F200" s="230" t="s">
        <v>398</v>
      </c>
      <c r="G200" s="42"/>
      <c r="H200" s="42"/>
      <c r="I200" s="231"/>
      <c r="J200" s="42"/>
      <c r="K200" s="42"/>
      <c r="L200" s="46"/>
      <c r="M200" s="232"/>
      <c r="N200" s="23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191</v>
      </c>
      <c r="AU200" s="19" t="s">
        <v>83</v>
      </c>
    </row>
    <row r="201" s="2" customFormat="1" ht="16.5" customHeight="1">
      <c r="A201" s="40"/>
      <c r="B201" s="41"/>
      <c r="C201" s="215" t="s">
        <v>400</v>
      </c>
      <c r="D201" s="215" t="s">
        <v>185</v>
      </c>
      <c r="E201" s="216" t="s">
        <v>401</v>
      </c>
      <c r="F201" s="217" t="s">
        <v>402</v>
      </c>
      <c r="G201" s="218" t="s">
        <v>188</v>
      </c>
      <c r="H201" s="219">
        <v>2</v>
      </c>
      <c r="I201" s="220"/>
      <c r="J201" s="221">
        <f>ROUND(I201*H201,2)</f>
        <v>0</v>
      </c>
      <c r="K201" s="222"/>
      <c r="L201" s="46"/>
      <c r="M201" s="223" t="s">
        <v>19</v>
      </c>
      <c r="N201" s="224" t="s">
        <v>45</v>
      </c>
      <c r="O201" s="86"/>
      <c r="P201" s="225">
        <f>O201*H201</f>
        <v>0</v>
      </c>
      <c r="Q201" s="225">
        <v>0</v>
      </c>
      <c r="R201" s="225">
        <f>Q201*H201</f>
        <v>0</v>
      </c>
      <c r="S201" s="225">
        <v>0</v>
      </c>
      <c r="T201" s="22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7" t="s">
        <v>189</v>
      </c>
      <c r="AT201" s="227" t="s">
        <v>185</v>
      </c>
      <c r="AU201" s="227" t="s">
        <v>83</v>
      </c>
      <c r="AY201" s="19" t="s">
        <v>182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19" t="s">
        <v>81</v>
      </c>
      <c r="BK201" s="228">
        <f>ROUND(I201*H201,2)</f>
        <v>0</v>
      </c>
      <c r="BL201" s="19" t="s">
        <v>189</v>
      </c>
      <c r="BM201" s="227" t="s">
        <v>403</v>
      </c>
    </row>
    <row r="202" s="2" customFormat="1">
      <c r="A202" s="40"/>
      <c r="B202" s="41"/>
      <c r="C202" s="42"/>
      <c r="D202" s="229" t="s">
        <v>191</v>
      </c>
      <c r="E202" s="42"/>
      <c r="F202" s="230" t="s">
        <v>402</v>
      </c>
      <c r="G202" s="42"/>
      <c r="H202" s="42"/>
      <c r="I202" s="231"/>
      <c r="J202" s="42"/>
      <c r="K202" s="42"/>
      <c r="L202" s="46"/>
      <c r="M202" s="232"/>
      <c r="N202" s="23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191</v>
      </c>
      <c r="AU202" s="19" t="s">
        <v>83</v>
      </c>
    </row>
    <row r="203" s="2" customFormat="1" ht="16.5" customHeight="1">
      <c r="A203" s="40"/>
      <c r="B203" s="41"/>
      <c r="C203" s="215" t="s">
        <v>404</v>
      </c>
      <c r="D203" s="215" t="s">
        <v>185</v>
      </c>
      <c r="E203" s="216" t="s">
        <v>405</v>
      </c>
      <c r="F203" s="217" t="s">
        <v>341</v>
      </c>
      <c r="G203" s="218" t="s">
        <v>208</v>
      </c>
      <c r="H203" s="219">
        <v>1</v>
      </c>
      <c r="I203" s="220"/>
      <c r="J203" s="221">
        <f>ROUND(I203*H203,2)</f>
        <v>0</v>
      </c>
      <c r="K203" s="222"/>
      <c r="L203" s="46"/>
      <c r="M203" s="223" t="s">
        <v>19</v>
      </c>
      <c r="N203" s="224" t="s">
        <v>45</v>
      </c>
      <c r="O203" s="86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7" t="s">
        <v>189</v>
      </c>
      <c r="AT203" s="227" t="s">
        <v>185</v>
      </c>
      <c r="AU203" s="227" t="s">
        <v>83</v>
      </c>
      <c r="AY203" s="19" t="s">
        <v>182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19" t="s">
        <v>81</v>
      </c>
      <c r="BK203" s="228">
        <f>ROUND(I203*H203,2)</f>
        <v>0</v>
      </c>
      <c r="BL203" s="19" t="s">
        <v>189</v>
      </c>
      <c r="BM203" s="227" t="s">
        <v>406</v>
      </c>
    </row>
    <row r="204" s="2" customFormat="1">
      <c r="A204" s="40"/>
      <c r="B204" s="41"/>
      <c r="C204" s="42"/>
      <c r="D204" s="229" t="s">
        <v>191</v>
      </c>
      <c r="E204" s="42"/>
      <c r="F204" s="230" t="s">
        <v>341</v>
      </c>
      <c r="G204" s="42"/>
      <c r="H204" s="42"/>
      <c r="I204" s="231"/>
      <c r="J204" s="42"/>
      <c r="K204" s="42"/>
      <c r="L204" s="46"/>
      <c r="M204" s="232"/>
      <c r="N204" s="23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191</v>
      </c>
      <c r="AU204" s="19" t="s">
        <v>83</v>
      </c>
    </row>
    <row r="205" s="12" customFormat="1" ht="22.8" customHeight="1">
      <c r="A205" s="12"/>
      <c r="B205" s="199"/>
      <c r="C205" s="200"/>
      <c r="D205" s="201" t="s">
        <v>73</v>
      </c>
      <c r="E205" s="213" t="s">
        <v>407</v>
      </c>
      <c r="F205" s="213" t="s">
        <v>408</v>
      </c>
      <c r="G205" s="200"/>
      <c r="H205" s="200"/>
      <c r="I205" s="203"/>
      <c r="J205" s="214">
        <f>BK205</f>
        <v>0</v>
      </c>
      <c r="K205" s="200"/>
      <c r="L205" s="205"/>
      <c r="M205" s="206"/>
      <c r="N205" s="207"/>
      <c r="O205" s="207"/>
      <c r="P205" s="208">
        <f>SUM(P206:P217)</f>
        <v>0</v>
      </c>
      <c r="Q205" s="207"/>
      <c r="R205" s="208">
        <f>SUM(R206:R217)</f>
        <v>0</v>
      </c>
      <c r="S205" s="207"/>
      <c r="T205" s="209">
        <f>SUM(T206:T217)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0" t="s">
        <v>81</v>
      </c>
      <c r="AT205" s="211" t="s">
        <v>73</v>
      </c>
      <c r="AU205" s="211" t="s">
        <v>81</v>
      </c>
      <c r="AY205" s="210" t="s">
        <v>182</v>
      </c>
      <c r="BK205" s="212">
        <f>SUM(BK206:BK217)</f>
        <v>0</v>
      </c>
    </row>
    <row r="206" s="2" customFormat="1" ht="16.5" customHeight="1">
      <c r="A206" s="40"/>
      <c r="B206" s="41"/>
      <c r="C206" s="215" t="s">
        <v>409</v>
      </c>
      <c r="D206" s="215" t="s">
        <v>185</v>
      </c>
      <c r="E206" s="216" t="s">
        <v>410</v>
      </c>
      <c r="F206" s="217" t="s">
        <v>411</v>
      </c>
      <c r="G206" s="218" t="s">
        <v>188</v>
      </c>
      <c r="H206" s="219">
        <v>4</v>
      </c>
      <c r="I206" s="220"/>
      <c r="J206" s="221">
        <f>ROUND(I206*H206,2)</f>
        <v>0</v>
      </c>
      <c r="K206" s="222"/>
      <c r="L206" s="46"/>
      <c r="M206" s="223" t="s">
        <v>19</v>
      </c>
      <c r="N206" s="224" t="s">
        <v>45</v>
      </c>
      <c r="O206" s="86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7" t="s">
        <v>189</v>
      </c>
      <c r="AT206" s="227" t="s">
        <v>185</v>
      </c>
      <c r="AU206" s="227" t="s">
        <v>83</v>
      </c>
      <c r="AY206" s="19" t="s">
        <v>182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19" t="s">
        <v>81</v>
      </c>
      <c r="BK206" s="228">
        <f>ROUND(I206*H206,2)</f>
        <v>0</v>
      </c>
      <c r="BL206" s="19" t="s">
        <v>189</v>
      </c>
      <c r="BM206" s="227" t="s">
        <v>412</v>
      </c>
    </row>
    <row r="207" s="2" customFormat="1">
      <c r="A207" s="40"/>
      <c r="B207" s="41"/>
      <c r="C207" s="42"/>
      <c r="D207" s="229" t="s">
        <v>191</v>
      </c>
      <c r="E207" s="42"/>
      <c r="F207" s="230" t="s">
        <v>411</v>
      </c>
      <c r="G207" s="42"/>
      <c r="H207" s="42"/>
      <c r="I207" s="231"/>
      <c r="J207" s="42"/>
      <c r="K207" s="42"/>
      <c r="L207" s="46"/>
      <c r="M207" s="232"/>
      <c r="N207" s="23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191</v>
      </c>
      <c r="AU207" s="19" t="s">
        <v>83</v>
      </c>
    </row>
    <row r="208" s="2" customFormat="1" ht="16.5" customHeight="1">
      <c r="A208" s="40"/>
      <c r="B208" s="41"/>
      <c r="C208" s="215" t="s">
        <v>413</v>
      </c>
      <c r="D208" s="215" t="s">
        <v>185</v>
      </c>
      <c r="E208" s="216" t="s">
        <v>414</v>
      </c>
      <c r="F208" s="217" t="s">
        <v>415</v>
      </c>
      <c r="G208" s="218" t="s">
        <v>188</v>
      </c>
      <c r="H208" s="219">
        <v>4</v>
      </c>
      <c r="I208" s="220"/>
      <c r="J208" s="221">
        <f>ROUND(I208*H208,2)</f>
        <v>0</v>
      </c>
      <c r="K208" s="222"/>
      <c r="L208" s="46"/>
      <c r="M208" s="223" t="s">
        <v>19</v>
      </c>
      <c r="N208" s="224" t="s">
        <v>45</v>
      </c>
      <c r="O208" s="86"/>
      <c r="P208" s="225">
        <f>O208*H208</f>
        <v>0</v>
      </c>
      <c r="Q208" s="225">
        <v>0</v>
      </c>
      <c r="R208" s="225">
        <f>Q208*H208</f>
        <v>0</v>
      </c>
      <c r="S208" s="225">
        <v>0</v>
      </c>
      <c r="T208" s="22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27" t="s">
        <v>189</v>
      </c>
      <c r="AT208" s="227" t="s">
        <v>185</v>
      </c>
      <c r="AU208" s="227" t="s">
        <v>83</v>
      </c>
      <c r="AY208" s="19" t="s">
        <v>182</v>
      </c>
      <c r="BE208" s="228">
        <f>IF(N208="základní",J208,0)</f>
        <v>0</v>
      </c>
      <c r="BF208" s="228">
        <f>IF(N208="snížená",J208,0)</f>
        <v>0</v>
      </c>
      <c r="BG208" s="228">
        <f>IF(N208="zákl. přenesená",J208,0)</f>
        <v>0</v>
      </c>
      <c r="BH208" s="228">
        <f>IF(N208="sníž. přenesená",J208,0)</f>
        <v>0</v>
      </c>
      <c r="BI208" s="228">
        <f>IF(N208="nulová",J208,0)</f>
        <v>0</v>
      </c>
      <c r="BJ208" s="19" t="s">
        <v>81</v>
      </c>
      <c r="BK208" s="228">
        <f>ROUND(I208*H208,2)</f>
        <v>0</v>
      </c>
      <c r="BL208" s="19" t="s">
        <v>189</v>
      </c>
      <c r="BM208" s="227" t="s">
        <v>416</v>
      </c>
    </row>
    <row r="209" s="2" customFormat="1">
      <c r="A209" s="40"/>
      <c r="B209" s="41"/>
      <c r="C209" s="42"/>
      <c r="D209" s="229" t="s">
        <v>191</v>
      </c>
      <c r="E209" s="42"/>
      <c r="F209" s="230" t="s">
        <v>415</v>
      </c>
      <c r="G209" s="42"/>
      <c r="H209" s="42"/>
      <c r="I209" s="231"/>
      <c r="J209" s="42"/>
      <c r="K209" s="42"/>
      <c r="L209" s="46"/>
      <c r="M209" s="232"/>
      <c r="N209" s="23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191</v>
      </c>
      <c r="AU209" s="19" t="s">
        <v>83</v>
      </c>
    </row>
    <row r="210" s="2" customFormat="1" ht="16.5" customHeight="1">
      <c r="A210" s="40"/>
      <c r="B210" s="41"/>
      <c r="C210" s="215" t="s">
        <v>417</v>
      </c>
      <c r="D210" s="215" t="s">
        <v>185</v>
      </c>
      <c r="E210" s="216" t="s">
        <v>418</v>
      </c>
      <c r="F210" s="217" t="s">
        <v>419</v>
      </c>
      <c r="G210" s="218" t="s">
        <v>188</v>
      </c>
      <c r="H210" s="219">
        <v>5</v>
      </c>
      <c r="I210" s="220"/>
      <c r="J210" s="221">
        <f>ROUND(I210*H210,2)</f>
        <v>0</v>
      </c>
      <c r="K210" s="222"/>
      <c r="L210" s="46"/>
      <c r="M210" s="223" t="s">
        <v>19</v>
      </c>
      <c r="N210" s="224" t="s">
        <v>45</v>
      </c>
      <c r="O210" s="86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7" t="s">
        <v>189</v>
      </c>
      <c r="AT210" s="227" t="s">
        <v>185</v>
      </c>
      <c r="AU210" s="227" t="s">
        <v>83</v>
      </c>
      <c r="AY210" s="19" t="s">
        <v>182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9" t="s">
        <v>81</v>
      </c>
      <c r="BK210" s="228">
        <f>ROUND(I210*H210,2)</f>
        <v>0</v>
      </c>
      <c r="BL210" s="19" t="s">
        <v>189</v>
      </c>
      <c r="BM210" s="227" t="s">
        <v>420</v>
      </c>
    </row>
    <row r="211" s="2" customFormat="1">
      <c r="A211" s="40"/>
      <c r="B211" s="41"/>
      <c r="C211" s="42"/>
      <c r="D211" s="229" t="s">
        <v>191</v>
      </c>
      <c r="E211" s="42"/>
      <c r="F211" s="230" t="s">
        <v>419</v>
      </c>
      <c r="G211" s="42"/>
      <c r="H211" s="42"/>
      <c r="I211" s="231"/>
      <c r="J211" s="42"/>
      <c r="K211" s="42"/>
      <c r="L211" s="46"/>
      <c r="M211" s="232"/>
      <c r="N211" s="23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191</v>
      </c>
      <c r="AU211" s="19" t="s">
        <v>83</v>
      </c>
    </row>
    <row r="212" s="2" customFormat="1" ht="16.5" customHeight="1">
      <c r="A212" s="40"/>
      <c r="B212" s="41"/>
      <c r="C212" s="215" t="s">
        <v>421</v>
      </c>
      <c r="D212" s="215" t="s">
        <v>185</v>
      </c>
      <c r="E212" s="216" t="s">
        <v>422</v>
      </c>
      <c r="F212" s="217" t="s">
        <v>423</v>
      </c>
      <c r="G212" s="218" t="s">
        <v>188</v>
      </c>
      <c r="H212" s="219">
        <v>7</v>
      </c>
      <c r="I212" s="220"/>
      <c r="J212" s="221">
        <f>ROUND(I212*H212,2)</f>
        <v>0</v>
      </c>
      <c r="K212" s="222"/>
      <c r="L212" s="46"/>
      <c r="M212" s="223" t="s">
        <v>19</v>
      </c>
      <c r="N212" s="224" t="s">
        <v>45</v>
      </c>
      <c r="O212" s="86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7" t="s">
        <v>189</v>
      </c>
      <c r="AT212" s="227" t="s">
        <v>185</v>
      </c>
      <c r="AU212" s="227" t="s">
        <v>83</v>
      </c>
      <c r="AY212" s="19" t="s">
        <v>182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19" t="s">
        <v>81</v>
      </c>
      <c r="BK212" s="228">
        <f>ROUND(I212*H212,2)</f>
        <v>0</v>
      </c>
      <c r="BL212" s="19" t="s">
        <v>189</v>
      </c>
      <c r="BM212" s="227" t="s">
        <v>424</v>
      </c>
    </row>
    <row r="213" s="2" customFormat="1">
      <c r="A213" s="40"/>
      <c r="B213" s="41"/>
      <c r="C213" s="42"/>
      <c r="D213" s="229" t="s">
        <v>191</v>
      </c>
      <c r="E213" s="42"/>
      <c r="F213" s="230" t="s">
        <v>423</v>
      </c>
      <c r="G213" s="42"/>
      <c r="H213" s="42"/>
      <c r="I213" s="231"/>
      <c r="J213" s="42"/>
      <c r="K213" s="42"/>
      <c r="L213" s="46"/>
      <c r="M213" s="232"/>
      <c r="N213" s="23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191</v>
      </c>
      <c r="AU213" s="19" t="s">
        <v>83</v>
      </c>
    </row>
    <row r="214" s="2" customFormat="1" ht="16.5" customHeight="1">
      <c r="A214" s="40"/>
      <c r="B214" s="41"/>
      <c r="C214" s="215" t="s">
        <v>425</v>
      </c>
      <c r="D214" s="215" t="s">
        <v>185</v>
      </c>
      <c r="E214" s="216" t="s">
        <v>426</v>
      </c>
      <c r="F214" s="217" t="s">
        <v>427</v>
      </c>
      <c r="G214" s="218" t="s">
        <v>188</v>
      </c>
      <c r="H214" s="219">
        <v>4</v>
      </c>
      <c r="I214" s="220"/>
      <c r="J214" s="221">
        <f>ROUND(I214*H214,2)</f>
        <v>0</v>
      </c>
      <c r="K214" s="222"/>
      <c r="L214" s="46"/>
      <c r="M214" s="223" t="s">
        <v>19</v>
      </c>
      <c r="N214" s="224" t="s">
        <v>45</v>
      </c>
      <c r="O214" s="86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7" t="s">
        <v>189</v>
      </c>
      <c r="AT214" s="227" t="s">
        <v>185</v>
      </c>
      <c r="AU214" s="227" t="s">
        <v>83</v>
      </c>
      <c r="AY214" s="19" t="s">
        <v>182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19" t="s">
        <v>81</v>
      </c>
      <c r="BK214" s="228">
        <f>ROUND(I214*H214,2)</f>
        <v>0</v>
      </c>
      <c r="BL214" s="19" t="s">
        <v>189</v>
      </c>
      <c r="BM214" s="227" t="s">
        <v>428</v>
      </c>
    </row>
    <row r="215" s="2" customFormat="1">
      <c r="A215" s="40"/>
      <c r="B215" s="41"/>
      <c r="C215" s="42"/>
      <c r="D215" s="229" t="s">
        <v>191</v>
      </c>
      <c r="E215" s="42"/>
      <c r="F215" s="230" t="s">
        <v>427</v>
      </c>
      <c r="G215" s="42"/>
      <c r="H215" s="42"/>
      <c r="I215" s="231"/>
      <c r="J215" s="42"/>
      <c r="K215" s="42"/>
      <c r="L215" s="46"/>
      <c r="M215" s="232"/>
      <c r="N215" s="23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191</v>
      </c>
      <c r="AU215" s="19" t="s">
        <v>83</v>
      </c>
    </row>
    <row r="216" s="2" customFormat="1" ht="16.5" customHeight="1">
      <c r="A216" s="40"/>
      <c r="B216" s="41"/>
      <c r="C216" s="215" t="s">
        <v>429</v>
      </c>
      <c r="D216" s="215" t="s">
        <v>185</v>
      </c>
      <c r="E216" s="216" t="s">
        <v>430</v>
      </c>
      <c r="F216" s="217" t="s">
        <v>431</v>
      </c>
      <c r="G216" s="218" t="s">
        <v>188</v>
      </c>
      <c r="H216" s="219">
        <v>1</v>
      </c>
      <c r="I216" s="220"/>
      <c r="J216" s="221">
        <f>ROUND(I216*H216,2)</f>
        <v>0</v>
      </c>
      <c r="K216" s="222"/>
      <c r="L216" s="46"/>
      <c r="M216" s="223" t="s">
        <v>19</v>
      </c>
      <c r="N216" s="224" t="s">
        <v>45</v>
      </c>
      <c r="O216" s="86"/>
      <c r="P216" s="225">
        <f>O216*H216</f>
        <v>0</v>
      </c>
      <c r="Q216" s="225">
        <v>0</v>
      </c>
      <c r="R216" s="225">
        <f>Q216*H216</f>
        <v>0</v>
      </c>
      <c r="S216" s="225">
        <v>0</v>
      </c>
      <c r="T216" s="22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7" t="s">
        <v>189</v>
      </c>
      <c r="AT216" s="227" t="s">
        <v>185</v>
      </c>
      <c r="AU216" s="227" t="s">
        <v>83</v>
      </c>
      <c r="AY216" s="19" t="s">
        <v>182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19" t="s">
        <v>81</v>
      </c>
      <c r="BK216" s="228">
        <f>ROUND(I216*H216,2)</f>
        <v>0</v>
      </c>
      <c r="BL216" s="19" t="s">
        <v>189</v>
      </c>
      <c r="BM216" s="227" t="s">
        <v>432</v>
      </c>
    </row>
    <row r="217" s="2" customFormat="1">
      <c r="A217" s="40"/>
      <c r="B217" s="41"/>
      <c r="C217" s="42"/>
      <c r="D217" s="229" t="s">
        <v>191</v>
      </c>
      <c r="E217" s="42"/>
      <c r="F217" s="230" t="s">
        <v>431</v>
      </c>
      <c r="G217" s="42"/>
      <c r="H217" s="42"/>
      <c r="I217" s="231"/>
      <c r="J217" s="42"/>
      <c r="K217" s="42"/>
      <c r="L217" s="46"/>
      <c r="M217" s="232"/>
      <c r="N217" s="23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191</v>
      </c>
      <c r="AU217" s="19" t="s">
        <v>83</v>
      </c>
    </row>
    <row r="218" s="12" customFormat="1" ht="22.8" customHeight="1">
      <c r="A218" s="12"/>
      <c r="B218" s="199"/>
      <c r="C218" s="200"/>
      <c r="D218" s="201" t="s">
        <v>73</v>
      </c>
      <c r="E218" s="213" t="s">
        <v>433</v>
      </c>
      <c r="F218" s="213" t="s">
        <v>434</v>
      </c>
      <c r="G218" s="200"/>
      <c r="H218" s="200"/>
      <c r="I218" s="203"/>
      <c r="J218" s="214">
        <f>BK218</f>
        <v>0</v>
      </c>
      <c r="K218" s="200"/>
      <c r="L218" s="205"/>
      <c r="M218" s="206"/>
      <c r="N218" s="207"/>
      <c r="O218" s="207"/>
      <c r="P218" s="208">
        <f>SUM(P219:P224)</f>
        <v>0</v>
      </c>
      <c r="Q218" s="207"/>
      <c r="R218" s="208">
        <f>SUM(R219:R224)</f>
        <v>0</v>
      </c>
      <c r="S218" s="207"/>
      <c r="T218" s="209">
        <f>SUM(T219:T224)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0" t="s">
        <v>81</v>
      </c>
      <c r="AT218" s="211" t="s">
        <v>73</v>
      </c>
      <c r="AU218" s="211" t="s">
        <v>81</v>
      </c>
      <c r="AY218" s="210" t="s">
        <v>182</v>
      </c>
      <c r="BK218" s="212">
        <f>SUM(BK219:BK224)</f>
        <v>0</v>
      </c>
    </row>
    <row r="219" s="2" customFormat="1" ht="78" customHeight="1">
      <c r="A219" s="40"/>
      <c r="B219" s="41"/>
      <c r="C219" s="215" t="s">
        <v>435</v>
      </c>
      <c r="D219" s="215" t="s">
        <v>185</v>
      </c>
      <c r="E219" s="216" t="s">
        <v>436</v>
      </c>
      <c r="F219" s="217" t="s">
        <v>437</v>
      </c>
      <c r="G219" s="218" t="s">
        <v>188</v>
      </c>
      <c r="H219" s="219">
        <v>2</v>
      </c>
      <c r="I219" s="220"/>
      <c r="J219" s="221">
        <f>ROUND(I219*H219,2)</f>
        <v>0</v>
      </c>
      <c r="K219" s="222"/>
      <c r="L219" s="46"/>
      <c r="M219" s="223" t="s">
        <v>19</v>
      </c>
      <c r="N219" s="224" t="s">
        <v>45</v>
      </c>
      <c r="O219" s="86"/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7" t="s">
        <v>189</v>
      </c>
      <c r="AT219" s="227" t="s">
        <v>185</v>
      </c>
      <c r="AU219" s="227" t="s">
        <v>83</v>
      </c>
      <c r="AY219" s="19" t="s">
        <v>182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19" t="s">
        <v>81</v>
      </c>
      <c r="BK219" s="228">
        <f>ROUND(I219*H219,2)</f>
        <v>0</v>
      </c>
      <c r="BL219" s="19" t="s">
        <v>189</v>
      </c>
      <c r="BM219" s="227" t="s">
        <v>438</v>
      </c>
    </row>
    <row r="220" s="2" customFormat="1">
      <c r="A220" s="40"/>
      <c r="B220" s="41"/>
      <c r="C220" s="42"/>
      <c r="D220" s="229" t="s">
        <v>191</v>
      </c>
      <c r="E220" s="42"/>
      <c r="F220" s="230" t="s">
        <v>439</v>
      </c>
      <c r="G220" s="42"/>
      <c r="H220" s="42"/>
      <c r="I220" s="231"/>
      <c r="J220" s="42"/>
      <c r="K220" s="42"/>
      <c r="L220" s="46"/>
      <c r="M220" s="232"/>
      <c r="N220" s="233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191</v>
      </c>
      <c r="AU220" s="19" t="s">
        <v>83</v>
      </c>
    </row>
    <row r="221" s="2" customFormat="1" ht="24.15" customHeight="1">
      <c r="A221" s="40"/>
      <c r="B221" s="41"/>
      <c r="C221" s="215" t="s">
        <v>440</v>
      </c>
      <c r="D221" s="215" t="s">
        <v>185</v>
      </c>
      <c r="E221" s="216" t="s">
        <v>441</v>
      </c>
      <c r="F221" s="217" t="s">
        <v>442</v>
      </c>
      <c r="G221" s="218" t="s">
        <v>188</v>
      </c>
      <c r="H221" s="219">
        <v>2</v>
      </c>
      <c r="I221" s="220"/>
      <c r="J221" s="221">
        <f>ROUND(I221*H221,2)</f>
        <v>0</v>
      </c>
      <c r="K221" s="222"/>
      <c r="L221" s="46"/>
      <c r="M221" s="223" t="s">
        <v>19</v>
      </c>
      <c r="N221" s="224" t="s">
        <v>45</v>
      </c>
      <c r="O221" s="86"/>
      <c r="P221" s="225">
        <f>O221*H221</f>
        <v>0</v>
      </c>
      <c r="Q221" s="225">
        <v>0</v>
      </c>
      <c r="R221" s="225">
        <f>Q221*H221</f>
        <v>0</v>
      </c>
      <c r="S221" s="225">
        <v>0</v>
      </c>
      <c r="T221" s="22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27" t="s">
        <v>189</v>
      </c>
      <c r="AT221" s="227" t="s">
        <v>185</v>
      </c>
      <c r="AU221" s="227" t="s">
        <v>83</v>
      </c>
      <c r="AY221" s="19" t="s">
        <v>182</v>
      </c>
      <c r="BE221" s="228">
        <f>IF(N221="základní",J221,0)</f>
        <v>0</v>
      </c>
      <c r="BF221" s="228">
        <f>IF(N221="snížená",J221,0)</f>
        <v>0</v>
      </c>
      <c r="BG221" s="228">
        <f>IF(N221="zákl. přenesená",J221,0)</f>
        <v>0</v>
      </c>
      <c r="BH221" s="228">
        <f>IF(N221="sníž. přenesená",J221,0)</f>
        <v>0</v>
      </c>
      <c r="BI221" s="228">
        <f>IF(N221="nulová",J221,0)</f>
        <v>0</v>
      </c>
      <c r="BJ221" s="19" t="s">
        <v>81</v>
      </c>
      <c r="BK221" s="228">
        <f>ROUND(I221*H221,2)</f>
        <v>0</v>
      </c>
      <c r="BL221" s="19" t="s">
        <v>189</v>
      </c>
      <c r="BM221" s="227" t="s">
        <v>443</v>
      </c>
    </row>
    <row r="222" s="2" customFormat="1">
      <c r="A222" s="40"/>
      <c r="B222" s="41"/>
      <c r="C222" s="42"/>
      <c r="D222" s="229" t="s">
        <v>191</v>
      </c>
      <c r="E222" s="42"/>
      <c r="F222" s="230" t="s">
        <v>444</v>
      </c>
      <c r="G222" s="42"/>
      <c r="H222" s="42"/>
      <c r="I222" s="231"/>
      <c r="J222" s="42"/>
      <c r="K222" s="42"/>
      <c r="L222" s="46"/>
      <c r="M222" s="232"/>
      <c r="N222" s="23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191</v>
      </c>
      <c r="AU222" s="19" t="s">
        <v>83</v>
      </c>
    </row>
    <row r="223" s="2" customFormat="1" ht="16.5" customHeight="1">
      <c r="A223" s="40"/>
      <c r="B223" s="41"/>
      <c r="C223" s="215" t="s">
        <v>445</v>
      </c>
      <c r="D223" s="215" t="s">
        <v>185</v>
      </c>
      <c r="E223" s="216" t="s">
        <v>446</v>
      </c>
      <c r="F223" s="217" t="s">
        <v>447</v>
      </c>
      <c r="G223" s="218" t="s">
        <v>208</v>
      </c>
      <c r="H223" s="219">
        <v>1</v>
      </c>
      <c r="I223" s="220"/>
      <c r="J223" s="221">
        <f>ROUND(I223*H223,2)</f>
        <v>0</v>
      </c>
      <c r="K223" s="222"/>
      <c r="L223" s="46"/>
      <c r="M223" s="223" t="s">
        <v>19</v>
      </c>
      <c r="N223" s="224" t="s">
        <v>45</v>
      </c>
      <c r="O223" s="86"/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7" t="s">
        <v>189</v>
      </c>
      <c r="AT223" s="227" t="s">
        <v>185</v>
      </c>
      <c r="AU223" s="227" t="s">
        <v>83</v>
      </c>
      <c r="AY223" s="19" t="s">
        <v>182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19" t="s">
        <v>81</v>
      </c>
      <c r="BK223" s="228">
        <f>ROUND(I223*H223,2)</f>
        <v>0</v>
      </c>
      <c r="BL223" s="19" t="s">
        <v>189</v>
      </c>
      <c r="BM223" s="227" t="s">
        <v>448</v>
      </c>
    </row>
    <row r="224" s="2" customFormat="1">
      <c r="A224" s="40"/>
      <c r="B224" s="41"/>
      <c r="C224" s="42"/>
      <c r="D224" s="229" t="s">
        <v>191</v>
      </c>
      <c r="E224" s="42"/>
      <c r="F224" s="230" t="s">
        <v>447</v>
      </c>
      <c r="G224" s="42"/>
      <c r="H224" s="42"/>
      <c r="I224" s="231"/>
      <c r="J224" s="42"/>
      <c r="K224" s="42"/>
      <c r="L224" s="46"/>
      <c r="M224" s="232"/>
      <c r="N224" s="23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191</v>
      </c>
      <c r="AU224" s="19" t="s">
        <v>83</v>
      </c>
    </row>
    <row r="225" s="12" customFormat="1" ht="22.8" customHeight="1">
      <c r="A225" s="12"/>
      <c r="B225" s="199"/>
      <c r="C225" s="200"/>
      <c r="D225" s="201" t="s">
        <v>73</v>
      </c>
      <c r="E225" s="213" t="s">
        <v>449</v>
      </c>
      <c r="F225" s="213" t="s">
        <v>450</v>
      </c>
      <c r="G225" s="200"/>
      <c r="H225" s="200"/>
      <c r="I225" s="203"/>
      <c r="J225" s="214">
        <f>BK225</f>
        <v>0</v>
      </c>
      <c r="K225" s="200"/>
      <c r="L225" s="205"/>
      <c r="M225" s="206"/>
      <c r="N225" s="207"/>
      <c r="O225" s="207"/>
      <c r="P225" s="208">
        <f>SUM(P226:P259)</f>
        <v>0</v>
      </c>
      <c r="Q225" s="207"/>
      <c r="R225" s="208">
        <f>SUM(R226:R259)</f>
        <v>0</v>
      </c>
      <c r="S225" s="207"/>
      <c r="T225" s="209">
        <f>SUM(T226:T259)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10" t="s">
        <v>81</v>
      </c>
      <c r="AT225" s="211" t="s">
        <v>73</v>
      </c>
      <c r="AU225" s="211" t="s">
        <v>81</v>
      </c>
      <c r="AY225" s="210" t="s">
        <v>182</v>
      </c>
      <c r="BK225" s="212">
        <f>SUM(BK226:BK259)</f>
        <v>0</v>
      </c>
    </row>
    <row r="226" s="2" customFormat="1" ht="16.5" customHeight="1">
      <c r="A226" s="40"/>
      <c r="B226" s="41"/>
      <c r="C226" s="215" t="s">
        <v>451</v>
      </c>
      <c r="D226" s="215" t="s">
        <v>185</v>
      </c>
      <c r="E226" s="216" t="s">
        <v>452</v>
      </c>
      <c r="F226" s="217" t="s">
        <v>453</v>
      </c>
      <c r="G226" s="218" t="s">
        <v>188</v>
      </c>
      <c r="H226" s="219">
        <v>6</v>
      </c>
      <c r="I226" s="220"/>
      <c r="J226" s="221">
        <f>ROUND(I226*H226,2)</f>
        <v>0</v>
      </c>
      <c r="K226" s="222"/>
      <c r="L226" s="46"/>
      <c r="M226" s="223" t="s">
        <v>19</v>
      </c>
      <c r="N226" s="224" t="s">
        <v>45</v>
      </c>
      <c r="O226" s="86"/>
      <c r="P226" s="225">
        <f>O226*H226</f>
        <v>0</v>
      </c>
      <c r="Q226" s="225">
        <v>0</v>
      </c>
      <c r="R226" s="225">
        <f>Q226*H226</f>
        <v>0</v>
      </c>
      <c r="S226" s="225">
        <v>0</v>
      </c>
      <c r="T226" s="226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7" t="s">
        <v>189</v>
      </c>
      <c r="AT226" s="227" t="s">
        <v>185</v>
      </c>
      <c r="AU226" s="227" t="s">
        <v>83</v>
      </c>
      <c r="AY226" s="19" t="s">
        <v>182</v>
      </c>
      <c r="BE226" s="228">
        <f>IF(N226="základní",J226,0)</f>
        <v>0</v>
      </c>
      <c r="BF226" s="228">
        <f>IF(N226="snížená",J226,0)</f>
        <v>0</v>
      </c>
      <c r="BG226" s="228">
        <f>IF(N226="zákl. přenesená",J226,0)</f>
        <v>0</v>
      </c>
      <c r="BH226" s="228">
        <f>IF(N226="sníž. přenesená",J226,0)</f>
        <v>0</v>
      </c>
      <c r="BI226" s="228">
        <f>IF(N226="nulová",J226,0)</f>
        <v>0</v>
      </c>
      <c r="BJ226" s="19" t="s">
        <v>81</v>
      </c>
      <c r="BK226" s="228">
        <f>ROUND(I226*H226,2)</f>
        <v>0</v>
      </c>
      <c r="BL226" s="19" t="s">
        <v>189</v>
      </c>
      <c r="BM226" s="227" t="s">
        <v>454</v>
      </c>
    </row>
    <row r="227" s="2" customFormat="1">
      <c r="A227" s="40"/>
      <c r="B227" s="41"/>
      <c r="C227" s="42"/>
      <c r="D227" s="229" t="s">
        <v>191</v>
      </c>
      <c r="E227" s="42"/>
      <c r="F227" s="230" t="s">
        <v>453</v>
      </c>
      <c r="G227" s="42"/>
      <c r="H227" s="42"/>
      <c r="I227" s="231"/>
      <c r="J227" s="42"/>
      <c r="K227" s="42"/>
      <c r="L227" s="46"/>
      <c r="M227" s="232"/>
      <c r="N227" s="233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191</v>
      </c>
      <c r="AU227" s="19" t="s">
        <v>83</v>
      </c>
    </row>
    <row r="228" s="2" customFormat="1" ht="24.15" customHeight="1">
      <c r="A228" s="40"/>
      <c r="B228" s="41"/>
      <c r="C228" s="215" t="s">
        <v>455</v>
      </c>
      <c r="D228" s="215" t="s">
        <v>185</v>
      </c>
      <c r="E228" s="216" t="s">
        <v>456</v>
      </c>
      <c r="F228" s="217" t="s">
        <v>457</v>
      </c>
      <c r="G228" s="218" t="s">
        <v>188</v>
      </c>
      <c r="H228" s="219">
        <v>6</v>
      </c>
      <c r="I228" s="220"/>
      <c r="J228" s="221">
        <f>ROUND(I228*H228,2)</f>
        <v>0</v>
      </c>
      <c r="K228" s="222"/>
      <c r="L228" s="46"/>
      <c r="M228" s="223" t="s">
        <v>19</v>
      </c>
      <c r="N228" s="224" t="s">
        <v>45</v>
      </c>
      <c r="O228" s="86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7" t="s">
        <v>189</v>
      </c>
      <c r="AT228" s="227" t="s">
        <v>185</v>
      </c>
      <c r="AU228" s="227" t="s">
        <v>83</v>
      </c>
      <c r="AY228" s="19" t="s">
        <v>182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19" t="s">
        <v>81</v>
      </c>
      <c r="BK228" s="228">
        <f>ROUND(I228*H228,2)</f>
        <v>0</v>
      </c>
      <c r="BL228" s="19" t="s">
        <v>189</v>
      </c>
      <c r="BM228" s="227" t="s">
        <v>458</v>
      </c>
    </row>
    <row r="229" s="2" customFormat="1">
      <c r="A229" s="40"/>
      <c r="B229" s="41"/>
      <c r="C229" s="42"/>
      <c r="D229" s="229" t="s">
        <v>191</v>
      </c>
      <c r="E229" s="42"/>
      <c r="F229" s="230" t="s">
        <v>459</v>
      </c>
      <c r="G229" s="42"/>
      <c r="H229" s="42"/>
      <c r="I229" s="231"/>
      <c r="J229" s="42"/>
      <c r="K229" s="42"/>
      <c r="L229" s="46"/>
      <c r="M229" s="232"/>
      <c r="N229" s="23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191</v>
      </c>
      <c r="AU229" s="19" t="s">
        <v>83</v>
      </c>
    </row>
    <row r="230" s="2" customFormat="1" ht="16.5" customHeight="1">
      <c r="A230" s="40"/>
      <c r="B230" s="41"/>
      <c r="C230" s="215" t="s">
        <v>460</v>
      </c>
      <c r="D230" s="215" t="s">
        <v>185</v>
      </c>
      <c r="E230" s="216" t="s">
        <v>461</v>
      </c>
      <c r="F230" s="217" t="s">
        <v>462</v>
      </c>
      <c r="G230" s="218" t="s">
        <v>188</v>
      </c>
      <c r="H230" s="219">
        <v>1</v>
      </c>
      <c r="I230" s="220"/>
      <c r="J230" s="221">
        <f>ROUND(I230*H230,2)</f>
        <v>0</v>
      </c>
      <c r="K230" s="222"/>
      <c r="L230" s="46"/>
      <c r="M230" s="223" t="s">
        <v>19</v>
      </c>
      <c r="N230" s="224" t="s">
        <v>45</v>
      </c>
      <c r="O230" s="86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27" t="s">
        <v>189</v>
      </c>
      <c r="AT230" s="227" t="s">
        <v>185</v>
      </c>
      <c r="AU230" s="227" t="s">
        <v>83</v>
      </c>
      <c r="AY230" s="19" t="s">
        <v>182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19" t="s">
        <v>81</v>
      </c>
      <c r="BK230" s="228">
        <f>ROUND(I230*H230,2)</f>
        <v>0</v>
      </c>
      <c r="BL230" s="19" t="s">
        <v>189</v>
      </c>
      <c r="BM230" s="227" t="s">
        <v>463</v>
      </c>
    </row>
    <row r="231" s="2" customFormat="1">
      <c r="A231" s="40"/>
      <c r="B231" s="41"/>
      <c r="C231" s="42"/>
      <c r="D231" s="229" t="s">
        <v>191</v>
      </c>
      <c r="E231" s="42"/>
      <c r="F231" s="230" t="s">
        <v>462</v>
      </c>
      <c r="G231" s="42"/>
      <c r="H231" s="42"/>
      <c r="I231" s="231"/>
      <c r="J231" s="42"/>
      <c r="K231" s="42"/>
      <c r="L231" s="46"/>
      <c r="M231" s="232"/>
      <c r="N231" s="23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191</v>
      </c>
      <c r="AU231" s="19" t="s">
        <v>83</v>
      </c>
    </row>
    <row r="232" s="2" customFormat="1" ht="16.5" customHeight="1">
      <c r="A232" s="40"/>
      <c r="B232" s="41"/>
      <c r="C232" s="215" t="s">
        <v>464</v>
      </c>
      <c r="D232" s="215" t="s">
        <v>185</v>
      </c>
      <c r="E232" s="216" t="s">
        <v>465</v>
      </c>
      <c r="F232" s="217" t="s">
        <v>466</v>
      </c>
      <c r="G232" s="218" t="s">
        <v>467</v>
      </c>
      <c r="H232" s="219">
        <v>15</v>
      </c>
      <c r="I232" s="220"/>
      <c r="J232" s="221">
        <f>ROUND(I232*H232,2)</f>
        <v>0</v>
      </c>
      <c r="K232" s="222"/>
      <c r="L232" s="46"/>
      <c r="M232" s="223" t="s">
        <v>19</v>
      </c>
      <c r="N232" s="224" t="s">
        <v>45</v>
      </c>
      <c r="O232" s="86"/>
      <c r="P232" s="225">
        <f>O232*H232</f>
        <v>0</v>
      </c>
      <c r="Q232" s="225">
        <v>0</v>
      </c>
      <c r="R232" s="225">
        <f>Q232*H232</f>
        <v>0</v>
      </c>
      <c r="S232" s="225">
        <v>0</v>
      </c>
      <c r="T232" s="22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27" t="s">
        <v>189</v>
      </c>
      <c r="AT232" s="227" t="s">
        <v>185</v>
      </c>
      <c r="AU232" s="227" t="s">
        <v>83</v>
      </c>
      <c r="AY232" s="19" t="s">
        <v>182</v>
      </c>
      <c r="BE232" s="228">
        <f>IF(N232="základní",J232,0)</f>
        <v>0</v>
      </c>
      <c r="BF232" s="228">
        <f>IF(N232="snížená",J232,0)</f>
        <v>0</v>
      </c>
      <c r="BG232" s="228">
        <f>IF(N232="zákl. přenesená",J232,0)</f>
        <v>0</v>
      </c>
      <c r="BH232" s="228">
        <f>IF(N232="sníž. přenesená",J232,0)</f>
        <v>0</v>
      </c>
      <c r="BI232" s="228">
        <f>IF(N232="nulová",J232,0)</f>
        <v>0</v>
      </c>
      <c r="BJ232" s="19" t="s">
        <v>81</v>
      </c>
      <c r="BK232" s="228">
        <f>ROUND(I232*H232,2)</f>
        <v>0</v>
      </c>
      <c r="BL232" s="19" t="s">
        <v>189</v>
      </c>
      <c r="BM232" s="227" t="s">
        <v>468</v>
      </c>
    </row>
    <row r="233" s="2" customFormat="1">
      <c r="A233" s="40"/>
      <c r="B233" s="41"/>
      <c r="C233" s="42"/>
      <c r="D233" s="229" t="s">
        <v>191</v>
      </c>
      <c r="E233" s="42"/>
      <c r="F233" s="230" t="s">
        <v>466</v>
      </c>
      <c r="G233" s="42"/>
      <c r="H233" s="42"/>
      <c r="I233" s="231"/>
      <c r="J233" s="42"/>
      <c r="K233" s="42"/>
      <c r="L233" s="46"/>
      <c r="M233" s="232"/>
      <c r="N233" s="23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191</v>
      </c>
      <c r="AU233" s="19" t="s">
        <v>83</v>
      </c>
    </row>
    <row r="234" s="2" customFormat="1" ht="21.75" customHeight="1">
      <c r="A234" s="40"/>
      <c r="B234" s="41"/>
      <c r="C234" s="215" t="s">
        <v>469</v>
      </c>
      <c r="D234" s="215" t="s">
        <v>185</v>
      </c>
      <c r="E234" s="216" t="s">
        <v>470</v>
      </c>
      <c r="F234" s="217" t="s">
        <v>471</v>
      </c>
      <c r="G234" s="218" t="s">
        <v>188</v>
      </c>
      <c r="H234" s="219">
        <v>1</v>
      </c>
      <c r="I234" s="220"/>
      <c r="J234" s="221">
        <f>ROUND(I234*H234,2)</f>
        <v>0</v>
      </c>
      <c r="K234" s="222"/>
      <c r="L234" s="46"/>
      <c r="M234" s="223" t="s">
        <v>19</v>
      </c>
      <c r="N234" s="224" t="s">
        <v>45</v>
      </c>
      <c r="O234" s="86"/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7" t="s">
        <v>189</v>
      </c>
      <c r="AT234" s="227" t="s">
        <v>185</v>
      </c>
      <c r="AU234" s="227" t="s">
        <v>83</v>
      </c>
      <c r="AY234" s="19" t="s">
        <v>182</v>
      </c>
      <c r="BE234" s="228">
        <f>IF(N234="základní",J234,0)</f>
        <v>0</v>
      </c>
      <c r="BF234" s="228">
        <f>IF(N234="snížená",J234,0)</f>
        <v>0</v>
      </c>
      <c r="BG234" s="228">
        <f>IF(N234="zákl. přenesená",J234,0)</f>
        <v>0</v>
      </c>
      <c r="BH234" s="228">
        <f>IF(N234="sníž. přenesená",J234,0)</f>
        <v>0</v>
      </c>
      <c r="BI234" s="228">
        <f>IF(N234="nulová",J234,0)</f>
        <v>0</v>
      </c>
      <c r="BJ234" s="19" t="s">
        <v>81</v>
      </c>
      <c r="BK234" s="228">
        <f>ROUND(I234*H234,2)</f>
        <v>0</v>
      </c>
      <c r="BL234" s="19" t="s">
        <v>189</v>
      </c>
      <c r="BM234" s="227" t="s">
        <v>472</v>
      </c>
    </row>
    <row r="235" s="2" customFormat="1">
      <c r="A235" s="40"/>
      <c r="B235" s="41"/>
      <c r="C235" s="42"/>
      <c r="D235" s="229" t="s">
        <v>191</v>
      </c>
      <c r="E235" s="42"/>
      <c r="F235" s="230" t="s">
        <v>471</v>
      </c>
      <c r="G235" s="42"/>
      <c r="H235" s="42"/>
      <c r="I235" s="231"/>
      <c r="J235" s="42"/>
      <c r="K235" s="42"/>
      <c r="L235" s="46"/>
      <c r="M235" s="232"/>
      <c r="N235" s="23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191</v>
      </c>
      <c r="AU235" s="19" t="s">
        <v>83</v>
      </c>
    </row>
    <row r="236" s="2" customFormat="1" ht="55.5" customHeight="1">
      <c r="A236" s="40"/>
      <c r="B236" s="41"/>
      <c r="C236" s="215" t="s">
        <v>473</v>
      </c>
      <c r="D236" s="215" t="s">
        <v>185</v>
      </c>
      <c r="E236" s="216" t="s">
        <v>474</v>
      </c>
      <c r="F236" s="217" t="s">
        <v>475</v>
      </c>
      <c r="G236" s="218" t="s">
        <v>208</v>
      </c>
      <c r="H236" s="219">
        <v>1</v>
      </c>
      <c r="I236" s="220"/>
      <c r="J236" s="221">
        <f>ROUND(I236*H236,2)</f>
        <v>0</v>
      </c>
      <c r="K236" s="222"/>
      <c r="L236" s="46"/>
      <c r="M236" s="223" t="s">
        <v>19</v>
      </c>
      <c r="N236" s="224" t="s">
        <v>45</v>
      </c>
      <c r="O236" s="86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7" t="s">
        <v>189</v>
      </c>
      <c r="AT236" s="227" t="s">
        <v>185</v>
      </c>
      <c r="AU236" s="227" t="s">
        <v>83</v>
      </c>
      <c r="AY236" s="19" t="s">
        <v>182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19" t="s">
        <v>81</v>
      </c>
      <c r="BK236" s="228">
        <f>ROUND(I236*H236,2)</f>
        <v>0</v>
      </c>
      <c r="BL236" s="19" t="s">
        <v>189</v>
      </c>
      <c r="BM236" s="227" t="s">
        <v>476</v>
      </c>
    </row>
    <row r="237" s="2" customFormat="1">
      <c r="A237" s="40"/>
      <c r="B237" s="41"/>
      <c r="C237" s="42"/>
      <c r="D237" s="229" t="s">
        <v>191</v>
      </c>
      <c r="E237" s="42"/>
      <c r="F237" s="230" t="s">
        <v>475</v>
      </c>
      <c r="G237" s="42"/>
      <c r="H237" s="42"/>
      <c r="I237" s="231"/>
      <c r="J237" s="42"/>
      <c r="K237" s="42"/>
      <c r="L237" s="46"/>
      <c r="M237" s="232"/>
      <c r="N237" s="23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191</v>
      </c>
      <c r="AU237" s="19" t="s">
        <v>83</v>
      </c>
    </row>
    <row r="238" s="2" customFormat="1" ht="16.5" customHeight="1">
      <c r="A238" s="40"/>
      <c r="B238" s="41"/>
      <c r="C238" s="215" t="s">
        <v>477</v>
      </c>
      <c r="D238" s="215" t="s">
        <v>185</v>
      </c>
      <c r="E238" s="216" t="s">
        <v>478</v>
      </c>
      <c r="F238" s="217" t="s">
        <v>479</v>
      </c>
      <c r="G238" s="218" t="s">
        <v>188</v>
      </c>
      <c r="H238" s="219">
        <v>1</v>
      </c>
      <c r="I238" s="220"/>
      <c r="J238" s="221">
        <f>ROUND(I238*H238,2)</f>
        <v>0</v>
      </c>
      <c r="K238" s="222"/>
      <c r="L238" s="46"/>
      <c r="M238" s="223" t="s">
        <v>19</v>
      </c>
      <c r="N238" s="224" t="s">
        <v>45</v>
      </c>
      <c r="O238" s="86"/>
      <c r="P238" s="225">
        <f>O238*H238</f>
        <v>0</v>
      </c>
      <c r="Q238" s="225">
        <v>0</v>
      </c>
      <c r="R238" s="225">
        <f>Q238*H238</f>
        <v>0</v>
      </c>
      <c r="S238" s="225">
        <v>0</v>
      </c>
      <c r="T238" s="22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7" t="s">
        <v>189</v>
      </c>
      <c r="AT238" s="227" t="s">
        <v>185</v>
      </c>
      <c r="AU238" s="227" t="s">
        <v>83</v>
      </c>
      <c r="AY238" s="19" t="s">
        <v>182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19" t="s">
        <v>81</v>
      </c>
      <c r="BK238" s="228">
        <f>ROUND(I238*H238,2)</f>
        <v>0</v>
      </c>
      <c r="BL238" s="19" t="s">
        <v>189</v>
      </c>
      <c r="BM238" s="227" t="s">
        <v>480</v>
      </c>
    </row>
    <row r="239" s="2" customFormat="1">
      <c r="A239" s="40"/>
      <c r="B239" s="41"/>
      <c r="C239" s="42"/>
      <c r="D239" s="229" t="s">
        <v>191</v>
      </c>
      <c r="E239" s="42"/>
      <c r="F239" s="230" t="s">
        <v>479</v>
      </c>
      <c r="G239" s="42"/>
      <c r="H239" s="42"/>
      <c r="I239" s="231"/>
      <c r="J239" s="42"/>
      <c r="K239" s="42"/>
      <c r="L239" s="46"/>
      <c r="M239" s="232"/>
      <c r="N239" s="23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191</v>
      </c>
      <c r="AU239" s="19" t="s">
        <v>83</v>
      </c>
    </row>
    <row r="240" s="2" customFormat="1" ht="16.5" customHeight="1">
      <c r="A240" s="40"/>
      <c r="B240" s="41"/>
      <c r="C240" s="215" t="s">
        <v>481</v>
      </c>
      <c r="D240" s="215" t="s">
        <v>185</v>
      </c>
      <c r="E240" s="216" t="s">
        <v>482</v>
      </c>
      <c r="F240" s="217" t="s">
        <v>483</v>
      </c>
      <c r="G240" s="218" t="s">
        <v>188</v>
      </c>
      <c r="H240" s="219">
        <v>2</v>
      </c>
      <c r="I240" s="220"/>
      <c r="J240" s="221">
        <f>ROUND(I240*H240,2)</f>
        <v>0</v>
      </c>
      <c r="K240" s="222"/>
      <c r="L240" s="46"/>
      <c r="M240" s="223" t="s">
        <v>19</v>
      </c>
      <c r="N240" s="224" t="s">
        <v>45</v>
      </c>
      <c r="O240" s="86"/>
      <c r="P240" s="225">
        <f>O240*H240</f>
        <v>0</v>
      </c>
      <c r="Q240" s="225">
        <v>0</v>
      </c>
      <c r="R240" s="225">
        <f>Q240*H240</f>
        <v>0</v>
      </c>
      <c r="S240" s="225">
        <v>0</v>
      </c>
      <c r="T240" s="22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27" t="s">
        <v>189</v>
      </c>
      <c r="AT240" s="227" t="s">
        <v>185</v>
      </c>
      <c r="AU240" s="227" t="s">
        <v>83</v>
      </c>
      <c r="AY240" s="19" t="s">
        <v>182</v>
      </c>
      <c r="BE240" s="228">
        <f>IF(N240="základní",J240,0)</f>
        <v>0</v>
      </c>
      <c r="BF240" s="228">
        <f>IF(N240="snížená",J240,0)</f>
        <v>0</v>
      </c>
      <c r="BG240" s="228">
        <f>IF(N240="zákl. přenesená",J240,0)</f>
        <v>0</v>
      </c>
      <c r="BH240" s="228">
        <f>IF(N240="sníž. přenesená",J240,0)</f>
        <v>0</v>
      </c>
      <c r="BI240" s="228">
        <f>IF(N240="nulová",J240,0)</f>
        <v>0</v>
      </c>
      <c r="BJ240" s="19" t="s">
        <v>81</v>
      </c>
      <c r="BK240" s="228">
        <f>ROUND(I240*H240,2)</f>
        <v>0</v>
      </c>
      <c r="BL240" s="19" t="s">
        <v>189</v>
      </c>
      <c r="BM240" s="227" t="s">
        <v>484</v>
      </c>
    </row>
    <row r="241" s="2" customFormat="1">
      <c r="A241" s="40"/>
      <c r="B241" s="41"/>
      <c r="C241" s="42"/>
      <c r="D241" s="229" t="s">
        <v>191</v>
      </c>
      <c r="E241" s="42"/>
      <c r="F241" s="230" t="s">
        <v>483</v>
      </c>
      <c r="G241" s="42"/>
      <c r="H241" s="42"/>
      <c r="I241" s="231"/>
      <c r="J241" s="42"/>
      <c r="K241" s="42"/>
      <c r="L241" s="46"/>
      <c r="M241" s="232"/>
      <c r="N241" s="233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191</v>
      </c>
      <c r="AU241" s="19" t="s">
        <v>83</v>
      </c>
    </row>
    <row r="242" s="2" customFormat="1" ht="16.5" customHeight="1">
      <c r="A242" s="40"/>
      <c r="B242" s="41"/>
      <c r="C242" s="215" t="s">
        <v>485</v>
      </c>
      <c r="D242" s="215" t="s">
        <v>185</v>
      </c>
      <c r="E242" s="216" t="s">
        <v>486</v>
      </c>
      <c r="F242" s="217" t="s">
        <v>487</v>
      </c>
      <c r="G242" s="218" t="s">
        <v>188</v>
      </c>
      <c r="H242" s="219">
        <v>3</v>
      </c>
      <c r="I242" s="220"/>
      <c r="J242" s="221">
        <f>ROUND(I242*H242,2)</f>
        <v>0</v>
      </c>
      <c r="K242" s="222"/>
      <c r="L242" s="46"/>
      <c r="M242" s="223" t="s">
        <v>19</v>
      </c>
      <c r="N242" s="224" t="s">
        <v>45</v>
      </c>
      <c r="O242" s="86"/>
      <c r="P242" s="225">
        <f>O242*H242</f>
        <v>0</v>
      </c>
      <c r="Q242" s="225">
        <v>0</v>
      </c>
      <c r="R242" s="225">
        <f>Q242*H242</f>
        <v>0</v>
      </c>
      <c r="S242" s="225">
        <v>0</v>
      </c>
      <c r="T242" s="22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27" t="s">
        <v>189</v>
      </c>
      <c r="AT242" s="227" t="s">
        <v>185</v>
      </c>
      <c r="AU242" s="227" t="s">
        <v>83</v>
      </c>
      <c r="AY242" s="19" t="s">
        <v>182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19" t="s">
        <v>81</v>
      </c>
      <c r="BK242" s="228">
        <f>ROUND(I242*H242,2)</f>
        <v>0</v>
      </c>
      <c r="BL242" s="19" t="s">
        <v>189</v>
      </c>
      <c r="BM242" s="227" t="s">
        <v>488</v>
      </c>
    </row>
    <row r="243" s="2" customFormat="1">
      <c r="A243" s="40"/>
      <c r="B243" s="41"/>
      <c r="C243" s="42"/>
      <c r="D243" s="229" t="s">
        <v>191</v>
      </c>
      <c r="E243" s="42"/>
      <c r="F243" s="230" t="s">
        <v>487</v>
      </c>
      <c r="G243" s="42"/>
      <c r="H243" s="42"/>
      <c r="I243" s="231"/>
      <c r="J243" s="42"/>
      <c r="K243" s="42"/>
      <c r="L243" s="46"/>
      <c r="M243" s="232"/>
      <c r="N243" s="233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191</v>
      </c>
      <c r="AU243" s="19" t="s">
        <v>83</v>
      </c>
    </row>
    <row r="244" s="2" customFormat="1" ht="16.5" customHeight="1">
      <c r="A244" s="40"/>
      <c r="B244" s="41"/>
      <c r="C244" s="215" t="s">
        <v>489</v>
      </c>
      <c r="D244" s="215" t="s">
        <v>185</v>
      </c>
      <c r="E244" s="216" t="s">
        <v>490</v>
      </c>
      <c r="F244" s="217" t="s">
        <v>491</v>
      </c>
      <c r="G244" s="218" t="s">
        <v>188</v>
      </c>
      <c r="H244" s="219">
        <v>1</v>
      </c>
      <c r="I244" s="220"/>
      <c r="J244" s="221">
        <f>ROUND(I244*H244,2)</f>
        <v>0</v>
      </c>
      <c r="K244" s="222"/>
      <c r="L244" s="46"/>
      <c r="M244" s="223" t="s">
        <v>19</v>
      </c>
      <c r="N244" s="224" t="s">
        <v>45</v>
      </c>
      <c r="O244" s="86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7" t="s">
        <v>189</v>
      </c>
      <c r="AT244" s="227" t="s">
        <v>185</v>
      </c>
      <c r="AU244" s="227" t="s">
        <v>83</v>
      </c>
      <c r="AY244" s="19" t="s">
        <v>182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19" t="s">
        <v>81</v>
      </c>
      <c r="BK244" s="228">
        <f>ROUND(I244*H244,2)</f>
        <v>0</v>
      </c>
      <c r="BL244" s="19" t="s">
        <v>189</v>
      </c>
      <c r="BM244" s="227" t="s">
        <v>492</v>
      </c>
    </row>
    <row r="245" s="2" customFormat="1">
      <c r="A245" s="40"/>
      <c r="B245" s="41"/>
      <c r="C245" s="42"/>
      <c r="D245" s="229" t="s">
        <v>191</v>
      </c>
      <c r="E245" s="42"/>
      <c r="F245" s="230" t="s">
        <v>491</v>
      </c>
      <c r="G245" s="42"/>
      <c r="H245" s="42"/>
      <c r="I245" s="231"/>
      <c r="J245" s="42"/>
      <c r="K245" s="42"/>
      <c r="L245" s="46"/>
      <c r="M245" s="232"/>
      <c r="N245" s="23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191</v>
      </c>
      <c r="AU245" s="19" t="s">
        <v>83</v>
      </c>
    </row>
    <row r="246" s="2" customFormat="1" ht="16.5" customHeight="1">
      <c r="A246" s="40"/>
      <c r="B246" s="41"/>
      <c r="C246" s="215" t="s">
        <v>493</v>
      </c>
      <c r="D246" s="215" t="s">
        <v>185</v>
      </c>
      <c r="E246" s="216" t="s">
        <v>494</v>
      </c>
      <c r="F246" s="217" t="s">
        <v>495</v>
      </c>
      <c r="G246" s="218" t="s">
        <v>188</v>
      </c>
      <c r="H246" s="219">
        <v>1</v>
      </c>
      <c r="I246" s="220"/>
      <c r="J246" s="221">
        <f>ROUND(I246*H246,2)</f>
        <v>0</v>
      </c>
      <c r="K246" s="222"/>
      <c r="L246" s="46"/>
      <c r="M246" s="223" t="s">
        <v>19</v>
      </c>
      <c r="N246" s="224" t="s">
        <v>45</v>
      </c>
      <c r="O246" s="86"/>
      <c r="P246" s="225">
        <f>O246*H246</f>
        <v>0</v>
      </c>
      <c r="Q246" s="225">
        <v>0</v>
      </c>
      <c r="R246" s="225">
        <f>Q246*H246</f>
        <v>0</v>
      </c>
      <c r="S246" s="225">
        <v>0</v>
      </c>
      <c r="T246" s="22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7" t="s">
        <v>189</v>
      </c>
      <c r="AT246" s="227" t="s">
        <v>185</v>
      </c>
      <c r="AU246" s="227" t="s">
        <v>83</v>
      </c>
      <c r="AY246" s="19" t="s">
        <v>182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19" t="s">
        <v>81</v>
      </c>
      <c r="BK246" s="228">
        <f>ROUND(I246*H246,2)</f>
        <v>0</v>
      </c>
      <c r="BL246" s="19" t="s">
        <v>189</v>
      </c>
      <c r="BM246" s="227" t="s">
        <v>496</v>
      </c>
    </row>
    <row r="247" s="2" customFormat="1">
      <c r="A247" s="40"/>
      <c r="B247" s="41"/>
      <c r="C247" s="42"/>
      <c r="D247" s="229" t="s">
        <v>191</v>
      </c>
      <c r="E247" s="42"/>
      <c r="F247" s="230" t="s">
        <v>495</v>
      </c>
      <c r="G247" s="42"/>
      <c r="H247" s="42"/>
      <c r="I247" s="231"/>
      <c r="J247" s="42"/>
      <c r="K247" s="42"/>
      <c r="L247" s="46"/>
      <c r="M247" s="232"/>
      <c r="N247" s="23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191</v>
      </c>
      <c r="AU247" s="19" t="s">
        <v>83</v>
      </c>
    </row>
    <row r="248" s="2" customFormat="1" ht="16.5" customHeight="1">
      <c r="A248" s="40"/>
      <c r="B248" s="41"/>
      <c r="C248" s="215" t="s">
        <v>497</v>
      </c>
      <c r="D248" s="215" t="s">
        <v>185</v>
      </c>
      <c r="E248" s="216" t="s">
        <v>498</v>
      </c>
      <c r="F248" s="217" t="s">
        <v>499</v>
      </c>
      <c r="G248" s="218" t="s">
        <v>188</v>
      </c>
      <c r="H248" s="219">
        <v>1</v>
      </c>
      <c r="I248" s="220"/>
      <c r="J248" s="221">
        <f>ROUND(I248*H248,2)</f>
        <v>0</v>
      </c>
      <c r="K248" s="222"/>
      <c r="L248" s="46"/>
      <c r="M248" s="223" t="s">
        <v>19</v>
      </c>
      <c r="N248" s="224" t="s">
        <v>45</v>
      </c>
      <c r="O248" s="86"/>
      <c r="P248" s="225">
        <f>O248*H248</f>
        <v>0</v>
      </c>
      <c r="Q248" s="225">
        <v>0</v>
      </c>
      <c r="R248" s="225">
        <f>Q248*H248</f>
        <v>0</v>
      </c>
      <c r="S248" s="225">
        <v>0</v>
      </c>
      <c r="T248" s="226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27" t="s">
        <v>189</v>
      </c>
      <c r="AT248" s="227" t="s">
        <v>185</v>
      </c>
      <c r="AU248" s="227" t="s">
        <v>83</v>
      </c>
      <c r="AY248" s="19" t="s">
        <v>182</v>
      </c>
      <c r="BE248" s="228">
        <f>IF(N248="základní",J248,0)</f>
        <v>0</v>
      </c>
      <c r="BF248" s="228">
        <f>IF(N248="snížená",J248,0)</f>
        <v>0</v>
      </c>
      <c r="BG248" s="228">
        <f>IF(N248="zákl. přenesená",J248,0)</f>
        <v>0</v>
      </c>
      <c r="BH248" s="228">
        <f>IF(N248="sníž. přenesená",J248,0)</f>
        <v>0</v>
      </c>
      <c r="BI248" s="228">
        <f>IF(N248="nulová",J248,0)</f>
        <v>0</v>
      </c>
      <c r="BJ248" s="19" t="s">
        <v>81</v>
      </c>
      <c r="BK248" s="228">
        <f>ROUND(I248*H248,2)</f>
        <v>0</v>
      </c>
      <c r="BL248" s="19" t="s">
        <v>189</v>
      </c>
      <c r="BM248" s="227" t="s">
        <v>500</v>
      </c>
    </row>
    <row r="249" s="2" customFormat="1">
      <c r="A249" s="40"/>
      <c r="B249" s="41"/>
      <c r="C249" s="42"/>
      <c r="D249" s="229" t="s">
        <v>191</v>
      </c>
      <c r="E249" s="42"/>
      <c r="F249" s="230" t="s">
        <v>501</v>
      </c>
      <c r="G249" s="42"/>
      <c r="H249" s="42"/>
      <c r="I249" s="231"/>
      <c r="J249" s="42"/>
      <c r="K249" s="42"/>
      <c r="L249" s="46"/>
      <c r="M249" s="232"/>
      <c r="N249" s="233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191</v>
      </c>
      <c r="AU249" s="19" t="s">
        <v>83</v>
      </c>
    </row>
    <row r="250" s="2" customFormat="1" ht="16.5" customHeight="1">
      <c r="A250" s="40"/>
      <c r="B250" s="41"/>
      <c r="C250" s="215" t="s">
        <v>502</v>
      </c>
      <c r="D250" s="215" t="s">
        <v>185</v>
      </c>
      <c r="E250" s="216" t="s">
        <v>503</v>
      </c>
      <c r="F250" s="217" t="s">
        <v>504</v>
      </c>
      <c r="G250" s="218" t="s">
        <v>188</v>
      </c>
      <c r="H250" s="219">
        <v>1</v>
      </c>
      <c r="I250" s="220"/>
      <c r="J250" s="221">
        <f>ROUND(I250*H250,2)</f>
        <v>0</v>
      </c>
      <c r="K250" s="222"/>
      <c r="L250" s="46"/>
      <c r="M250" s="223" t="s">
        <v>19</v>
      </c>
      <c r="N250" s="224" t="s">
        <v>45</v>
      </c>
      <c r="O250" s="86"/>
      <c r="P250" s="225">
        <f>O250*H250</f>
        <v>0</v>
      </c>
      <c r="Q250" s="225">
        <v>0</v>
      </c>
      <c r="R250" s="225">
        <f>Q250*H250</f>
        <v>0</v>
      </c>
      <c r="S250" s="225">
        <v>0</v>
      </c>
      <c r="T250" s="22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7" t="s">
        <v>189</v>
      </c>
      <c r="AT250" s="227" t="s">
        <v>185</v>
      </c>
      <c r="AU250" s="227" t="s">
        <v>83</v>
      </c>
      <c r="AY250" s="19" t="s">
        <v>182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19" t="s">
        <v>81</v>
      </c>
      <c r="BK250" s="228">
        <f>ROUND(I250*H250,2)</f>
        <v>0</v>
      </c>
      <c r="BL250" s="19" t="s">
        <v>189</v>
      </c>
      <c r="BM250" s="227" t="s">
        <v>505</v>
      </c>
    </row>
    <row r="251" s="2" customFormat="1">
      <c r="A251" s="40"/>
      <c r="B251" s="41"/>
      <c r="C251" s="42"/>
      <c r="D251" s="229" t="s">
        <v>191</v>
      </c>
      <c r="E251" s="42"/>
      <c r="F251" s="230" t="s">
        <v>504</v>
      </c>
      <c r="G251" s="42"/>
      <c r="H251" s="42"/>
      <c r="I251" s="231"/>
      <c r="J251" s="42"/>
      <c r="K251" s="42"/>
      <c r="L251" s="46"/>
      <c r="M251" s="232"/>
      <c r="N251" s="23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191</v>
      </c>
      <c r="AU251" s="19" t="s">
        <v>83</v>
      </c>
    </row>
    <row r="252" s="2" customFormat="1" ht="16.5" customHeight="1">
      <c r="A252" s="40"/>
      <c r="B252" s="41"/>
      <c r="C252" s="215" t="s">
        <v>506</v>
      </c>
      <c r="D252" s="215" t="s">
        <v>185</v>
      </c>
      <c r="E252" s="216" t="s">
        <v>507</v>
      </c>
      <c r="F252" s="217" t="s">
        <v>508</v>
      </c>
      <c r="G252" s="218" t="s">
        <v>188</v>
      </c>
      <c r="H252" s="219">
        <v>1</v>
      </c>
      <c r="I252" s="220"/>
      <c r="J252" s="221">
        <f>ROUND(I252*H252,2)</f>
        <v>0</v>
      </c>
      <c r="K252" s="222"/>
      <c r="L252" s="46"/>
      <c r="M252" s="223" t="s">
        <v>19</v>
      </c>
      <c r="N252" s="224" t="s">
        <v>45</v>
      </c>
      <c r="O252" s="86"/>
      <c r="P252" s="225">
        <f>O252*H252</f>
        <v>0</v>
      </c>
      <c r="Q252" s="225">
        <v>0</v>
      </c>
      <c r="R252" s="225">
        <f>Q252*H252</f>
        <v>0</v>
      </c>
      <c r="S252" s="225">
        <v>0</v>
      </c>
      <c r="T252" s="22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7" t="s">
        <v>189</v>
      </c>
      <c r="AT252" s="227" t="s">
        <v>185</v>
      </c>
      <c r="AU252" s="227" t="s">
        <v>83</v>
      </c>
      <c r="AY252" s="19" t="s">
        <v>182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19" t="s">
        <v>81</v>
      </c>
      <c r="BK252" s="228">
        <f>ROUND(I252*H252,2)</f>
        <v>0</v>
      </c>
      <c r="BL252" s="19" t="s">
        <v>189</v>
      </c>
      <c r="BM252" s="227" t="s">
        <v>509</v>
      </c>
    </row>
    <row r="253" s="2" customFormat="1">
      <c r="A253" s="40"/>
      <c r="B253" s="41"/>
      <c r="C253" s="42"/>
      <c r="D253" s="229" t="s">
        <v>191</v>
      </c>
      <c r="E253" s="42"/>
      <c r="F253" s="230" t="s">
        <v>508</v>
      </c>
      <c r="G253" s="42"/>
      <c r="H253" s="42"/>
      <c r="I253" s="231"/>
      <c r="J253" s="42"/>
      <c r="K253" s="42"/>
      <c r="L253" s="46"/>
      <c r="M253" s="232"/>
      <c r="N253" s="23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191</v>
      </c>
      <c r="AU253" s="19" t="s">
        <v>83</v>
      </c>
    </row>
    <row r="254" s="2" customFormat="1" ht="16.5" customHeight="1">
      <c r="A254" s="40"/>
      <c r="B254" s="41"/>
      <c r="C254" s="215" t="s">
        <v>510</v>
      </c>
      <c r="D254" s="215" t="s">
        <v>185</v>
      </c>
      <c r="E254" s="216" t="s">
        <v>511</v>
      </c>
      <c r="F254" s="217" t="s">
        <v>512</v>
      </c>
      <c r="G254" s="218" t="s">
        <v>188</v>
      </c>
      <c r="H254" s="219">
        <v>1</v>
      </c>
      <c r="I254" s="220"/>
      <c r="J254" s="221">
        <f>ROUND(I254*H254,2)</f>
        <v>0</v>
      </c>
      <c r="K254" s="222"/>
      <c r="L254" s="46"/>
      <c r="M254" s="223" t="s">
        <v>19</v>
      </c>
      <c r="N254" s="224" t="s">
        <v>45</v>
      </c>
      <c r="O254" s="86"/>
      <c r="P254" s="225">
        <f>O254*H254</f>
        <v>0</v>
      </c>
      <c r="Q254" s="225">
        <v>0</v>
      </c>
      <c r="R254" s="225">
        <f>Q254*H254</f>
        <v>0</v>
      </c>
      <c r="S254" s="225">
        <v>0</v>
      </c>
      <c r="T254" s="22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27" t="s">
        <v>189</v>
      </c>
      <c r="AT254" s="227" t="s">
        <v>185</v>
      </c>
      <c r="AU254" s="227" t="s">
        <v>83</v>
      </c>
      <c r="AY254" s="19" t="s">
        <v>182</v>
      </c>
      <c r="BE254" s="228">
        <f>IF(N254="základní",J254,0)</f>
        <v>0</v>
      </c>
      <c r="BF254" s="228">
        <f>IF(N254="snížená",J254,0)</f>
        <v>0</v>
      </c>
      <c r="BG254" s="228">
        <f>IF(N254="zákl. přenesená",J254,0)</f>
        <v>0</v>
      </c>
      <c r="BH254" s="228">
        <f>IF(N254="sníž. přenesená",J254,0)</f>
        <v>0</v>
      </c>
      <c r="BI254" s="228">
        <f>IF(N254="nulová",J254,0)</f>
        <v>0</v>
      </c>
      <c r="BJ254" s="19" t="s">
        <v>81</v>
      </c>
      <c r="BK254" s="228">
        <f>ROUND(I254*H254,2)</f>
        <v>0</v>
      </c>
      <c r="BL254" s="19" t="s">
        <v>189</v>
      </c>
      <c r="BM254" s="227" t="s">
        <v>513</v>
      </c>
    </row>
    <row r="255" s="2" customFormat="1">
      <c r="A255" s="40"/>
      <c r="B255" s="41"/>
      <c r="C255" s="42"/>
      <c r="D255" s="229" t="s">
        <v>191</v>
      </c>
      <c r="E255" s="42"/>
      <c r="F255" s="230" t="s">
        <v>514</v>
      </c>
      <c r="G255" s="42"/>
      <c r="H255" s="42"/>
      <c r="I255" s="231"/>
      <c r="J255" s="42"/>
      <c r="K255" s="42"/>
      <c r="L255" s="46"/>
      <c r="M255" s="232"/>
      <c r="N255" s="233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191</v>
      </c>
      <c r="AU255" s="19" t="s">
        <v>83</v>
      </c>
    </row>
    <row r="256" s="2" customFormat="1" ht="24.15" customHeight="1">
      <c r="A256" s="40"/>
      <c r="B256" s="41"/>
      <c r="C256" s="215" t="s">
        <v>515</v>
      </c>
      <c r="D256" s="215" t="s">
        <v>185</v>
      </c>
      <c r="E256" s="216" t="s">
        <v>516</v>
      </c>
      <c r="F256" s="217" t="s">
        <v>517</v>
      </c>
      <c r="G256" s="218" t="s">
        <v>208</v>
      </c>
      <c r="H256" s="219">
        <v>1</v>
      </c>
      <c r="I256" s="220"/>
      <c r="J256" s="221">
        <f>ROUND(I256*H256,2)</f>
        <v>0</v>
      </c>
      <c r="K256" s="222"/>
      <c r="L256" s="46"/>
      <c r="M256" s="223" t="s">
        <v>19</v>
      </c>
      <c r="N256" s="224" t="s">
        <v>45</v>
      </c>
      <c r="O256" s="86"/>
      <c r="P256" s="225">
        <f>O256*H256</f>
        <v>0</v>
      </c>
      <c r="Q256" s="225">
        <v>0</v>
      </c>
      <c r="R256" s="225">
        <f>Q256*H256</f>
        <v>0</v>
      </c>
      <c r="S256" s="225">
        <v>0</v>
      </c>
      <c r="T256" s="22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7" t="s">
        <v>189</v>
      </c>
      <c r="AT256" s="227" t="s">
        <v>185</v>
      </c>
      <c r="AU256" s="227" t="s">
        <v>83</v>
      </c>
      <c r="AY256" s="19" t="s">
        <v>182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19" t="s">
        <v>81</v>
      </c>
      <c r="BK256" s="228">
        <f>ROUND(I256*H256,2)</f>
        <v>0</v>
      </c>
      <c r="BL256" s="19" t="s">
        <v>189</v>
      </c>
      <c r="BM256" s="227" t="s">
        <v>518</v>
      </c>
    </row>
    <row r="257" s="2" customFormat="1">
      <c r="A257" s="40"/>
      <c r="B257" s="41"/>
      <c r="C257" s="42"/>
      <c r="D257" s="229" t="s">
        <v>191</v>
      </c>
      <c r="E257" s="42"/>
      <c r="F257" s="230" t="s">
        <v>517</v>
      </c>
      <c r="G257" s="42"/>
      <c r="H257" s="42"/>
      <c r="I257" s="231"/>
      <c r="J257" s="42"/>
      <c r="K257" s="42"/>
      <c r="L257" s="46"/>
      <c r="M257" s="232"/>
      <c r="N257" s="23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191</v>
      </c>
      <c r="AU257" s="19" t="s">
        <v>83</v>
      </c>
    </row>
    <row r="258" s="2" customFormat="1" ht="16.5" customHeight="1">
      <c r="A258" s="40"/>
      <c r="B258" s="41"/>
      <c r="C258" s="215" t="s">
        <v>519</v>
      </c>
      <c r="D258" s="215" t="s">
        <v>185</v>
      </c>
      <c r="E258" s="216" t="s">
        <v>520</v>
      </c>
      <c r="F258" s="217" t="s">
        <v>521</v>
      </c>
      <c r="G258" s="218" t="s">
        <v>208</v>
      </c>
      <c r="H258" s="219">
        <v>1</v>
      </c>
      <c r="I258" s="220"/>
      <c r="J258" s="221">
        <f>ROUND(I258*H258,2)</f>
        <v>0</v>
      </c>
      <c r="K258" s="222"/>
      <c r="L258" s="46"/>
      <c r="M258" s="223" t="s">
        <v>19</v>
      </c>
      <c r="N258" s="224" t="s">
        <v>45</v>
      </c>
      <c r="O258" s="86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7" t="s">
        <v>189</v>
      </c>
      <c r="AT258" s="227" t="s">
        <v>185</v>
      </c>
      <c r="AU258" s="227" t="s">
        <v>83</v>
      </c>
      <c r="AY258" s="19" t="s">
        <v>182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9" t="s">
        <v>81</v>
      </c>
      <c r="BK258" s="228">
        <f>ROUND(I258*H258,2)</f>
        <v>0</v>
      </c>
      <c r="BL258" s="19" t="s">
        <v>189</v>
      </c>
      <c r="BM258" s="227" t="s">
        <v>522</v>
      </c>
    </row>
    <row r="259" s="2" customFormat="1">
      <c r="A259" s="40"/>
      <c r="B259" s="41"/>
      <c r="C259" s="42"/>
      <c r="D259" s="229" t="s">
        <v>191</v>
      </c>
      <c r="E259" s="42"/>
      <c r="F259" s="230" t="s">
        <v>521</v>
      </c>
      <c r="G259" s="42"/>
      <c r="H259" s="42"/>
      <c r="I259" s="231"/>
      <c r="J259" s="42"/>
      <c r="K259" s="42"/>
      <c r="L259" s="46"/>
      <c r="M259" s="234"/>
      <c r="N259" s="235"/>
      <c r="O259" s="236"/>
      <c r="P259" s="236"/>
      <c r="Q259" s="236"/>
      <c r="R259" s="236"/>
      <c r="S259" s="236"/>
      <c r="T259" s="23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191</v>
      </c>
      <c r="AU259" s="19" t="s">
        <v>83</v>
      </c>
    </row>
    <row r="260" s="2" customFormat="1" ht="6.96" customHeight="1">
      <c r="A260" s="40"/>
      <c r="B260" s="61"/>
      <c r="C260" s="62"/>
      <c r="D260" s="62"/>
      <c r="E260" s="62"/>
      <c r="F260" s="62"/>
      <c r="G260" s="62"/>
      <c r="H260" s="62"/>
      <c r="I260" s="62"/>
      <c r="J260" s="62"/>
      <c r="K260" s="62"/>
      <c r="L260" s="46"/>
      <c r="M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</row>
  </sheetData>
  <sheetProtection sheet="1" autoFilter="0" formatColumns="0" formatRows="0" objects="1" scenarios="1" spinCount="100000" saltValue="2U0pUZb00h7Svqcfw/M2xYhPbfIoiLqT+ZtePPd5cfsWMzVkdvMrLxt1wWVNmJprlWpS9KGdE0r1DRx2qxoZJw==" hashValue="zOl6JxmA9AqtdOFy+aFT93Fn0sgtUq9bDi7DAuCmexDIfyIw5/SGKVgxm88EL4+C7SMtn4xuCyj75oxXTE9/vQ==" algorithmName="SHA-512" password="CC35"/>
  <autoFilter ref="C92:K25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152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523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ROUND(J89,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ROUND((SUM(BE89:BE159)),  2)</f>
        <v>0</v>
      </c>
      <c r="G35" s="40"/>
      <c r="H35" s="40"/>
      <c r="I35" s="159">
        <v>0.20999999999999999</v>
      </c>
      <c r="J35" s="158">
        <f>ROUND(((SUM(BE89:BE159))*I35),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ROUND((SUM(BF89:BF159)),  2)</f>
        <v>0</v>
      </c>
      <c r="G36" s="40"/>
      <c r="H36" s="40"/>
      <c r="I36" s="159">
        <v>0.14999999999999999</v>
      </c>
      <c r="J36" s="158">
        <f>ROUND(((SUM(BF89:BF159))*I36),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ROUND((SUM(BG89:BG159)),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ROUND((SUM(BH89:BH159)),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ROUND((SUM(BI89:BI159)),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152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02 - Elektro část, technologie ČOV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J89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159</v>
      </c>
      <c r="E64" s="179"/>
      <c r="F64" s="179"/>
      <c r="G64" s="179"/>
      <c r="H64" s="179"/>
      <c r="I64" s="179"/>
      <c r="J64" s="180">
        <f>J90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524</v>
      </c>
      <c r="E65" s="184"/>
      <c r="F65" s="184"/>
      <c r="G65" s="184"/>
      <c r="H65" s="184"/>
      <c r="I65" s="184"/>
      <c r="J65" s="185">
        <f>J91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525</v>
      </c>
      <c r="E66" s="184"/>
      <c r="F66" s="184"/>
      <c r="G66" s="184"/>
      <c r="H66" s="184"/>
      <c r="I66" s="184"/>
      <c r="J66" s="185">
        <f>J102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526</v>
      </c>
      <c r="E67" s="184"/>
      <c r="F67" s="184"/>
      <c r="G67" s="184"/>
      <c r="H67" s="184"/>
      <c r="I67" s="184"/>
      <c r="J67" s="185">
        <f>J153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167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1" t="str">
        <f>E7</f>
        <v>Splašková kanalizace a ČOV pro obec Rychnov na Moravě</v>
      </c>
      <c r="F77" s="34"/>
      <c r="G77" s="34"/>
      <c r="H77" s="34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1" customFormat="1" ht="12" customHeight="1">
      <c r="B78" s="23"/>
      <c r="C78" s="34" t="s">
        <v>151</v>
      </c>
      <c r="D78" s="24"/>
      <c r="E78" s="24"/>
      <c r="F78" s="24"/>
      <c r="G78" s="24"/>
      <c r="H78" s="24"/>
      <c r="I78" s="24"/>
      <c r="J78" s="24"/>
      <c r="K78" s="24"/>
      <c r="L78" s="22"/>
    </row>
    <row r="79" s="2" customFormat="1" ht="16.5" customHeight="1">
      <c r="A79" s="40"/>
      <c r="B79" s="41"/>
      <c r="C79" s="42"/>
      <c r="D79" s="42"/>
      <c r="E79" s="171" t="s">
        <v>152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153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E11</f>
        <v>PS 02 - Elektro část, technologie ČOV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F14</f>
        <v xml:space="preserve"> Horní Rychnov, Dolní Rychnov</v>
      </c>
      <c r="G83" s="42"/>
      <c r="H83" s="42"/>
      <c r="I83" s="34" t="s">
        <v>23</v>
      </c>
      <c r="J83" s="74" t="str">
        <f>IF(J14="","",J14)</f>
        <v>19. 1. 2022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25</v>
      </c>
      <c r="D85" s="42"/>
      <c r="E85" s="42"/>
      <c r="F85" s="29" t="str">
        <f>E17</f>
        <v>Obec Rychnov na Moravě</v>
      </c>
      <c r="G85" s="42"/>
      <c r="H85" s="42"/>
      <c r="I85" s="34" t="s">
        <v>32</v>
      </c>
      <c r="J85" s="38" t="str">
        <f>E23</f>
        <v>LK PROJEKT s.r.o.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30</v>
      </c>
      <c r="D86" s="42"/>
      <c r="E86" s="42"/>
      <c r="F86" s="29" t="str">
        <f>IF(E20="","",E20)</f>
        <v>Vyplň údaj</v>
      </c>
      <c r="G86" s="42"/>
      <c r="H86" s="42"/>
      <c r="I86" s="34" t="s">
        <v>36</v>
      </c>
      <c r="J86" s="38" t="str">
        <f>E26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7"/>
      <c r="B88" s="188"/>
      <c r="C88" s="189" t="s">
        <v>168</v>
      </c>
      <c r="D88" s="190" t="s">
        <v>59</v>
      </c>
      <c r="E88" s="190" t="s">
        <v>55</v>
      </c>
      <c r="F88" s="190" t="s">
        <v>56</v>
      </c>
      <c r="G88" s="190" t="s">
        <v>169</v>
      </c>
      <c r="H88" s="190" t="s">
        <v>170</v>
      </c>
      <c r="I88" s="190" t="s">
        <v>171</v>
      </c>
      <c r="J88" s="191" t="s">
        <v>157</v>
      </c>
      <c r="K88" s="192" t="s">
        <v>172</v>
      </c>
      <c r="L88" s="193"/>
      <c r="M88" s="94" t="s">
        <v>19</v>
      </c>
      <c r="N88" s="95" t="s">
        <v>44</v>
      </c>
      <c r="O88" s="95" t="s">
        <v>173</v>
      </c>
      <c r="P88" s="95" t="s">
        <v>174</v>
      </c>
      <c r="Q88" s="95" t="s">
        <v>175</v>
      </c>
      <c r="R88" s="95" t="s">
        <v>176</v>
      </c>
      <c r="S88" s="95" t="s">
        <v>177</v>
      </c>
      <c r="T88" s="96" t="s">
        <v>178</v>
      </c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</row>
    <row r="89" s="2" customFormat="1" ht="22.8" customHeight="1">
      <c r="A89" s="40"/>
      <c r="B89" s="41"/>
      <c r="C89" s="101" t="s">
        <v>179</v>
      </c>
      <c r="D89" s="42"/>
      <c r="E89" s="42"/>
      <c r="F89" s="42"/>
      <c r="G89" s="42"/>
      <c r="H89" s="42"/>
      <c r="I89" s="42"/>
      <c r="J89" s="194">
        <f>BK89</f>
        <v>0</v>
      </c>
      <c r="K89" s="42"/>
      <c r="L89" s="46"/>
      <c r="M89" s="97"/>
      <c r="N89" s="195"/>
      <c r="O89" s="98"/>
      <c r="P89" s="196">
        <f>P90</f>
        <v>0</v>
      </c>
      <c r="Q89" s="98"/>
      <c r="R89" s="196">
        <f>R90</f>
        <v>0</v>
      </c>
      <c r="S89" s="98"/>
      <c r="T89" s="197">
        <f>T90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73</v>
      </c>
      <c r="AU89" s="19" t="s">
        <v>158</v>
      </c>
      <c r="BK89" s="198">
        <f>BK90</f>
        <v>0</v>
      </c>
    </row>
    <row r="90" s="12" customFormat="1" ht="25.92" customHeight="1">
      <c r="A90" s="12"/>
      <c r="B90" s="199"/>
      <c r="C90" s="200"/>
      <c r="D90" s="201" t="s">
        <v>73</v>
      </c>
      <c r="E90" s="202" t="s">
        <v>180</v>
      </c>
      <c r="F90" s="202" t="s">
        <v>181</v>
      </c>
      <c r="G90" s="200"/>
      <c r="H90" s="200"/>
      <c r="I90" s="203"/>
      <c r="J90" s="204">
        <f>BK90</f>
        <v>0</v>
      </c>
      <c r="K90" s="200"/>
      <c r="L90" s="205"/>
      <c r="M90" s="206"/>
      <c r="N90" s="207"/>
      <c r="O90" s="207"/>
      <c r="P90" s="208">
        <f>P91+P102+P153</f>
        <v>0</v>
      </c>
      <c r="Q90" s="207"/>
      <c r="R90" s="208">
        <f>R91+R102+R153</f>
        <v>0</v>
      </c>
      <c r="S90" s="207"/>
      <c r="T90" s="209">
        <f>T91+T102+T153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81</v>
      </c>
      <c r="AT90" s="211" t="s">
        <v>73</v>
      </c>
      <c r="AU90" s="211" t="s">
        <v>74</v>
      </c>
      <c r="AY90" s="210" t="s">
        <v>182</v>
      </c>
      <c r="BK90" s="212">
        <f>BK91+BK102+BK153</f>
        <v>0</v>
      </c>
    </row>
    <row r="91" s="12" customFormat="1" ht="22.8" customHeight="1">
      <c r="A91" s="12"/>
      <c r="B91" s="199"/>
      <c r="C91" s="200"/>
      <c r="D91" s="201" t="s">
        <v>73</v>
      </c>
      <c r="E91" s="213" t="s">
        <v>183</v>
      </c>
      <c r="F91" s="213" t="s">
        <v>527</v>
      </c>
      <c r="G91" s="200"/>
      <c r="H91" s="200"/>
      <c r="I91" s="203"/>
      <c r="J91" s="214">
        <f>BK91</f>
        <v>0</v>
      </c>
      <c r="K91" s="200"/>
      <c r="L91" s="205"/>
      <c r="M91" s="206"/>
      <c r="N91" s="207"/>
      <c r="O91" s="207"/>
      <c r="P91" s="208">
        <f>SUM(P92:P101)</f>
        <v>0</v>
      </c>
      <c r="Q91" s="207"/>
      <c r="R91" s="208">
        <f>SUM(R92:R101)</f>
        <v>0</v>
      </c>
      <c r="S91" s="207"/>
      <c r="T91" s="209">
        <f>SUM(T92:T101)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81</v>
      </c>
      <c r="AT91" s="211" t="s">
        <v>73</v>
      </c>
      <c r="AU91" s="211" t="s">
        <v>81</v>
      </c>
      <c r="AY91" s="210" t="s">
        <v>182</v>
      </c>
      <c r="BK91" s="212">
        <f>SUM(BK92:BK101)</f>
        <v>0</v>
      </c>
    </row>
    <row r="92" s="2" customFormat="1" ht="66.75" customHeight="1">
      <c r="A92" s="40"/>
      <c r="B92" s="41"/>
      <c r="C92" s="215" t="s">
        <v>81</v>
      </c>
      <c r="D92" s="215" t="s">
        <v>185</v>
      </c>
      <c r="E92" s="216" t="s">
        <v>528</v>
      </c>
      <c r="F92" s="217" t="s">
        <v>529</v>
      </c>
      <c r="G92" s="218" t="s">
        <v>208</v>
      </c>
      <c r="H92" s="219">
        <v>1</v>
      </c>
      <c r="I92" s="220"/>
      <c r="J92" s="221">
        <f>ROUND(I92*H92,2)</f>
        <v>0</v>
      </c>
      <c r="K92" s="222"/>
      <c r="L92" s="46"/>
      <c r="M92" s="223" t="s">
        <v>19</v>
      </c>
      <c r="N92" s="224" t="s">
        <v>45</v>
      </c>
      <c r="O92" s="86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7" t="s">
        <v>189</v>
      </c>
      <c r="AT92" s="227" t="s">
        <v>185</v>
      </c>
      <c r="AU92" s="227" t="s">
        <v>83</v>
      </c>
      <c r="AY92" s="19" t="s">
        <v>182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19" t="s">
        <v>81</v>
      </c>
      <c r="BK92" s="228">
        <f>ROUND(I92*H92,2)</f>
        <v>0</v>
      </c>
      <c r="BL92" s="19" t="s">
        <v>189</v>
      </c>
      <c r="BM92" s="227" t="s">
        <v>530</v>
      </c>
    </row>
    <row r="93" s="2" customFormat="1">
      <c r="A93" s="40"/>
      <c r="B93" s="41"/>
      <c r="C93" s="42"/>
      <c r="D93" s="229" t="s">
        <v>191</v>
      </c>
      <c r="E93" s="42"/>
      <c r="F93" s="230" t="s">
        <v>531</v>
      </c>
      <c r="G93" s="42"/>
      <c r="H93" s="42"/>
      <c r="I93" s="231"/>
      <c r="J93" s="42"/>
      <c r="K93" s="42"/>
      <c r="L93" s="46"/>
      <c r="M93" s="232"/>
      <c r="N93" s="23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191</v>
      </c>
      <c r="AU93" s="19" t="s">
        <v>83</v>
      </c>
    </row>
    <row r="94" s="2" customFormat="1" ht="55.5" customHeight="1">
      <c r="A94" s="40"/>
      <c r="B94" s="41"/>
      <c r="C94" s="215" t="s">
        <v>83</v>
      </c>
      <c r="D94" s="215" t="s">
        <v>185</v>
      </c>
      <c r="E94" s="216" t="s">
        <v>532</v>
      </c>
      <c r="F94" s="217" t="s">
        <v>533</v>
      </c>
      <c r="G94" s="218" t="s">
        <v>188</v>
      </c>
      <c r="H94" s="219">
        <v>3</v>
      </c>
      <c r="I94" s="220"/>
      <c r="J94" s="221">
        <f>ROUND(I94*H94,2)</f>
        <v>0</v>
      </c>
      <c r="K94" s="222"/>
      <c r="L94" s="46"/>
      <c r="M94" s="223" t="s">
        <v>19</v>
      </c>
      <c r="N94" s="224" t="s">
        <v>45</v>
      </c>
      <c r="O94" s="8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7" t="s">
        <v>189</v>
      </c>
      <c r="AT94" s="227" t="s">
        <v>185</v>
      </c>
      <c r="AU94" s="227" t="s">
        <v>83</v>
      </c>
      <c r="AY94" s="19" t="s">
        <v>182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19" t="s">
        <v>81</v>
      </c>
      <c r="BK94" s="228">
        <f>ROUND(I94*H94,2)</f>
        <v>0</v>
      </c>
      <c r="BL94" s="19" t="s">
        <v>189</v>
      </c>
      <c r="BM94" s="227" t="s">
        <v>534</v>
      </c>
    </row>
    <row r="95" s="2" customFormat="1">
      <c r="A95" s="40"/>
      <c r="B95" s="41"/>
      <c r="C95" s="42"/>
      <c r="D95" s="229" t="s">
        <v>191</v>
      </c>
      <c r="E95" s="42"/>
      <c r="F95" s="230" t="s">
        <v>533</v>
      </c>
      <c r="G95" s="42"/>
      <c r="H95" s="42"/>
      <c r="I95" s="231"/>
      <c r="J95" s="42"/>
      <c r="K95" s="42"/>
      <c r="L95" s="46"/>
      <c r="M95" s="232"/>
      <c r="N95" s="23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191</v>
      </c>
      <c r="AU95" s="19" t="s">
        <v>83</v>
      </c>
    </row>
    <row r="96" s="2" customFormat="1" ht="55.5" customHeight="1">
      <c r="A96" s="40"/>
      <c r="B96" s="41"/>
      <c r="C96" s="215" t="s">
        <v>196</v>
      </c>
      <c r="D96" s="215" t="s">
        <v>185</v>
      </c>
      <c r="E96" s="216" t="s">
        <v>535</v>
      </c>
      <c r="F96" s="217" t="s">
        <v>536</v>
      </c>
      <c r="G96" s="218" t="s">
        <v>188</v>
      </c>
      <c r="H96" s="219">
        <v>1</v>
      </c>
      <c r="I96" s="220"/>
      <c r="J96" s="221">
        <f>ROUND(I96*H96,2)</f>
        <v>0</v>
      </c>
      <c r="K96" s="222"/>
      <c r="L96" s="46"/>
      <c r="M96" s="223" t="s">
        <v>19</v>
      </c>
      <c r="N96" s="224" t="s">
        <v>45</v>
      </c>
      <c r="O96" s="8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189</v>
      </c>
      <c r="AT96" s="227" t="s">
        <v>185</v>
      </c>
      <c r="AU96" s="227" t="s">
        <v>83</v>
      </c>
      <c r="AY96" s="19" t="s">
        <v>182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9" t="s">
        <v>81</v>
      </c>
      <c r="BK96" s="228">
        <f>ROUND(I96*H96,2)</f>
        <v>0</v>
      </c>
      <c r="BL96" s="19" t="s">
        <v>189</v>
      </c>
      <c r="BM96" s="227" t="s">
        <v>537</v>
      </c>
    </row>
    <row r="97" s="2" customFormat="1">
      <c r="A97" s="40"/>
      <c r="B97" s="41"/>
      <c r="C97" s="42"/>
      <c r="D97" s="229" t="s">
        <v>191</v>
      </c>
      <c r="E97" s="42"/>
      <c r="F97" s="230" t="s">
        <v>536</v>
      </c>
      <c r="G97" s="42"/>
      <c r="H97" s="42"/>
      <c r="I97" s="231"/>
      <c r="J97" s="42"/>
      <c r="K97" s="42"/>
      <c r="L97" s="46"/>
      <c r="M97" s="232"/>
      <c r="N97" s="23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191</v>
      </c>
      <c r="AU97" s="19" t="s">
        <v>83</v>
      </c>
    </row>
    <row r="98" s="2" customFormat="1" ht="66.75" customHeight="1">
      <c r="A98" s="40"/>
      <c r="B98" s="41"/>
      <c r="C98" s="215" t="s">
        <v>189</v>
      </c>
      <c r="D98" s="215" t="s">
        <v>185</v>
      </c>
      <c r="E98" s="216" t="s">
        <v>538</v>
      </c>
      <c r="F98" s="217" t="s">
        <v>539</v>
      </c>
      <c r="G98" s="218" t="s">
        <v>208</v>
      </c>
      <c r="H98" s="219">
        <v>19</v>
      </c>
      <c r="I98" s="220"/>
      <c r="J98" s="221">
        <f>ROUND(I98*H98,2)</f>
        <v>0</v>
      </c>
      <c r="K98" s="222"/>
      <c r="L98" s="46"/>
      <c r="M98" s="223" t="s">
        <v>19</v>
      </c>
      <c r="N98" s="224" t="s">
        <v>45</v>
      </c>
      <c r="O98" s="8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189</v>
      </c>
      <c r="AT98" s="227" t="s">
        <v>185</v>
      </c>
      <c r="AU98" s="227" t="s">
        <v>83</v>
      </c>
      <c r="AY98" s="19" t="s">
        <v>182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9" t="s">
        <v>81</v>
      </c>
      <c r="BK98" s="228">
        <f>ROUND(I98*H98,2)</f>
        <v>0</v>
      </c>
      <c r="BL98" s="19" t="s">
        <v>189</v>
      </c>
      <c r="BM98" s="227" t="s">
        <v>540</v>
      </c>
    </row>
    <row r="99" s="2" customFormat="1">
      <c r="A99" s="40"/>
      <c r="B99" s="41"/>
      <c r="C99" s="42"/>
      <c r="D99" s="229" t="s">
        <v>191</v>
      </c>
      <c r="E99" s="42"/>
      <c r="F99" s="230" t="s">
        <v>539</v>
      </c>
      <c r="G99" s="42"/>
      <c r="H99" s="42"/>
      <c r="I99" s="231"/>
      <c r="J99" s="42"/>
      <c r="K99" s="42"/>
      <c r="L99" s="46"/>
      <c r="M99" s="232"/>
      <c r="N99" s="23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191</v>
      </c>
      <c r="AU99" s="19" t="s">
        <v>83</v>
      </c>
    </row>
    <row r="100" s="2" customFormat="1" ht="37.8" customHeight="1">
      <c r="A100" s="40"/>
      <c r="B100" s="41"/>
      <c r="C100" s="215" t="s">
        <v>205</v>
      </c>
      <c r="D100" s="215" t="s">
        <v>185</v>
      </c>
      <c r="E100" s="216" t="s">
        <v>541</v>
      </c>
      <c r="F100" s="217" t="s">
        <v>542</v>
      </c>
      <c r="G100" s="218" t="s">
        <v>188</v>
      </c>
      <c r="H100" s="219">
        <v>3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45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189</v>
      </c>
      <c r="AT100" s="227" t="s">
        <v>185</v>
      </c>
      <c r="AU100" s="227" t="s">
        <v>83</v>
      </c>
      <c r="AY100" s="19" t="s">
        <v>182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81</v>
      </c>
      <c r="BK100" s="228">
        <f>ROUND(I100*H100,2)</f>
        <v>0</v>
      </c>
      <c r="BL100" s="19" t="s">
        <v>189</v>
      </c>
      <c r="BM100" s="227" t="s">
        <v>543</v>
      </c>
    </row>
    <row r="101" s="2" customFormat="1">
      <c r="A101" s="40"/>
      <c r="B101" s="41"/>
      <c r="C101" s="42"/>
      <c r="D101" s="229" t="s">
        <v>191</v>
      </c>
      <c r="E101" s="42"/>
      <c r="F101" s="230" t="s">
        <v>542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191</v>
      </c>
      <c r="AU101" s="19" t="s">
        <v>83</v>
      </c>
    </row>
    <row r="102" s="12" customFormat="1" ht="22.8" customHeight="1">
      <c r="A102" s="12"/>
      <c r="B102" s="199"/>
      <c r="C102" s="200"/>
      <c r="D102" s="201" t="s">
        <v>73</v>
      </c>
      <c r="E102" s="213" t="s">
        <v>282</v>
      </c>
      <c r="F102" s="213" t="s">
        <v>544</v>
      </c>
      <c r="G102" s="200"/>
      <c r="H102" s="200"/>
      <c r="I102" s="203"/>
      <c r="J102" s="214">
        <f>BK102</f>
        <v>0</v>
      </c>
      <c r="K102" s="200"/>
      <c r="L102" s="205"/>
      <c r="M102" s="206"/>
      <c r="N102" s="207"/>
      <c r="O102" s="207"/>
      <c r="P102" s="208">
        <f>SUM(P103:P152)</f>
        <v>0</v>
      </c>
      <c r="Q102" s="207"/>
      <c r="R102" s="208">
        <f>SUM(R103:R152)</f>
        <v>0</v>
      </c>
      <c r="S102" s="207"/>
      <c r="T102" s="209">
        <f>SUM(T103:T152)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0" t="s">
        <v>81</v>
      </c>
      <c r="AT102" s="211" t="s">
        <v>73</v>
      </c>
      <c r="AU102" s="211" t="s">
        <v>81</v>
      </c>
      <c r="AY102" s="210" t="s">
        <v>182</v>
      </c>
      <c r="BK102" s="212">
        <f>SUM(BK103:BK152)</f>
        <v>0</v>
      </c>
    </row>
    <row r="103" s="2" customFormat="1" ht="16.5" customHeight="1">
      <c r="A103" s="40"/>
      <c r="B103" s="41"/>
      <c r="C103" s="215" t="s">
        <v>210</v>
      </c>
      <c r="D103" s="215" t="s">
        <v>185</v>
      </c>
      <c r="E103" s="216" t="s">
        <v>545</v>
      </c>
      <c r="F103" s="217" t="s">
        <v>546</v>
      </c>
      <c r="G103" s="218" t="s">
        <v>547</v>
      </c>
      <c r="H103" s="219">
        <v>14</v>
      </c>
      <c r="I103" s="220"/>
      <c r="J103" s="221">
        <f>ROUND(I103*H103,2)</f>
        <v>0</v>
      </c>
      <c r="K103" s="222"/>
      <c r="L103" s="46"/>
      <c r="M103" s="223" t="s">
        <v>19</v>
      </c>
      <c r="N103" s="224" t="s">
        <v>45</v>
      </c>
      <c r="O103" s="86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7" t="s">
        <v>189</v>
      </c>
      <c r="AT103" s="227" t="s">
        <v>185</v>
      </c>
      <c r="AU103" s="227" t="s">
        <v>83</v>
      </c>
      <c r="AY103" s="19" t="s">
        <v>182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19" t="s">
        <v>81</v>
      </c>
      <c r="BK103" s="228">
        <f>ROUND(I103*H103,2)</f>
        <v>0</v>
      </c>
      <c r="BL103" s="19" t="s">
        <v>189</v>
      </c>
      <c r="BM103" s="227" t="s">
        <v>548</v>
      </c>
    </row>
    <row r="104" s="2" customFormat="1">
      <c r="A104" s="40"/>
      <c r="B104" s="41"/>
      <c r="C104" s="42"/>
      <c r="D104" s="229" t="s">
        <v>191</v>
      </c>
      <c r="E104" s="42"/>
      <c r="F104" s="230" t="s">
        <v>546</v>
      </c>
      <c r="G104" s="42"/>
      <c r="H104" s="42"/>
      <c r="I104" s="231"/>
      <c r="J104" s="42"/>
      <c r="K104" s="42"/>
      <c r="L104" s="46"/>
      <c r="M104" s="232"/>
      <c r="N104" s="23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191</v>
      </c>
      <c r="AU104" s="19" t="s">
        <v>83</v>
      </c>
    </row>
    <row r="105" s="2" customFormat="1" ht="33" customHeight="1">
      <c r="A105" s="40"/>
      <c r="B105" s="41"/>
      <c r="C105" s="215" t="s">
        <v>214</v>
      </c>
      <c r="D105" s="215" t="s">
        <v>185</v>
      </c>
      <c r="E105" s="216" t="s">
        <v>549</v>
      </c>
      <c r="F105" s="217" t="s">
        <v>550</v>
      </c>
      <c r="G105" s="218" t="s">
        <v>337</v>
      </c>
      <c r="H105" s="219">
        <v>21</v>
      </c>
      <c r="I105" s="220"/>
      <c r="J105" s="221">
        <f>ROUND(I105*H105,2)</f>
        <v>0</v>
      </c>
      <c r="K105" s="222"/>
      <c r="L105" s="46"/>
      <c r="M105" s="223" t="s">
        <v>19</v>
      </c>
      <c r="N105" s="224" t="s">
        <v>45</v>
      </c>
      <c r="O105" s="86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7" t="s">
        <v>189</v>
      </c>
      <c r="AT105" s="227" t="s">
        <v>185</v>
      </c>
      <c r="AU105" s="227" t="s">
        <v>83</v>
      </c>
      <c r="AY105" s="19" t="s">
        <v>182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19" t="s">
        <v>81</v>
      </c>
      <c r="BK105" s="228">
        <f>ROUND(I105*H105,2)</f>
        <v>0</v>
      </c>
      <c r="BL105" s="19" t="s">
        <v>189</v>
      </c>
      <c r="BM105" s="227" t="s">
        <v>551</v>
      </c>
    </row>
    <row r="106" s="2" customFormat="1">
      <c r="A106" s="40"/>
      <c r="B106" s="41"/>
      <c r="C106" s="42"/>
      <c r="D106" s="229" t="s">
        <v>191</v>
      </c>
      <c r="E106" s="42"/>
      <c r="F106" s="230" t="s">
        <v>550</v>
      </c>
      <c r="G106" s="42"/>
      <c r="H106" s="42"/>
      <c r="I106" s="231"/>
      <c r="J106" s="42"/>
      <c r="K106" s="42"/>
      <c r="L106" s="46"/>
      <c r="M106" s="232"/>
      <c r="N106" s="23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191</v>
      </c>
      <c r="AU106" s="19" t="s">
        <v>83</v>
      </c>
    </row>
    <row r="107" s="2" customFormat="1" ht="66.75" customHeight="1">
      <c r="A107" s="40"/>
      <c r="B107" s="41"/>
      <c r="C107" s="215" t="s">
        <v>218</v>
      </c>
      <c r="D107" s="215" t="s">
        <v>185</v>
      </c>
      <c r="E107" s="216" t="s">
        <v>552</v>
      </c>
      <c r="F107" s="217" t="s">
        <v>553</v>
      </c>
      <c r="G107" s="218" t="s">
        <v>337</v>
      </c>
      <c r="H107" s="219">
        <v>12</v>
      </c>
      <c r="I107" s="220"/>
      <c r="J107" s="221">
        <f>ROUND(I107*H107,2)</f>
        <v>0</v>
      </c>
      <c r="K107" s="222"/>
      <c r="L107" s="46"/>
      <c r="M107" s="223" t="s">
        <v>19</v>
      </c>
      <c r="N107" s="224" t="s">
        <v>45</v>
      </c>
      <c r="O107" s="86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7" t="s">
        <v>189</v>
      </c>
      <c r="AT107" s="227" t="s">
        <v>185</v>
      </c>
      <c r="AU107" s="227" t="s">
        <v>83</v>
      </c>
      <c r="AY107" s="19" t="s">
        <v>182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19" t="s">
        <v>81</v>
      </c>
      <c r="BK107" s="228">
        <f>ROUND(I107*H107,2)</f>
        <v>0</v>
      </c>
      <c r="BL107" s="19" t="s">
        <v>189</v>
      </c>
      <c r="BM107" s="227" t="s">
        <v>554</v>
      </c>
    </row>
    <row r="108" s="2" customFormat="1">
      <c r="A108" s="40"/>
      <c r="B108" s="41"/>
      <c r="C108" s="42"/>
      <c r="D108" s="229" t="s">
        <v>191</v>
      </c>
      <c r="E108" s="42"/>
      <c r="F108" s="230" t="s">
        <v>553</v>
      </c>
      <c r="G108" s="42"/>
      <c r="H108" s="42"/>
      <c r="I108" s="231"/>
      <c r="J108" s="42"/>
      <c r="K108" s="42"/>
      <c r="L108" s="46"/>
      <c r="M108" s="232"/>
      <c r="N108" s="23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191</v>
      </c>
      <c r="AU108" s="19" t="s">
        <v>83</v>
      </c>
    </row>
    <row r="109" s="2" customFormat="1" ht="24.15" customHeight="1">
      <c r="A109" s="40"/>
      <c r="B109" s="41"/>
      <c r="C109" s="215" t="s">
        <v>222</v>
      </c>
      <c r="D109" s="215" t="s">
        <v>185</v>
      </c>
      <c r="E109" s="216" t="s">
        <v>555</v>
      </c>
      <c r="F109" s="217" t="s">
        <v>556</v>
      </c>
      <c r="G109" s="218" t="s">
        <v>467</v>
      </c>
      <c r="H109" s="219">
        <v>0.20000000000000001</v>
      </c>
      <c r="I109" s="220"/>
      <c r="J109" s="221">
        <f>ROUND(I109*H109,2)</f>
        <v>0</v>
      </c>
      <c r="K109" s="222"/>
      <c r="L109" s="46"/>
      <c r="M109" s="223" t="s">
        <v>19</v>
      </c>
      <c r="N109" s="224" t="s">
        <v>45</v>
      </c>
      <c r="O109" s="86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7" t="s">
        <v>189</v>
      </c>
      <c r="AT109" s="227" t="s">
        <v>185</v>
      </c>
      <c r="AU109" s="227" t="s">
        <v>83</v>
      </c>
      <c r="AY109" s="19" t="s">
        <v>182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19" t="s">
        <v>81</v>
      </c>
      <c r="BK109" s="228">
        <f>ROUND(I109*H109,2)</f>
        <v>0</v>
      </c>
      <c r="BL109" s="19" t="s">
        <v>189</v>
      </c>
      <c r="BM109" s="227" t="s">
        <v>557</v>
      </c>
    </row>
    <row r="110" s="2" customFormat="1">
      <c r="A110" s="40"/>
      <c r="B110" s="41"/>
      <c r="C110" s="42"/>
      <c r="D110" s="229" t="s">
        <v>191</v>
      </c>
      <c r="E110" s="42"/>
      <c r="F110" s="230" t="s">
        <v>556</v>
      </c>
      <c r="G110" s="42"/>
      <c r="H110" s="42"/>
      <c r="I110" s="231"/>
      <c r="J110" s="42"/>
      <c r="K110" s="42"/>
      <c r="L110" s="46"/>
      <c r="M110" s="232"/>
      <c r="N110" s="23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191</v>
      </c>
      <c r="AU110" s="19" t="s">
        <v>83</v>
      </c>
    </row>
    <row r="111" s="2" customFormat="1" ht="44.25" customHeight="1">
      <c r="A111" s="40"/>
      <c r="B111" s="41"/>
      <c r="C111" s="215" t="s">
        <v>226</v>
      </c>
      <c r="D111" s="215" t="s">
        <v>185</v>
      </c>
      <c r="E111" s="216" t="s">
        <v>558</v>
      </c>
      <c r="F111" s="217" t="s">
        <v>559</v>
      </c>
      <c r="G111" s="218" t="s">
        <v>188</v>
      </c>
      <c r="H111" s="219">
        <v>2</v>
      </c>
      <c r="I111" s="220"/>
      <c r="J111" s="221">
        <f>ROUND(I111*H111,2)</f>
        <v>0</v>
      </c>
      <c r="K111" s="222"/>
      <c r="L111" s="46"/>
      <c r="M111" s="223" t="s">
        <v>19</v>
      </c>
      <c r="N111" s="224" t="s">
        <v>45</v>
      </c>
      <c r="O111" s="86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7" t="s">
        <v>189</v>
      </c>
      <c r="AT111" s="227" t="s">
        <v>185</v>
      </c>
      <c r="AU111" s="227" t="s">
        <v>83</v>
      </c>
      <c r="AY111" s="19" t="s">
        <v>182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19" t="s">
        <v>81</v>
      </c>
      <c r="BK111" s="228">
        <f>ROUND(I111*H111,2)</f>
        <v>0</v>
      </c>
      <c r="BL111" s="19" t="s">
        <v>189</v>
      </c>
      <c r="BM111" s="227" t="s">
        <v>560</v>
      </c>
    </row>
    <row r="112" s="2" customFormat="1">
      <c r="A112" s="40"/>
      <c r="B112" s="41"/>
      <c r="C112" s="42"/>
      <c r="D112" s="229" t="s">
        <v>191</v>
      </c>
      <c r="E112" s="42"/>
      <c r="F112" s="230" t="s">
        <v>559</v>
      </c>
      <c r="G112" s="42"/>
      <c r="H112" s="42"/>
      <c r="I112" s="231"/>
      <c r="J112" s="42"/>
      <c r="K112" s="42"/>
      <c r="L112" s="46"/>
      <c r="M112" s="232"/>
      <c r="N112" s="23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191</v>
      </c>
      <c r="AU112" s="19" t="s">
        <v>83</v>
      </c>
    </row>
    <row r="113" s="2" customFormat="1" ht="16.5" customHeight="1">
      <c r="A113" s="40"/>
      <c r="B113" s="41"/>
      <c r="C113" s="215" t="s">
        <v>230</v>
      </c>
      <c r="D113" s="215" t="s">
        <v>185</v>
      </c>
      <c r="E113" s="216" t="s">
        <v>561</v>
      </c>
      <c r="F113" s="217" t="s">
        <v>562</v>
      </c>
      <c r="G113" s="218" t="s">
        <v>547</v>
      </c>
      <c r="H113" s="219">
        <v>3</v>
      </c>
      <c r="I113" s="220"/>
      <c r="J113" s="221">
        <f>ROUND(I113*H113,2)</f>
        <v>0</v>
      </c>
      <c r="K113" s="222"/>
      <c r="L113" s="46"/>
      <c r="M113" s="223" t="s">
        <v>19</v>
      </c>
      <c r="N113" s="224" t="s">
        <v>45</v>
      </c>
      <c r="O113" s="86"/>
      <c r="P113" s="225">
        <f>O113*H113</f>
        <v>0</v>
      </c>
      <c r="Q113" s="225">
        <v>0</v>
      </c>
      <c r="R113" s="225">
        <f>Q113*H113</f>
        <v>0</v>
      </c>
      <c r="S113" s="225">
        <v>0</v>
      </c>
      <c r="T113" s="22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7" t="s">
        <v>189</v>
      </c>
      <c r="AT113" s="227" t="s">
        <v>185</v>
      </c>
      <c r="AU113" s="227" t="s">
        <v>83</v>
      </c>
      <c r="AY113" s="19" t="s">
        <v>182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19" t="s">
        <v>81</v>
      </c>
      <c r="BK113" s="228">
        <f>ROUND(I113*H113,2)</f>
        <v>0</v>
      </c>
      <c r="BL113" s="19" t="s">
        <v>189</v>
      </c>
      <c r="BM113" s="227" t="s">
        <v>563</v>
      </c>
    </row>
    <row r="114" s="2" customFormat="1">
      <c r="A114" s="40"/>
      <c r="B114" s="41"/>
      <c r="C114" s="42"/>
      <c r="D114" s="229" t="s">
        <v>191</v>
      </c>
      <c r="E114" s="42"/>
      <c r="F114" s="230" t="s">
        <v>562</v>
      </c>
      <c r="G114" s="42"/>
      <c r="H114" s="42"/>
      <c r="I114" s="231"/>
      <c r="J114" s="42"/>
      <c r="K114" s="42"/>
      <c r="L114" s="46"/>
      <c r="M114" s="232"/>
      <c r="N114" s="23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191</v>
      </c>
      <c r="AU114" s="19" t="s">
        <v>83</v>
      </c>
    </row>
    <row r="115" s="2" customFormat="1" ht="49.05" customHeight="1">
      <c r="A115" s="40"/>
      <c r="B115" s="41"/>
      <c r="C115" s="215" t="s">
        <v>234</v>
      </c>
      <c r="D115" s="215" t="s">
        <v>185</v>
      </c>
      <c r="E115" s="216" t="s">
        <v>564</v>
      </c>
      <c r="F115" s="217" t="s">
        <v>565</v>
      </c>
      <c r="G115" s="218" t="s">
        <v>566</v>
      </c>
      <c r="H115" s="219">
        <v>1</v>
      </c>
      <c r="I115" s="220"/>
      <c r="J115" s="221">
        <f>ROUND(I115*H115,2)</f>
        <v>0</v>
      </c>
      <c r="K115" s="222"/>
      <c r="L115" s="46"/>
      <c r="M115" s="223" t="s">
        <v>19</v>
      </c>
      <c r="N115" s="224" t="s">
        <v>45</v>
      </c>
      <c r="O115" s="86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7" t="s">
        <v>189</v>
      </c>
      <c r="AT115" s="227" t="s">
        <v>185</v>
      </c>
      <c r="AU115" s="227" t="s">
        <v>83</v>
      </c>
      <c r="AY115" s="19" t="s">
        <v>182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19" t="s">
        <v>81</v>
      </c>
      <c r="BK115" s="228">
        <f>ROUND(I115*H115,2)</f>
        <v>0</v>
      </c>
      <c r="BL115" s="19" t="s">
        <v>189</v>
      </c>
      <c r="BM115" s="227" t="s">
        <v>567</v>
      </c>
    </row>
    <row r="116" s="2" customFormat="1">
      <c r="A116" s="40"/>
      <c r="B116" s="41"/>
      <c r="C116" s="42"/>
      <c r="D116" s="229" t="s">
        <v>191</v>
      </c>
      <c r="E116" s="42"/>
      <c r="F116" s="230" t="s">
        <v>565</v>
      </c>
      <c r="G116" s="42"/>
      <c r="H116" s="42"/>
      <c r="I116" s="231"/>
      <c r="J116" s="42"/>
      <c r="K116" s="42"/>
      <c r="L116" s="46"/>
      <c r="M116" s="232"/>
      <c r="N116" s="23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191</v>
      </c>
      <c r="AU116" s="19" t="s">
        <v>83</v>
      </c>
    </row>
    <row r="117" s="2" customFormat="1" ht="16.5" customHeight="1">
      <c r="A117" s="40"/>
      <c r="B117" s="41"/>
      <c r="C117" s="215" t="s">
        <v>238</v>
      </c>
      <c r="D117" s="215" t="s">
        <v>185</v>
      </c>
      <c r="E117" s="216" t="s">
        <v>568</v>
      </c>
      <c r="F117" s="217" t="s">
        <v>569</v>
      </c>
      <c r="G117" s="218" t="s">
        <v>199</v>
      </c>
      <c r="H117" s="219">
        <v>5</v>
      </c>
      <c r="I117" s="220"/>
      <c r="J117" s="221">
        <f>ROUND(I117*H117,2)</f>
        <v>0</v>
      </c>
      <c r="K117" s="222"/>
      <c r="L117" s="46"/>
      <c r="M117" s="223" t="s">
        <v>19</v>
      </c>
      <c r="N117" s="224" t="s">
        <v>45</v>
      </c>
      <c r="O117" s="86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7" t="s">
        <v>189</v>
      </c>
      <c r="AT117" s="227" t="s">
        <v>185</v>
      </c>
      <c r="AU117" s="227" t="s">
        <v>83</v>
      </c>
      <c r="AY117" s="19" t="s">
        <v>182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19" t="s">
        <v>81</v>
      </c>
      <c r="BK117" s="228">
        <f>ROUND(I117*H117,2)</f>
        <v>0</v>
      </c>
      <c r="BL117" s="19" t="s">
        <v>189</v>
      </c>
      <c r="BM117" s="227" t="s">
        <v>570</v>
      </c>
    </row>
    <row r="118" s="2" customFormat="1">
      <c r="A118" s="40"/>
      <c r="B118" s="41"/>
      <c r="C118" s="42"/>
      <c r="D118" s="229" t="s">
        <v>191</v>
      </c>
      <c r="E118" s="42"/>
      <c r="F118" s="230" t="s">
        <v>569</v>
      </c>
      <c r="G118" s="42"/>
      <c r="H118" s="42"/>
      <c r="I118" s="231"/>
      <c r="J118" s="42"/>
      <c r="K118" s="42"/>
      <c r="L118" s="46"/>
      <c r="M118" s="232"/>
      <c r="N118" s="23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191</v>
      </c>
      <c r="AU118" s="19" t="s">
        <v>83</v>
      </c>
    </row>
    <row r="119" s="2" customFormat="1" ht="16.5" customHeight="1">
      <c r="A119" s="40"/>
      <c r="B119" s="41"/>
      <c r="C119" s="215" t="s">
        <v>242</v>
      </c>
      <c r="D119" s="215" t="s">
        <v>185</v>
      </c>
      <c r="E119" s="216" t="s">
        <v>571</v>
      </c>
      <c r="F119" s="217" t="s">
        <v>572</v>
      </c>
      <c r="G119" s="218" t="s">
        <v>199</v>
      </c>
      <c r="H119" s="219">
        <v>30</v>
      </c>
      <c r="I119" s="220"/>
      <c r="J119" s="221">
        <f>ROUND(I119*H119,2)</f>
        <v>0</v>
      </c>
      <c r="K119" s="222"/>
      <c r="L119" s="46"/>
      <c r="M119" s="223" t="s">
        <v>19</v>
      </c>
      <c r="N119" s="224" t="s">
        <v>45</v>
      </c>
      <c r="O119" s="86"/>
      <c r="P119" s="225">
        <f>O119*H119</f>
        <v>0</v>
      </c>
      <c r="Q119" s="225">
        <v>0</v>
      </c>
      <c r="R119" s="225">
        <f>Q119*H119</f>
        <v>0</v>
      </c>
      <c r="S119" s="225">
        <v>0</v>
      </c>
      <c r="T119" s="22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27" t="s">
        <v>189</v>
      </c>
      <c r="AT119" s="227" t="s">
        <v>185</v>
      </c>
      <c r="AU119" s="227" t="s">
        <v>83</v>
      </c>
      <c r="AY119" s="19" t="s">
        <v>182</v>
      </c>
      <c r="BE119" s="228">
        <f>IF(N119="základní",J119,0)</f>
        <v>0</v>
      </c>
      <c r="BF119" s="228">
        <f>IF(N119="snížená",J119,0)</f>
        <v>0</v>
      </c>
      <c r="BG119" s="228">
        <f>IF(N119="zákl. přenesená",J119,0)</f>
        <v>0</v>
      </c>
      <c r="BH119" s="228">
        <f>IF(N119="sníž. přenesená",J119,0)</f>
        <v>0</v>
      </c>
      <c r="BI119" s="228">
        <f>IF(N119="nulová",J119,0)</f>
        <v>0</v>
      </c>
      <c r="BJ119" s="19" t="s">
        <v>81</v>
      </c>
      <c r="BK119" s="228">
        <f>ROUND(I119*H119,2)</f>
        <v>0</v>
      </c>
      <c r="BL119" s="19" t="s">
        <v>189</v>
      </c>
      <c r="BM119" s="227" t="s">
        <v>573</v>
      </c>
    </row>
    <row r="120" s="2" customFormat="1">
      <c r="A120" s="40"/>
      <c r="B120" s="41"/>
      <c r="C120" s="42"/>
      <c r="D120" s="229" t="s">
        <v>191</v>
      </c>
      <c r="E120" s="42"/>
      <c r="F120" s="230" t="s">
        <v>572</v>
      </c>
      <c r="G120" s="42"/>
      <c r="H120" s="42"/>
      <c r="I120" s="231"/>
      <c r="J120" s="42"/>
      <c r="K120" s="42"/>
      <c r="L120" s="46"/>
      <c r="M120" s="232"/>
      <c r="N120" s="23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191</v>
      </c>
      <c r="AU120" s="19" t="s">
        <v>83</v>
      </c>
    </row>
    <row r="121" s="2" customFormat="1" ht="16.5" customHeight="1">
      <c r="A121" s="40"/>
      <c r="B121" s="41"/>
      <c r="C121" s="215" t="s">
        <v>8</v>
      </c>
      <c r="D121" s="215" t="s">
        <v>185</v>
      </c>
      <c r="E121" s="216" t="s">
        <v>574</v>
      </c>
      <c r="F121" s="217" t="s">
        <v>575</v>
      </c>
      <c r="G121" s="218" t="s">
        <v>199</v>
      </c>
      <c r="H121" s="219">
        <v>79</v>
      </c>
      <c r="I121" s="220"/>
      <c r="J121" s="221">
        <f>ROUND(I121*H121,2)</f>
        <v>0</v>
      </c>
      <c r="K121" s="222"/>
      <c r="L121" s="46"/>
      <c r="M121" s="223" t="s">
        <v>19</v>
      </c>
      <c r="N121" s="224" t="s">
        <v>45</v>
      </c>
      <c r="O121" s="86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7" t="s">
        <v>189</v>
      </c>
      <c r="AT121" s="227" t="s">
        <v>185</v>
      </c>
      <c r="AU121" s="227" t="s">
        <v>83</v>
      </c>
      <c r="AY121" s="19" t="s">
        <v>182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19" t="s">
        <v>81</v>
      </c>
      <c r="BK121" s="228">
        <f>ROUND(I121*H121,2)</f>
        <v>0</v>
      </c>
      <c r="BL121" s="19" t="s">
        <v>189</v>
      </c>
      <c r="BM121" s="227" t="s">
        <v>576</v>
      </c>
    </row>
    <row r="122" s="2" customFormat="1">
      <c r="A122" s="40"/>
      <c r="B122" s="41"/>
      <c r="C122" s="42"/>
      <c r="D122" s="229" t="s">
        <v>191</v>
      </c>
      <c r="E122" s="42"/>
      <c r="F122" s="230" t="s">
        <v>575</v>
      </c>
      <c r="G122" s="42"/>
      <c r="H122" s="42"/>
      <c r="I122" s="231"/>
      <c r="J122" s="42"/>
      <c r="K122" s="42"/>
      <c r="L122" s="46"/>
      <c r="M122" s="232"/>
      <c r="N122" s="233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191</v>
      </c>
      <c r="AU122" s="19" t="s">
        <v>83</v>
      </c>
    </row>
    <row r="123" s="2" customFormat="1" ht="16.5" customHeight="1">
      <c r="A123" s="40"/>
      <c r="B123" s="41"/>
      <c r="C123" s="215" t="s">
        <v>249</v>
      </c>
      <c r="D123" s="215" t="s">
        <v>185</v>
      </c>
      <c r="E123" s="216" t="s">
        <v>577</v>
      </c>
      <c r="F123" s="217" t="s">
        <v>578</v>
      </c>
      <c r="G123" s="218" t="s">
        <v>199</v>
      </c>
      <c r="H123" s="219">
        <v>12</v>
      </c>
      <c r="I123" s="220"/>
      <c r="J123" s="221">
        <f>ROUND(I123*H123,2)</f>
        <v>0</v>
      </c>
      <c r="K123" s="222"/>
      <c r="L123" s="46"/>
      <c r="M123" s="223" t="s">
        <v>19</v>
      </c>
      <c r="N123" s="224" t="s">
        <v>45</v>
      </c>
      <c r="O123" s="86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7" t="s">
        <v>189</v>
      </c>
      <c r="AT123" s="227" t="s">
        <v>185</v>
      </c>
      <c r="AU123" s="227" t="s">
        <v>83</v>
      </c>
      <c r="AY123" s="19" t="s">
        <v>182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19" t="s">
        <v>81</v>
      </c>
      <c r="BK123" s="228">
        <f>ROUND(I123*H123,2)</f>
        <v>0</v>
      </c>
      <c r="BL123" s="19" t="s">
        <v>189</v>
      </c>
      <c r="BM123" s="227" t="s">
        <v>579</v>
      </c>
    </row>
    <row r="124" s="2" customFormat="1">
      <c r="A124" s="40"/>
      <c r="B124" s="41"/>
      <c r="C124" s="42"/>
      <c r="D124" s="229" t="s">
        <v>191</v>
      </c>
      <c r="E124" s="42"/>
      <c r="F124" s="230" t="s">
        <v>578</v>
      </c>
      <c r="G124" s="42"/>
      <c r="H124" s="42"/>
      <c r="I124" s="231"/>
      <c r="J124" s="42"/>
      <c r="K124" s="42"/>
      <c r="L124" s="46"/>
      <c r="M124" s="232"/>
      <c r="N124" s="23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191</v>
      </c>
      <c r="AU124" s="19" t="s">
        <v>83</v>
      </c>
    </row>
    <row r="125" s="2" customFormat="1" ht="16.5" customHeight="1">
      <c r="A125" s="40"/>
      <c r="B125" s="41"/>
      <c r="C125" s="215" t="s">
        <v>253</v>
      </c>
      <c r="D125" s="215" t="s">
        <v>185</v>
      </c>
      <c r="E125" s="216" t="s">
        <v>580</v>
      </c>
      <c r="F125" s="217" t="s">
        <v>581</v>
      </c>
      <c r="G125" s="218" t="s">
        <v>199</v>
      </c>
      <c r="H125" s="219">
        <v>166</v>
      </c>
      <c r="I125" s="220"/>
      <c r="J125" s="221">
        <f>ROUND(I125*H125,2)</f>
        <v>0</v>
      </c>
      <c r="K125" s="222"/>
      <c r="L125" s="46"/>
      <c r="M125" s="223" t="s">
        <v>19</v>
      </c>
      <c r="N125" s="224" t="s">
        <v>45</v>
      </c>
      <c r="O125" s="86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7" t="s">
        <v>189</v>
      </c>
      <c r="AT125" s="227" t="s">
        <v>185</v>
      </c>
      <c r="AU125" s="227" t="s">
        <v>83</v>
      </c>
      <c r="AY125" s="19" t="s">
        <v>182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19" t="s">
        <v>81</v>
      </c>
      <c r="BK125" s="228">
        <f>ROUND(I125*H125,2)</f>
        <v>0</v>
      </c>
      <c r="BL125" s="19" t="s">
        <v>189</v>
      </c>
      <c r="BM125" s="227" t="s">
        <v>582</v>
      </c>
    </row>
    <row r="126" s="2" customFormat="1">
      <c r="A126" s="40"/>
      <c r="B126" s="41"/>
      <c r="C126" s="42"/>
      <c r="D126" s="229" t="s">
        <v>191</v>
      </c>
      <c r="E126" s="42"/>
      <c r="F126" s="230" t="s">
        <v>581</v>
      </c>
      <c r="G126" s="42"/>
      <c r="H126" s="42"/>
      <c r="I126" s="231"/>
      <c r="J126" s="42"/>
      <c r="K126" s="42"/>
      <c r="L126" s="46"/>
      <c r="M126" s="232"/>
      <c r="N126" s="23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191</v>
      </c>
      <c r="AU126" s="19" t="s">
        <v>83</v>
      </c>
    </row>
    <row r="127" s="2" customFormat="1" ht="16.5" customHeight="1">
      <c r="A127" s="40"/>
      <c r="B127" s="41"/>
      <c r="C127" s="215" t="s">
        <v>258</v>
      </c>
      <c r="D127" s="215" t="s">
        <v>185</v>
      </c>
      <c r="E127" s="216" t="s">
        <v>583</v>
      </c>
      <c r="F127" s="217" t="s">
        <v>584</v>
      </c>
      <c r="G127" s="218" t="s">
        <v>199</v>
      </c>
      <c r="H127" s="219">
        <v>49</v>
      </c>
      <c r="I127" s="220"/>
      <c r="J127" s="221">
        <f>ROUND(I127*H127,2)</f>
        <v>0</v>
      </c>
      <c r="K127" s="222"/>
      <c r="L127" s="46"/>
      <c r="M127" s="223" t="s">
        <v>19</v>
      </c>
      <c r="N127" s="224" t="s">
        <v>45</v>
      </c>
      <c r="O127" s="86"/>
      <c r="P127" s="225">
        <f>O127*H127</f>
        <v>0</v>
      </c>
      <c r="Q127" s="225">
        <v>0</v>
      </c>
      <c r="R127" s="225">
        <f>Q127*H127</f>
        <v>0</v>
      </c>
      <c r="S127" s="225">
        <v>0</v>
      </c>
      <c r="T127" s="22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27" t="s">
        <v>189</v>
      </c>
      <c r="AT127" s="227" t="s">
        <v>185</v>
      </c>
      <c r="AU127" s="227" t="s">
        <v>83</v>
      </c>
      <c r="AY127" s="19" t="s">
        <v>182</v>
      </c>
      <c r="BE127" s="228">
        <f>IF(N127="základní",J127,0)</f>
        <v>0</v>
      </c>
      <c r="BF127" s="228">
        <f>IF(N127="snížená",J127,0)</f>
        <v>0</v>
      </c>
      <c r="BG127" s="228">
        <f>IF(N127="zákl. přenesená",J127,0)</f>
        <v>0</v>
      </c>
      <c r="BH127" s="228">
        <f>IF(N127="sníž. přenesená",J127,0)</f>
        <v>0</v>
      </c>
      <c r="BI127" s="228">
        <f>IF(N127="nulová",J127,0)</f>
        <v>0</v>
      </c>
      <c r="BJ127" s="19" t="s">
        <v>81</v>
      </c>
      <c r="BK127" s="228">
        <f>ROUND(I127*H127,2)</f>
        <v>0</v>
      </c>
      <c r="BL127" s="19" t="s">
        <v>189</v>
      </c>
      <c r="BM127" s="227" t="s">
        <v>585</v>
      </c>
    </row>
    <row r="128" s="2" customFormat="1">
      <c r="A128" s="40"/>
      <c r="B128" s="41"/>
      <c r="C128" s="42"/>
      <c r="D128" s="229" t="s">
        <v>191</v>
      </c>
      <c r="E128" s="42"/>
      <c r="F128" s="230" t="s">
        <v>584</v>
      </c>
      <c r="G128" s="42"/>
      <c r="H128" s="42"/>
      <c r="I128" s="231"/>
      <c r="J128" s="42"/>
      <c r="K128" s="42"/>
      <c r="L128" s="46"/>
      <c r="M128" s="232"/>
      <c r="N128" s="23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191</v>
      </c>
      <c r="AU128" s="19" t="s">
        <v>83</v>
      </c>
    </row>
    <row r="129" s="2" customFormat="1" ht="16.5" customHeight="1">
      <c r="A129" s="40"/>
      <c r="B129" s="41"/>
      <c r="C129" s="215" t="s">
        <v>262</v>
      </c>
      <c r="D129" s="215" t="s">
        <v>185</v>
      </c>
      <c r="E129" s="216" t="s">
        <v>586</v>
      </c>
      <c r="F129" s="217" t="s">
        <v>587</v>
      </c>
      <c r="G129" s="218" t="s">
        <v>199</v>
      </c>
      <c r="H129" s="219">
        <v>300</v>
      </c>
      <c r="I129" s="220"/>
      <c r="J129" s="221">
        <f>ROUND(I129*H129,2)</f>
        <v>0</v>
      </c>
      <c r="K129" s="222"/>
      <c r="L129" s="46"/>
      <c r="M129" s="223" t="s">
        <v>19</v>
      </c>
      <c r="N129" s="224" t="s">
        <v>45</v>
      </c>
      <c r="O129" s="86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7" t="s">
        <v>189</v>
      </c>
      <c r="AT129" s="227" t="s">
        <v>185</v>
      </c>
      <c r="AU129" s="227" t="s">
        <v>83</v>
      </c>
      <c r="AY129" s="19" t="s">
        <v>182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9" t="s">
        <v>81</v>
      </c>
      <c r="BK129" s="228">
        <f>ROUND(I129*H129,2)</f>
        <v>0</v>
      </c>
      <c r="BL129" s="19" t="s">
        <v>189</v>
      </c>
      <c r="BM129" s="227" t="s">
        <v>588</v>
      </c>
    </row>
    <row r="130" s="2" customFormat="1">
      <c r="A130" s="40"/>
      <c r="B130" s="41"/>
      <c r="C130" s="42"/>
      <c r="D130" s="229" t="s">
        <v>191</v>
      </c>
      <c r="E130" s="42"/>
      <c r="F130" s="230" t="s">
        <v>587</v>
      </c>
      <c r="G130" s="42"/>
      <c r="H130" s="42"/>
      <c r="I130" s="231"/>
      <c r="J130" s="42"/>
      <c r="K130" s="42"/>
      <c r="L130" s="46"/>
      <c r="M130" s="232"/>
      <c r="N130" s="23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191</v>
      </c>
      <c r="AU130" s="19" t="s">
        <v>83</v>
      </c>
    </row>
    <row r="131" s="2" customFormat="1" ht="16.5" customHeight="1">
      <c r="A131" s="40"/>
      <c r="B131" s="41"/>
      <c r="C131" s="215" t="s">
        <v>266</v>
      </c>
      <c r="D131" s="215" t="s">
        <v>185</v>
      </c>
      <c r="E131" s="216" t="s">
        <v>589</v>
      </c>
      <c r="F131" s="217" t="s">
        <v>590</v>
      </c>
      <c r="G131" s="218" t="s">
        <v>199</v>
      </c>
      <c r="H131" s="219">
        <v>186</v>
      </c>
      <c r="I131" s="220"/>
      <c r="J131" s="221">
        <f>ROUND(I131*H131,2)</f>
        <v>0</v>
      </c>
      <c r="K131" s="222"/>
      <c r="L131" s="46"/>
      <c r="M131" s="223" t="s">
        <v>19</v>
      </c>
      <c r="N131" s="224" t="s">
        <v>45</v>
      </c>
      <c r="O131" s="86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7" t="s">
        <v>189</v>
      </c>
      <c r="AT131" s="227" t="s">
        <v>185</v>
      </c>
      <c r="AU131" s="227" t="s">
        <v>83</v>
      </c>
      <c r="AY131" s="19" t="s">
        <v>182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9" t="s">
        <v>81</v>
      </c>
      <c r="BK131" s="228">
        <f>ROUND(I131*H131,2)</f>
        <v>0</v>
      </c>
      <c r="BL131" s="19" t="s">
        <v>189</v>
      </c>
      <c r="BM131" s="227" t="s">
        <v>591</v>
      </c>
    </row>
    <row r="132" s="2" customFormat="1">
      <c r="A132" s="40"/>
      <c r="B132" s="41"/>
      <c r="C132" s="42"/>
      <c r="D132" s="229" t="s">
        <v>191</v>
      </c>
      <c r="E132" s="42"/>
      <c r="F132" s="230" t="s">
        <v>590</v>
      </c>
      <c r="G132" s="42"/>
      <c r="H132" s="42"/>
      <c r="I132" s="231"/>
      <c r="J132" s="42"/>
      <c r="K132" s="42"/>
      <c r="L132" s="46"/>
      <c r="M132" s="232"/>
      <c r="N132" s="23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191</v>
      </c>
      <c r="AU132" s="19" t="s">
        <v>83</v>
      </c>
    </row>
    <row r="133" s="2" customFormat="1" ht="16.5" customHeight="1">
      <c r="A133" s="40"/>
      <c r="B133" s="41"/>
      <c r="C133" s="215" t="s">
        <v>7</v>
      </c>
      <c r="D133" s="215" t="s">
        <v>185</v>
      </c>
      <c r="E133" s="216" t="s">
        <v>592</v>
      </c>
      <c r="F133" s="217" t="s">
        <v>593</v>
      </c>
      <c r="G133" s="218" t="s">
        <v>199</v>
      </c>
      <c r="H133" s="219">
        <v>59</v>
      </c>
      <c r="I133" s="220"/>
      <c r="J133" s="221">
        <f>ROUND(I133*H133,2)</f>
        <v>0</v>
      </c>
      <c r="K133" s="222"/>
      <c r="L133" s="46"/>
      <c r="M133" s="223" t="s">
        <v>19</v>
      </c>
      <c r="N133" s="224" t="s">
        <v>45</v>
      </c>
      <c r="O133" s="86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7" t="s">
        <v>189</v>
      </c>
      <c r="AT133" s="227" t="s">
        <v>185</v>
      </c>
      <c r="AU133" s="227" t="s">
        <v>83</v>
      </c>
      <c r="AY133" s="19" t="s">
        <v>182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19" t="s">
        <v>81</v>
      </c>
      <c r="BK133" s="228">
        <f>ROUND(I133*H133,2)</f>
        <v>0</v>
      </c>
      <c r="BL133" s="19" t="s">
        <v>189</v>
      </c>
      <c r="BM133" s="227" t="s">
        <v>594</v>
      </c>
    </row>
    <row r="134" s="2" customFormat="1">
      <c r="A134" s="40"/>
      <c r="B134" s="41"/>
      <c r="C134" s="42"/>
      <c r="D134" s="229" t="s">
        <v>191</v>
      </c>
      <c r="E134" s="42"/>
      <c r="F134" s="230" t="s">
        <v>593</v>
      </c>
      <c r="G134" s="42"/>
      <c r="H134" s="42"/>
      <c r="I134" s="231"/>
      <c r="J134" s="42"/>
      <c r="K134" s="42"/>
      <c r="L134" s="46"/>
      <c r="M134" s="232"/>
      <c r="N134" s="23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191</v>
      </c>
      <c r="AU134" s="19" t="s">
        <v>83</v>
      </c>
    </row>
    <row r="135" s="2" customFormat="1" ht="16.5" customHeight="1">
      <c r="A135" s="40"/>
      <c r="B135" s="41"/>
      <c r="C135" s="215" t="s">
        <v>273</v>
      </c>
      <c r="D135" s="215" t="s">
        <v>185</v>
      </c>
      <c r="E135" s="216" t="s">
        <v>595</v>
      </c>
      <c r="F135" s="217" t="s">
        <v>596</v>
      </c>
      <c r="G135" s="218" t="s">
        <v>199</v>
      </c>
      <c r="H135" s="219">
        <v>29</v>
      </c>
      <c r="I135" s="220"/>
      <c r="J135" s="221">
        <f>ROUND(I135*H135,2)</f>
        <v>0</v>
      </c>
      <c r="K135" s="222"/>
      <c r="L135" s="46"/>
      <c r="M135" s="223" t="s">
        <v>19</v>
      </c>
      <c r="N135" s="224" t="s">
        <v>45</v>
      </c>
      <c r="O135" s="86"/>
      <c r="P135" s="225">
        <f>O135*H135</f>
        <v>0</v>
      </c>
      <c r="Q135" s="225">
        <v>0</v>
      </c>
      <c r="R135" s="225">
        <f>Q135*H135</f>
        <v>0</v>
      </c>
      <c r="S135" s="225">
        <v>0</v>
      </c>
      <c r="T135" s="22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7" t="s">
        <v>189</v>
      </c>
      <c r="AT135" s="227" t="s">
        <v>185</v>
      </c>
      <c r="AU135" s="227" t="s">
        <v>83</v>
      </c>
      <c r="AY135" s="19" t="s">
        <v>182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9" t="s">
        <v>81</v>
      </c>
      <c r="BK135" s="228">
        <f>ROUND(I135*H135,2)</f>
        <v>0</v>
      </c>
      <c r="BL135" s="19" t="s">
        <v>189</v>
      </c>
      <c r="BM135" s="227" t="s">
        <v>597</v>
      </c>
    </row>
    <row r="136" s="2" customFormat="1">
      <c r="A136" s="40"/>
      <c r="B136" s="41"/>
      <c r="C136" s="42"/>
      <c r="D136" s="229" t="s">
        <v>191</v>
      </c>
      <c r="E136" s="42"/>
      <c r="F136" s="230" t="s">
        <v>596</v>
      </c>
      <c r="G136" s="42"/>
      <c r="H136" s="42"/>
      <c r="I136" s="231"/>
      <c r="J136" s="42"/>
      <c r="K136" s="42"/>
      <c r="L136" s="46"/>
      <c r="M136" s="232"/>
      <c r="N136" s="23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191</v>
      </c>
      <c r="AU136" s="19" t="s">
        <v>83</v>
      </c>
    </row>
    <row r="137" s="2" customFormat="1" ht="16.5" customHeight="1">
      <c r="A137" s="40"/>
      <c r="B137" s="41"/>
      <c r="C137" s="215" t="s">
        <v>278</v>
      </c>
      <c r="D137" s="215" t="s">
        <v>185</v>
      </c>
      <c r="E137" s="216" t="s">
        <v>598</v>
      </c>
      <c r="F137" s="217" t="s">
        <v>599</v>
      </c>
      <c r="G137" s="218" t="s">
        <v>199</v>
      </c>
      <c r="H137" s="219">
        <v>10</v>
      </c>
      <c r="I137" s="220"/>
      <c r="J137" s="221">
        <f>ROUND(I137*H137,2)</f>
        <v>0</v>
      </c>
      <c r="K137" s="222"/>
      <c r="L137" s="46"/>
      <c r="M137" s="223" t="s">
        <v>19</v>
      </c>
      <c r="N137" s="224" t="s">
        <v>45</v>
      </c>
      <c r="O137" s="86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7" t="s">
        <v>189</v>
      </c>
      <c r="AT137" s="227" t="s">
        <v>185</v>
      </c>
      <c r="AU137" s="227" t="s">
        <v>83</v>
      </c>
      <c r="AY137" s="19" t="s">
        <v>182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19" t="s">
        <v>81</v>
      </c>
      <c r="BK137" s="228">
        <f>ROUND(I137*H137,2)</f>
        <v>0</v>
      </c>
      <c r="BL137" s="19" t="s">
        <v>189</v>
      </c>
      <c r="BM137" s="227" t="s">
        <v>600</v>
      </c>
    </row>
    <row r="138" s="2" customFormat="1">
      <c r="A138" s="40"/>
      <c r="B138" s="41"/>
      <c r="C138" s="42"/>
      <c r="D138" s="229" t="s">
        <v>191</v>
      </c>
      <c r="E138" s="42"/>
      <c r="F138" s="230" t="s">
        <v>599</v>
      </c>
      <c r="G138" s="42"/>
      <c r="H138" s="42"/>
      <c r="I138" s="231"/>
      <c r="J138" s="42"/>
      <c r="K138" s="42"/>
      <c r="L138" s="46"/>
      <c r="M138" s="232"/>
      <c r="N138" s="23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191</v>
      </c>
      <c r="AU138" s="19" t="s">
        <v>83</v>
      </c>
    </row>
    <row r="139" s="2" customFormat="1" ht="16.5" customHeight="1">
      <c r="A139" s="40"/>
      <c r="B139" s="41"/>
      <c r="C139" s="215" t="s">
        <v>284</v>
      </c>
      <c r="D139" s="215" t="s">
        <v>185</v>
      </c>
      <c r="E139" s="216" t="s">
        <v>601</v>
      </c>
      <c r="F139" s="217" t="s">
        <v>602</v>
      </c>
      <c r="G139" s="218" t="s">
        <v>199</v>
      </c>
      <c r="H139" s="219">
        <v>150</v>
      </c>
      <c r="I139" s="220"/>
      <c r="J139" s="221">
        <f>ROUND(I139*H139,2)</f>
        <v>0</v>
      </c>
      <c r="K139" s="222"/>
      <c r="L139" s="46"/>
      <c r="M139" s="223" t="s">
        <v>19</v>
      </c>
      <c r="N139" s="224" t="s">
        <v>45</v>
      </c>
      <c r="O139" s="86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7" t="s">
        <v>189</v>
      </c>
      <c r="AT139" s="227" t="s">
        <v>185</v>
      </c>
      <c r="AU139" s="227" t="s">
        <v>83</v>
      </c>
      <c r="AY139" s="19" t="s">
        <v>182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9" t="s">
        <v>81</v>
      </c>
      <c r="BK139" s="228">
        <f>ROUND(I139*H139,2)</f>
        <v>0</v>
      </c>
      <c r="BL139" s="19" t="s">
        <v>189</v>
      </c>
      <c r="BM139" s="227" t="s">
        <v>603</v>
      </c>
    </row>
    <row r="140" s="2" customFormat="1">
      <c r="A140" s="40"/>
      <c r="B140" s="41"/>
      <c r="C140" s="42"/>
      <c r="D140" s="229" t="s">
        <v>191</v>
      </c>
      <c r="E140" s="42"/>
      <c r="F140" s="230" t="s">
        <v>602</v>
      </c>
      <c r="G140" s="42"/>
      <c r="H140" s="42"/>
      <c r="I140" s="231"/>
      <c r="J140" s="42"/>
      <c r="K140" s="42"/>
      <c r="L140" s="46"/>
      <c r="M140" s="232"/>
      <c r="N140" s="23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191</v>
      </c>
      <c r="AU140" s="19" t="s">
        <v>83</v>
      </c>
    </row>
    <row r="141" s="2" customFormat="1" ht="16.5" customHeight="1">
      <c r="A141" s="40"/>
      <c r="B141" s="41"/>
      <c r="C141" s="215" t="s">
        <v>286</v>
      </c>
      <c r="D141" s="215" t="s">
        <v>185</v>
      </c>
      <c r="E141" s="216" t="s">
        <v>604</v>
      </c>
      <c r="F141" s="217" t="s">
        <v>605</v>
      </c>
      <c r="G141" s="218" t="s">
        <v>199</v>
      </c>
      <c r="H141" s="219">
        <v>100</v>
      </c>
      <c r="I141" s="220"/>
      <c r="J141" s="221">
        <f>ROUND(I141*H141,2)</f>
        <v>0</v>
      </c>
      <c r="K141" s="222"/>
      <c r="L141" s="46"/>
      <c r="M141" s="223" t="s">
        <v>19</v>
      </c>
      <c r="N141" s="224" t="s">
        <v>45</v>
      </c>
      <c r="O141" s="86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7" t="s">
        <v>189</v>
      </c>
      <c r="AT141" s="227" t="s">
        <v>185</v>
      </c>
      <c r="AU141" s="227" t="s">
        <v>83</v>
      </c>
      <c r="AY141" s="19" t="s">
        <v>182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19" t="s">
        <v>81</v>
      </c>
      <c r="BK141" s="228">
        <f>ROUND(I141*H141,2)</f>
        <v>0</v>
      </c>
      <c r="BL141" s="19" t="s">
        <v>189</v>
      </c>
      <c r="BM141" s="227" t="s">
        <v>606</v>
      </c>
    </row>
    <row r="142" s="2" customFormat="1">
      <c r="A142" s="40"/>
      <c r="B142" s="41"/>
      <c r="C142" s="42"/>
      <c r="D142" s="229" t="s">
        <v>191</v>
      </c>
      <c r="E142" s="42"/>
      <c r="F142" s="230" t="s">
        <v>605</v>
      </c>
      <c r="G142" s="42"/>
      <c r="H142" s="42"/>
      <c r="I142" s="231"/>
      <c r="J142" s="42"/>
      <c r="K142" s="42"/>
      <c r="L142" s="46"/>
      <c r="M142" s="232"/>
      <c r="N142" s="23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191</v>
      </c>
      <c r="AU142" s="19" t="s">
        <v>83</v>
      </c>
    </row>
    <row r="143" s="2" customFormat="1" ht="33" customHeight="1">
      <c r="A143" s="40"/>
      <c r="B143" s="41"/>
      <c r="C143" s="215" t="s">
        <v>290</v>
      </c>
      <c r="D143" s="215" t="s">
        <v>185</v>
      </c>
      <c r="E143" s="216" t="s">
        <v>607</v>
      </c>
      <c r="F143" s="217" t="s">
        <v>608</v>
      </c>
      <c r="G143" s="218" t="s">
        <v>188</v>
      </c>
      <c r="H143" s="219">
        <v>16</v>
      </c>
      <c r="I143" s="220"/>
      <c r="J143" s="221">
        <f>ROUND(I143*H143,2)</f>
        <v>0</v>
      </c>
      <c r="K143" s="222"/>
      <c r="L143" s="46"/>
      <c r="M143" s="223" t="s">
        <v>19</v>
      </c>
      <c r="N143" s="224" t="s">
        <v>45</v>
      </c>
      <c r="O143" s="86"/>
      <c r="P143" s="225">
        <f>O143*H143</f>
        <v>0</v>
      </c>
      <c r="Q143" s="225">
        <v>0</v>
      </c>
      <c r="R143" s="225">
        <f>Q143*H143</f>
        <v>0</v>
      </c>
      <c r="S143" s="225">
        <v>0</v>
      </c>
      <c r="T143" s="22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27" t="s">
        <v>189</v>
      </c>
      <c r="AT143" s="227" t="s">
        <v>185</v>
      </c>
      <c r="AU143" s="227" t="s">
        <v>83</v>
      </c>
      <c r="AY143" s="19" t="s">
        <v>182</v>
      </c>
      <c r="BE143" s="228">
        <f>IF(N143="základní",J143,0)</f>
        <v>0</v>
      </c>
      <c r="BF143" s="228">
        <f>IF(N143="snížená",J143,0)</f>
        <v>0</v>
      </c>
      <c r="BG143" s="228">
        <f>IF(N143="zákl. přenesená",J143,0)</f>
        <v>0</v>
      </c>
      <c r="BH143" s="228">
        <f>IF(N143="sníž. přenesená",J143,0)</f>
        <v>0</v>
      </c>
      <c r="BI143" s="228">
        <f>IF(N143="nulová",J143,0)</f>
        <v>0</v>
      </c>
      <c r="BJ143" s="19" t="s">
        <v>81</v>
      </c>
      <c r="BK143" s="228">
        <f>ROUND(I143*H143,2)</f>
        <v>0</v>
      </c>
      <c r="BL143" s="19" t="s">
        <v>189</v>
      </c>
      <c r="BM143" s="227" t="s">
        <v>609</v>
      </c>
    </row>
    <row r="144" s="2" customFormat="1">
      <c r="A144" s="40"/>
      <c r="B144" s="41"/>
      <c r="C144" s="42"/>
      <c r="D144" s="229" t="s">
        <v>191</v>
      </c>
      <c r="E144" s="42"/>
      <c r="F144" s="230" t="s">
        <v>608</v>
      </c>
      <c r="G144" s="42"/>
      <c r="H144" s="42"/>
      <c r="I144" s="231"/>
      <c r="J144" s="42"/>
      <c r="K144" s="42"/>
      <c r="L144" s="46"/>
      <c r="M144" s="232"/>
      <c r="N144" s="23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191</v>
      </c>
      <c r="AU144" s="19" t="s">
        <v>83</v>
      </c>
    </row>
    <row r="145" s="2" customFormat="1" ht="33" customHeight="1">
      <c r="A145" s="40"/>
      <c r="B145" s="41"/>
      <c r="C145" s="215" t="s">
        <v>294</v>
      </c>
      <c r="D145" s="215" t="s">
        <v>185</v>
      </c>
      <c r="E145" s="216" t="s">
        <v>610</v>
      </c>
      <c r="F145" s="217" t="s">
        <v>611</v>
      </c>
      <c r="G145" s="218" t="s">
        <v>337</v>
      </c>
      <c r="H145" s="219">
        <v>8</v>
      </c>
      <c r="I145" s="220"/>
      <c r="J145" s="221">
        <f>ROUND(I145*H145,2)</f>
        <v>0</v>
      </c>
      <c r="K145" s="222"/>
      <c r="L145" s="46"/>
      <c r="M145" s="223" t="s">
        <v>19</v>
      </c>
      <c r="N145" s="224" t="s">
        <v>45</v>
      </c>
      <c r="O145" s="86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7" t="s">
        <v>189</v>
      </c>
      <c r="AT145" s="227" t="s">
        <v>185</v>
      </c>
      <c r="AU145" s="227" t="s">
        <v>83</v>
      </c>
      <c r="AY145" s="19" t="s">
        <v>182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9" t="s">
        <v>81</v>
      </c>
      <c r="BK145" s="228">
        <f>ROUND(I145*H145,2)</f>
        <v>0</v>
      </c>
      <c r="BL145" s="19" t="s">
        <v>189</v>
      </c>
      <c r="BM145" s="227" t="s">
        <v>612</v>
      </c>
    </row>
    <row r="146" s="2" customFormat="1">
      <c r="A146" s="40"/>
      <c r="B146" s="41"/>
      <c r="C146" s="42"/>
      <c r="D146" s="229" t="s">
        <v>191</v>
      </c>
      <c r="E146" s="42"/>
      <c r="F146" s="230" t="s">
        <v>611</v>
      </c>
      <c r="G146" s="42"/>
      <c r="H146" s="42"/>
      <c r="I146" s="231"/>
      <c r="J146" s="42"/>
      <c r="K146" s="42"/>
      <c r="L146" s="46"/>
      <c r="M146" s="232"/>
      <c r="N146" s="23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191</v>
      </c>
      <c r="AU146" s="19" t="s">
        <v>83</v>
      </c>
    </row>
    <row r="147" s="2" customFormat="1" ht="37.8" customHeight="1">
      <c r="A147" s="40"/>
      <c r="B147" s="41"/>
      <c r="C147" s="215" t="s">
        <v>298</v>
      </c>
      <c r="D147" s="215" t="s">
        <v>185</v>
      </c>
      <c r="E147" s="216" t="s">
        <v>613</v>
      </c>
      <c r="F147" s="217" t="s">
        <v>614</v>
      </c>
      <c r="G147" s="218" t="s">
        <v>337</v>
      </c>
      <c r="H147" s="219">
        <v>26</v>
      </c>
      <c r="I147" s="220"/>
      <c r="J147" s="221">
        <f>ROUND(I147*H147,2)</f>
        <v>0</v>
      </c>
      <c r="K147" s="222"/>
      <c r="L147" s="46"/>
      <c r="M147" s="223" t="s">
        <v>19</v>
      </c>
      <c r="N147" s="224" t="s">
        <v>45</v>
      </c>
      <c r="O147" s="86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7" t="s">
        <v>189</v>
      </c>
      <c r="AT147" s="227" t="s">
        <v>185</v>
      </c>
      <c r="AU147" s="227" t="s">
        <v>83</v>
      </c>
      <c r="AY147" s="19" t="s">
        <v>182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19" t="s">
        <v>81</v>
      </c>
      <c r="BK147" s="228">
        <f>ROUND(I147*H147,2)</f>
        <v>0</v>
      </c>
      <c r="BL147" s="19" t="s">
        <v>189</v>
      </c>
      <c r="BM147" s="227" t="s">
        <v>615</v>
      </c>
    </row>
    <row r="148" s="2" customFormat="1">
      <c r="A148" s="40"/>
      <c r="B148" s="41"/>
      <c r="C148" s="42"/>
      <c r="D148" s="229" t="s">
        <v>191</v>
      </c>
      <c r="E148" s="42"/>
      <c r="F148" s="230" t="s">
        <v>614</v>
      </c>
      <c r="G148" s="42"/>
      <c r="H148" s="42"/>
      <c r="I148" s="231"/>
      <c r="J148" s="42"/>
      <c r="K148" s="42"/>
      <c r="L148" s="46"/>
      <c r="M148" s="232"/>
      <c r="N148" s="23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191</v>
      </c>
      <c r="AU148" s="19" t="s">
        <v>83</v>
      </c>
    </row>
    <row r="149" s="2" customFormat="1" ht="37.8" customHeight="1">
      <c r="A149" s="40"/>
      <c r="B149" s="41"/>
      <c r="C149" s="215" t="s">
        <v>303</v>
      </c>
      <c r="D149" s="215" t="s">
        <v>185</v>
      </c>
      <c r="E149" s="216" t="s">
        <v>616</v>
      </c>
      <c r="F149" s="217" t="s">
        <v>617</v>
      </c>
      <c r="G149" s="218" t="s">
        <v>337</v>
      </c>
      <c r="H149" s="219">
        <v>32</v>
      </c>
      <c r="I149" s="220"/>
      <c r="J149" s="221">
        <f>ROUND(I149*H149,2)</f>
        <v>0</v>
      </c>
      <c r="K149" s="222"/>
      <c r="L149" s="46"/>
      <c r="M149" s="223" t="s">
        <v>19</v>
      </c>
      <c r="N149" s="224" t="s">
        <v>45</v>
      </c>
      <c r="O149" s="86"/>
      <c r="P149" s="225">
        <f>O149*H149</f>
        <v>0</v>
      </c>
      <c r="Q149" s="225">
        <v>0</v>
      </c>
      <c r="R149" s="225">
        <f>Q149*H149</f>
        <v>0</v>
      </c>
      <c r="S149" s="225">
        <v>0</v>
      </c>
      <c r="T149" s="22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7" t="s">
        <v>189</v>
      </c>
      <c r="AT149" s="227" t="s">
        <v>185</v>
      </c>
      <c r="AU149" s="227" t="s">
        <v>83</v>
      </c>
      <c r="AY149" s="19" t="s">
        <v>182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9" t="s">
        <v>81</v>
      </c>
      <c r="BK149" s="228">
        <f>ROUND(I149*H149,2)</f>
        <v>0</v>
      </c>
      <c r="BL149" s="19" t="s">
        <v>189</v>
      </c>
      <c r="BM149" s="227" t="s">
        <v>618</v>
      </c>
    </row>
    <row r="150" s="2" customFormat="1">
      <c r="A150" s="40"/>
      <c r="B150" s="41"/>
      <c r="C150" s="42"/>
      <c r="D150" s="229" t="s">
        <v>191</v>
      </c>
      <c r="E150" s="42"/>
      <c r="F150" s="230" t="s">
        <v>617</v>
      </c>
      <c r="G150" s="42"/>
      <c r="H150" s="42"/>
      <c r="I150" s="231"/>
      <c r="J150" s="42"/>
      <c r="K150" s="42"/>
      <c r="L150" s="46"/>
      <c r="M150" s="232"/>
      <c r="N150" s="23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191</v>
      </c>
      <c r="AU150" s="19" t="s">
        <v>83</v>
      </c>
    </row>
    <row r="151" s="2" customFormat="1" ht="16.5" customHeight="1">
      <c r="A151" s="40"/>
      <c r="B151" s="41"/>
      <c r="C151" s="215" t="s">
        <v>307</v>
      </c>
      <c r="D151" s="215" t="s">
        <v>185</v>
      </c>
      <c r="E151" s="216" t="s">
        <v>619</v>
      </c>
      <c r="F151" s="217" t="s">
        <v>620</v>
      </c>
      <c r="G151" s="218" t="s">
        <v>188</v>
      </c>
      <c r="H151" s="219">
        <v>2</v>
      </c>
      <c r="I151" s="220"/>
      <c r="J151" s="221">
        <f>ROUND(I151*H151,2)</f>
        <v>0</v>
      </c>
      <c r="K151" s="222"/>
      <c r="L151" s="46"/>
      <c r="M151" s="223" t="s">
        <v>19</v>
      </c>
      <c r="N151" s="224" t="s">
        <v>45</v>
      </c>
      <c r="O151" s="86"/>
      <c r="P151" s="225">
        <f>O151*H151</f>
        <v>0</v>
      </c>
      <c r="Q151" s="225">
        <v>0</v>
      </c>
      <c r="R151" s="225">
        <f>Q151*H151</f>
        <v>0</v>
      </c>
      <c r="S151" s="225">
        <v>0</v>
      </c>
      <c r="T151" s="22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7" t="s">
        <v>189</v>
      </c>
      <c r="AT151" s="227" t="s">
        <v>185</v>
      </c>
      <c r="AU151" s="227" t="s">
        <v>83</v>
      </c>
      <c r="AY151" s="19" t="s">
        <v>182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9" t="s">
        <v>81</v>
      </c>
      <c r="BK151" s="228">
        <f>ROUND(I151*H151,2)</f>
        <v>0</v>
      </c>
      <c r="BL151" s="19" t="s">
        <v>189</v>
      </c>
      <c r="BM151" s="227" t="s">
        <v>621</v>
      </c>
    </row>
    <row r="152" s="2" customFormat="1">
      <c r="A152" s="40"/>
      <c r="B152" s="41"/>
      <c r="C152" s="42"/>
      <c r="D152" s="229" t="s">
        <v>191</v>
      </c>
      <c r="E152" s="42"/>
      <c r="F152" s="230" t="s">
        <v>620</v>
      </c>
      <c r="G152" s="42"/>
      <c r="H152" s="42"/>
      <c r="I152" s="231"/>
      <c r="J152" s="42"/>
      <c r="K152" s="42"/>
      <c r="L152" s="46"/>
      <c r="M152" s="232"/>
      <c r="N152" s="23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191</v>
      </c>
      <c r="AU152" s="19" t="s">
        <v>83</v>
      </c>
    </row>
    <row r="153" s="12" customFormat="1" ht="22.8" customHeight="1">
      <c r="A153" s="12"/>
      <c r="B153" s="199"/>
      <c r="C153" s="200"/>
      <c r="D153" s="201" t="s">
        <v>73</v>
      </c>
      <c r="E153" s="213" t="s">
        <v>343</v>
      </c>
      <c r="F153" s="213" t="s">
        <v>622</v>
      </c>
      <c r="G153" s="200"/>
      <c r="H153" s="200"/>
      <c r="I153" s="203"/>
      <c r="J153" s="214">
        <f>BK153</f>
        <v>0</v>
      </c>
      <c r="K153" s="200"/>
      <c r="L153" s="205"/>
      <c r="M153" s="206"/>
      <c r="N153" s="207"/>
      <c r="O153" s="207"/>
      <c r="P153" s="208">
        <f>SUM(P154:P159)</f>
        <v>0</v>
      </c>
      <c r="Q153" s="207"/>
      <c r="R153" s="208">
        <f>SUM(R154:R159)</f>
        <v>0</v>
      </c>
      <c r="S153" s="207"/>
      <c r="T153" s="209">
        <f>SUM(T154:T159)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0" t="s">
        <v>81</v>
      </c>
      <c r="AT153" s="211" t="s">
        <v>73</v>
      </c>
      <c r="AU153" s="211" t="s">
        <v>81</v>
      </c>
      <c r="AY153" s="210" t="s">
        <v>182</v>
      </c>
      <c r="BK153" s="212">
        <f>SUM(BK154:BK159)</f>
        <v>0</v>
      </c>
    </row>
    <row r="154" s="2" customFormat="1" ht="16.5" customHeight="1">
      <c r="A154" s="40"/>
      <c r="B154" s="41"/>
      <c r="C154" s="215" t="s">
        <v>312</v>
      </c>
      <c r="D154" s="215" t="s">
        <v>185</v>
      </c>
      <c r="E154" s="216" t="s">
        <v>623</v>
      </c>
      <c r="F154" s="217" t="s">
        <v>624</v>
      </c>
      <c r="G154" s="218" t="s">
        <v>566</v>
      </c>
      <c r="H154" s="219">
        <v>1</v>
      </c>
      <c r="I154" s="220"/>
      <c r="J154" s="221">
        <f>ROUND(I154*H154,2)</f>
        <v>0</v>
      </c>
      <c r="K154" s="222"/>
      <c r="L154" s="46"/>
      <c r="M154" s="223" t="s">
        <v>19</v>
      </c>
      <c r="N154" s="224" t="s">
        <v>45</v>
      </c>
      <c r="O154" s="86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7" t="s">
        <v>189</v>
      </c>
      <c r="AT154" s="227" t="s">
        <v>185</v>
      </c>
      <c r="AU154" s="227" t="s">
        <v>83</v>
      </c>
      <c r="AY154" s="19" t="s">
        <v>182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9" t="s">
        <v>81</v>
      </c>
      <c r="BK154" s="228">
        <f>ROUND(I154*H154,2)</f>
        <v>0</v>
      </c>
      <c r="BL154" s="19" t="s">
        <v>189</v>
      </c>
      <c r="BM154" s="227" t="s">
        <v>625</v>
      </c>
    </row>
    <row r="155" s="2" customFormat="1">
      <c r="A155" s="40"/>
      <c r="B155" s="41"/>
      <c r="C155" s="42"/>
      <c r="D155" s="229" t="s">
        <v>191</v>
      </c>
      <c r="E155" s="42"/>
      <c r="F155" s="230" t="s">
        <v>624</v>
      </c>
      <c r="G155" s="42"/>
      <c r="H155" s="42"/>
      <c r="I155" s="231"/>
      <c r="J155" s="42"/>
      <c r="K155" s="42"/>
      <c r="L155" s="46"/>
      <c r="M155" s="232"/>
      <c r="N155" s="23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191</v>
      </c>
      <c r="AU155" s="19" t="s">
        <v>83</v>
      </c>
    </row>
    <row r="156" s="2" customFormat="1" ht="21.75" customHeight="1">
      <c r="A156" s="40"/>
      <c r="B156" s="41"/>
      <c r="C156" s="215" t="s">
        <v>316</v>
      </c>
      <c r="D156" s="215" t="s">
        <v>185</v>
      </c>
      <c r="E156" s="216" t="s">
        <v>626</v>
      </c>
      <c r="F156" s="217" t="s">
        <v>627</v>
      </c>
      <c r="G156" s="218" t="s">
        <v>566</v>
      </c>
      <c r="H156" s="219">
        <v>1</v>
      </c>
      <c r="I156" s="220"/>
      <c r="J156" s="221">
        <f>ROUND(I156*H156,2)</f>
        <v>0</v>
      </c>
      <c r="K156" s="222"/>
      <c r="L156" s="46"/>
      <c r="M156" s="223" t="s">
        <v>19</v>
      </c>
      <c r="N156" s="224" t="s">
        <v>45</v>
      </c>
      <c r="O156" s="86"/>
      <c r="P156" s="225">
        <f>O156*H156</f>
        <v>0</v>
      </c>
      <c r="Q156" s="225">
        <v>0</v>
      </c>
      <c r="R156" s="225">
        <f>Q156*H156</f>
        <v>0</v>
      </c>
      <c r="S156" s="225">
        <v>0</v>
      </c>
      <c r="T156" s="22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7" t="s">
        <v>189</v>
      </c>
      <c r="AT156" s="227" t="s">
        <v>185</v>
      </c>
      <c r="AU156" s="227" t="s">
        <v>83</v>
      </c>
      <c r="AY156" s="19" t="s">
        <v>182</v>
      </c>
      <c r="BE156" s="228">
        <f>IF(N156="základní",J156,0)</f>
        <v>0</v>
      </c>
      <c r="BF156" s="228">
        <f>IF(N156="snížená",J156,0)</f>
        <v>0</v>
      </c>
      <c r="BG156" s="228">
        <f>IF(N156="zákl. přenesená",J156,0)</f>
        <v>0</v>
      </c>
      <c r="BH156" s="228">
        <f>IF(N156="sníž. přenesená",J156,0)</f>
        <v>0</v>
      </c>
      <c r="BI156" s="228">
        <f>IF(N156="nulová",J156,0)</f>
        <v>0</v>
      </c>
      <c r="BJ156" s="19" t="s">
        <v>81</v>
      </c>
      <c r="BK156" s="228">
        <f>ROUND(I156*H156,2)</f>
        <v>0</v>
      </c>
      <c r="BL156" s="19" t="s">
        <v>189</v>
      </c>
      <c r="BM156" s="227" t="s">
        <v>628</v>
      </c>
    </row>
    <row r="157" s="2" customFormat="1">
      <c r="A157" s="40"/>
      <c r="B157" s="41"/>
      <c r="C157" s="42"/>
      <c r="D157" s="229" t="s">
        <v>191</v>
      </c>
      <c r="E157" s="42"/>
      <c r="F157" s="230" t="s">
        <v>627</v>
      </c>
      <c r="G157" s="42"/>
      <c r="H157" s="42"/>
      <c r="I157" s="231"/>
      <c r="J157" s="42"/>
      <c r="K157" s="42"/>
      <c r="L157" s="46"/>
      <c r="M157" s="232"/>
      <c r="N157" s="23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191</v>
      </c>
      <c r="AU157" s="19" t="s">
        <v>83</v>
      </c>
    </row>
    <row r="158" s="2" customFormat="1" ht="24.15" customHeight="1">
      <c r="A158" s="40"/>
      <c r="B158" s="41"/>
      <c r="C158" s="215" t="s">
        <v>321</v>
      </c>
      <c r="D158" s="215" t="s">
        <v>185</v>
      </c>
      <c r="E158" s="216" t="s">
        <v>629</v>
      </c>
      <c r="F158" s="217" t="s">
        <v>630</v>
      </c>
      <c r="G158" s="218" t="s">
        <v>566</v>
      </c>
      <c r="H158" s="219">
        <v>1</v>
      </c>
      <c r="I158" s="220"/>
      <c r="J158" s="221">
        <f>ROUND(I158*H158,2)</f>
        <v>0</v>
      </c>
      <c r="K158" s="222"/>
      <c r="L158" s="46"/>
      <c r="M158" s="223" t="s">
        <v>19</v>
      </c>
      <c r="N158" s="224" t="s">
        <v>45</v>
      </c>
      <c r="O158" s="86"/>
      <c r="P158" s="225">
        <f>O158*H158</f>
        <v>0</v>
      </c>
      <c r="Q158" s="225">
        <v>0</v>
      </c>
      <c r="R158" s="225">
        <f>Q158*H158</f>
        <v>0</v>
      </c>
      <c r="S158" s="225">
        <v>0</v>
      </c>
      <c r="T158" s="22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7" t="s">
        <v>189</v>
      </c>
      <c r="AT158" s="227" t="s">
        <v>185</v>
      </c>
      <c r="AU158" s="227" t="s">
        <v>83</v>
      </c>
      <c r="AY158" s="19" t="s">
        <v>182</v>
      </c>
      <c r="BE158" s="228">
        <f>IF(N158="základní",J158,0)</f>
        <v>0</v>
      </c>
      <c r="BF158" s="228">
        <f>IF(N158="snížená",J158,0)</f>
        <v>0</v>
      </c>
      <c r="BG158" s="228">
        <f>IF(N158="zákl. přenesená",J158,0)</f>
        <v>0</v>
      </c>
      <c r="BH158" s="228">
        <f>IF(N158="sníž. přenesená",J158,0)</f>
        <v>0</v>
      </c>
      <c r="BI158" s="228">
        <f>IF(N158="nulová",J158,0)</f>
        <v>0</v>
      </c>
      <c r="BJ158" s="19" t="s">
        <v>81</v>
      </c>
      <c r="BK158" s="228">
        <f>ROUND(I158*H158,2)</f>
        <v>0</v>
      </c>
      <c r="BL158" s="19" t="s">
        <v>189</v>
      </c>
      <c r="BM158" s="227" t="s">
        <v>631</v>
      </c>
    </row>
    <row r="159" s="2" customFormat="1">
      <c r="A159" s="40"/>
      <c r="B159" s="41"/>
      <c r="C159" s="42"/>
      <c r="D159" s="229" t="s">
        <v>191</v>
      </c>
      <c r="E159" s="42"/>
      <c r="F159" s="230" t="s">
        <v>630</v>
      </c>
      <c r="G159" s="42"/>
      <c r="H159" s="42"/>
      <c r="I159" s="231"/>
      <c r="J159" s="42"/>
      <c r="K159" s="42"/>
      <c r="L159" s="46"/>
      <c r="M159" s="234"/>
      <c r="N159" s="235"/>
      <c r="O159" s="236"/>
      <c r="P159" s="236"/>
      <c r="Q159" s="236"/>
      <c r="R159" s="236"/>
      <c r="S159" s="236"/>
      <c r="T159" s="23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191</v>
      </c>
      <c r="AU159" s="19" t="s">
        <v>83</v>
      </c>
    </row>
    <row r="160" s="2" customFormat="1" ht="6.96" customHeight="1">
      <c r="A160" s="40"/>
      <c r="B160" s="61"/>
      <c r="C160" s="62"/>
      <c r="D160" s="62"/>
      <c r="E160" s="62"/>
      <c r="F160" s="62"/>
      <c r="G160" s="62"/>
      <c r="H160" s="62"/>
      <c r="I160" s="62"/>
      <c r="J160" s="62"/>
      <c r="K160" s="62"/>
      <c r="L160" s="46"/>
      <c r="M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</row>
  </sheetData>
  <sheetProtection sheet="1" autoFilter="0" formatColumns="0" formatRows="0" objects="1" scenarios="1" spinCount="100000" saltValue="e72b+fu0ir4SnnX78tyE6siA/Ui6EiPRpX1N4xUKuldbEN1MYbcBmz1pX9sc3a5MY0/qvh/vV8ke6UudCo8LDw==" hashValue="Ovx74rkCxx/PujyfPk++ZeDs8jKOx0b6l/xlLUF9Xw7ms2pmfo/wnOO/zwkg758ljDSgLFfwzJcaq3T7YkI/ug==" algorithmName="SHA-512" password="CC35"/>
  <autoFilter ref="C88:K15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152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632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ROUND(J88,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ROUND((SUM(BE88:BE125)),  2)</f>
        <v>0</v>
      </c>
      <c r="G35" s="40"/>
      <c r="H35" s="40"/>
      <c r="I35" s="159">
        <v>0.20999999999999999</v>
      </c>
      <c r="J35" s="158">
        <f>ROUND(((SUM(BE88:BE125))*I35),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ROUND((SUM(BF88:BF125)),  2)</f>
        <v>0</v>
      </c>
      <c r="G36" s="40"/>
      <c r="H36" s="40"/>
      <c r="I36" s="159">
        <v>0.14999999999999999</v>
      </c>
      <c r="J36" s="158">
        <f>ROUND(((SUM(BF88:BF125))*I36),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ROUND((SUM(BG88:BG125)),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ROUND((SUM(BH88:BH125)),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ROUND((SUM(BI88:BI125)),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152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03 - SŘTP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J88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159</v>
      </c>
      <c r="E64" s="179"/>
      <c r="F64" s="179"/>
      <c r="G64" s="179"/>
      <c r="H64" s="179"/>
      <c r="I64" s="179"/>
      <c r="J64" s="180">
        <f>J89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524</v>
      </c>
      <c r="E65" s="184"/>
      <c r="F65" s="184"/>
      <c r="G65" s="184"/>
      <c r="H65" s="184"/>
      <c r="I65" s="184"/>
      <c r="J65" s="185">
        <f>J90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525</v>
      </c>
      <c r="E66" s="184"/>
      <c r="F66" s="184"/>
      <c r="G66" s="184"/>
      <c r="H66" s="184"/>
      <c r="I66" s="184"/>
      <c r="J66" s="185">
        <f>J111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167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Splašková kanalizace a ČOV pro obec Rychnov na Moravě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1" customFormat="1" ht="12" customHeight="1">
      <c r="B77" s="23"/>
      <c r="C77" s="34" t="s">
        <v>151</v>
      </c>
      <c r="D77" s="24"/>
      <c r="E77" s="24"/>
      <c r="F77" s="24"/>
      <c r="G77" s="24"/>
      <c r="H77" s="24"/>
      <c r="I77" s="24"/>
      <c r="J77" s="24"/>
      <c r="K77" s="24"/>
      <c r="L77" s="22"/>
    </row>
    <row r="78" s="2" customFormat="1" ht="16.5" customHeight="1">
      <c r="A78" s="40"/>
      <c r="B78" s="41"/>
      <c r="C78" s="42"/>
      <c r="D78" s="42"/>
      <c r="E78" s="171" t="s">
        <v>152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153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E11</f>
        <v>PS 03 - SŘTP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F14</f>
        <v xml:space="preserve"> Horní Rychnov, Dolní Rychnov</v>
      </c>
      <c r="G82" s="42"/>
      <c r="H82" s="42"/>
      <c r="I82" s="34" t="s">
        <v>23</v>
      </c>
      <c r="J82" s="74" t="str">
        <f>IF(J14="","",J14)</f>
        <v>19. 1. 2022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E17</f>
        <v>Obec Rychnov na Moravě</v>
      </c>
      <c r="G84" s="42"/>
      <c r="H84" s="42"/>
      <c r="I84" s="34" t="s">
        <v>32</v>
      </c>
      <c r="J84" s="38" t="str">
        <f>E23</f>
        <v>LK PROJEKT s.r.o.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30</v>
      </c>
      <c r="D85" s="42"/>
      <c r="E85" s="42"/>
      <c r="F85" s="29" t="str">
        <f>IF(E20="","",E20)</f>
        <v>Vyplň údaj</v>
      </c>
      <c r="G85" s="42"/>
      <c r="H85" s="42"/>
      <c r="I85" s="34" t="s">
        <v>36</v>
      </c>
      <c r="J85" s="38" t="str">
        <f>E26</f>
        <v xml:space="preserve"> 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87"/>
      <c r="B87" s="188"/>
      <c r="C87" s="189" t="s">
        <v>168</v>
      </c>
      <c r="D87" s="190" t="s">
        <v>59</v>
      </c>
      <c r="E87" s="190" t="s">
        <v>55</v>
      </c>
      <c r="F87" s="190" t="s">
        <v>56</v>
      </c>
      <c r="G87" s="190" t="s">
        <v>169</v>
      </c>
      <c r="H87" s="190" t="s">
        <v>170</v>
      </c>
      <c r="I87" s="190" t="s">
        <v>171</v>
      </c>
      <c r="J87" s="191" t="s">
        <v>157</v>
      </c>
      <c r="K87" s="192" t="s">
        <v>172</v>
      </c>
      <c r="L87" s="193"/>
      <c r="M87" s="94" t="s">
        <v>19</v>
      </c>
      <c r="N87" s="95" t="s">
        <v>44</v>
      </c>
      <c r="O87" s="95" t="s">
        <v>173</v>
      </c>
      <c r="P87" s="95" t="s">
        <v>174</v>
      </c>
      <c r="Q87" s="95" t="s">
        <v>175</v>
      </c>
      <c r="R87" s="95" t="s">
        <v>176</v>
      </c>
      <c r="S87" s="95" t="s">
        <v>177</v>
      </c>
      <c r="T87" s="96" t="s">
        <v>178</v>
      </c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</row>
    <row r="88" s="2" customFormat="1" ht="22.8" customHeight="1">
      <c r="A88" s="40"/>
      <c r="B88" s="41"/>
      <c r="C88" s="101" t="s">
        <v>179</v>
      </c>
      <c r="D88" s="42"/>
      <c r="E88" s="42"/>
      <c r="F88" s="42"/>
      <c r="G88" s="42"/>
      <c r="H88" s="42"/>
      <c r="I88" s="42"/>
      <c r="J88" s="194">
        <f>BK88</f>
        <v>0</v>
      </c>
      <c r="K88" s="42"/>
      <c r="L88" s="46"/>
      <c r="M88" s="97"/>
      <c r="N88" s="195"/>
      <c r="O88" s="98"/>
      <c r="P88" s="196">
        <f>P89</f>
        <v>0</v>
      </c>
      <c r="Q88" s="98"/>
      <c r="R88" s="196">
        <f>R89</f>
        <v>0</v>
      </c>
      <c r="S88" s="98"/>
      <c r="T88" s="197">
        <f>T89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73</v>
      </c>
      <c r="AU88" s="19" t="s">
        <v>158</v>
      </c>
      <c r="BK88" s="198">
        <f>BK89</f>
        <v>0</v>
      </c>
    </row>
    <row r="89" s="12" customFormat="1" ht="25.92" customHeight="1">
      <c r="A89" s="12"/>
      <c r="B89" s="199"/>
      <c r="C89" s="200"/>
      <c r="D89" s="201" t="s">
        <v>73</v>
      </c>
      <c r="E89" s="202" t="s">
        <v>180</v>
      </c>
      <c r="F89" s="202" t="s">
        <v>181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P90+P111</f>
        <v>0</v>
      </c>
      <c r="Q89" s="207"/>
      <c r="R89" s="208">
        <f>R90+R111</f>
        <v>0</v>
      </c>
      <c r="S89" s="207"/>
      <c r="T89" s="209">
        <f>T90+T111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81</v>
      </c>
      <c r="AT89" s="211" t="s">
        <v>73</v>
      </c>
      <c r="AU89" s="211" t="s">
        <v>74</v>
      </c>
      <c r="AY89" s="210" t="s">
        <v>182</v>
      </c>
      <c r="BK89" s="212">
        <f>BK90+BK111</f>
        <v>0</v>
      </c>
    </row>
    <row r="90" s="12" customFormat="1" ht="22.8" customHeight="1">
      <c r="A90" s="12"/>
      <c r="B90" s="199"/>
      <c r="C90" s="200"/>
      <c r="D90" s="201" t="s">
        <v>73</v>
      </c>
      <c r="E90" s="213" t="s">
        <v>183</v>
      </c>
      <c r="F90" s="213" t="s">
        <v>527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SUM(P91:P110)</f>
        <v>0</v>
      </c>
      <c r="Q90" s="207"/>
      <c r="R90" s="208">
        <f>SUM(R91:R110)</f>
        <v>0</v>
      </c>
      <c r="S90" s="207"/>
      <c r="T90" s="209">
        <f>SUM(T91:T110)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81</v>
      </c>
      <c r="AT90" s="211" t="s">
        <v>73</v>
      </c>
      <c r="AU90" s="211" t="s">
        <v>81</v>
      </c>
      <c r="AY90" s="210" t="s">
        <v>182</v>
      </c>
      <c r="BK90" s="212">
        <f>SUM(BK91:BK110)</f>
        <v>0</v>
      </c>
    </row>
    <row r="91" s="2" customFormat="1" ht="66.75" customHeight="1">
      <c r="A91" s="40"/>
      <c r="B91" s="41"/>
      <c r="C91" s="215" t="s">
        <v>81</v>
      </c>
      <c r="D91" s="215" t="s">
        <v>185</v>
      </c>
      <c r="E91" s="216" t="s">
        <v>633</v>
      </c>
      <c r="F91" s="217" t="s">
        <v>634</v>
      </c>
      <c r="G91" s="218" t="s">
        <v>208</v>
      </c>
      <c r="H91" s="219">
        <v>1</v>
      </c>
      <c r="I91" s="220"/>
      <c r="J91" s="221">
        <f>ROUND(I91*H91,2)</f>
        <v>0</v>
      </c>
      <c r="K91" s="222"/>
      <c r="L91" s="46"/>
      <c r="M91" s="223" t="s">
        <v>19</v>
      </c>
      <c r="N91" s="224" t="s">
        <v>45</v>
      </c>
      <c r="O91" s="86"/>
      <c r="P91" s="225">
        <f>O91*H91</f>
        <v>0</v>
      </c>
      <c r="Q91" s="225">
        <v>0</v>
      </c>
      <c r="R91" s="225">
        <f>Q91*H91</f>
        <v>0</v>
      </c>
      <c r="S91" s="225">
        <v>0</v>
      </c>
      <c r="T91" s="22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7" t="s">
        <v>189</v>
      </c>
      <c r="AT91" s="227" t="s">
        <v>185</v>
      </c>
      <c r="AU91" s="227" t="s">
        <v>83</v>
      </c>
      <c r="AY91" s="19" t="s">
        <v>182</v>
      </c>
      <c r="BE91" s="228">
        <f>IF(N91="základní",J91,0)</f>
        <v>0</v>
      </c>
      <c r="BF91" s="228">
        <f>IF(N91="snížená",J91,0)</f>
        <v>0</v>
      </c>
      <c r="BG91" s="228">
        <f>IF(N91="zákl. přenesená",J91,0)</f>
        <v>0</v>
      </c>
      <c r="BH91" s="228">
        <f>IF(N91="sníž. přenesená",J91,0)</f>
        <v>0</v>
      </c>
      <c r="BI91" s="228">
        <f>IF(N91="nulová",J91,0)</f>
        <v>0</v>
      </c>
      <c r="BJ91" s="19" t="s">
        <v>81</v>
      </c>
      <c r="BK91" s="228">
        <f>ROUND(I91*H91,2)</f>
        <v>0</v>
      </c>
      <c r="BL91" s="19" t="s">
        <v>189</v>
      </c>
      <c r="BM91" s="227" t="s">
        <v>635</v>
      </c>
    </row>
    <row r="92" s="2" customFormat="1">
      <c r="A92" s="40"/>
      <c r="B92" s="41"/>
      <c r="C92" s="42"/>
      <c r="D92" s="229" t="s">
        <v>191</v>
      </c>
      <c r="E92" s="42"/>
      <c r="F92" s="230" t="s">
        <v>636</v>
      </c>
      <c r="G92" s="42"/>
      <c r="H92" s="42"/>
      <c r="I92" s="231"/>
      <c r="J92" s="42"/>
      <c r="K92" s="42"/>
      <c r="L92" s="46"/>
      <c r="M92" s="232"/>
      <c r="N92" s="23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191</v>
      </c>
      <c r="AU92" s="19" t="s">
        <v>83</v>
      </c>
    </row>
    <row r="93" s="2" customFormat="1" ht="62.7" customHeight="1">
      <c r="A93" s="40"/>
      <c r="B93" s="41"/>
      <c r="C93" s="215" t="s">
        <v>83</v>
      </c>
      <c r="D93" s="215" t="s">
        <v>185</v>
      </c>
      <c r="E93" s="216" t="s">
        <v>637</v>
      </c>
      <c r="F93" s="217" t="s">
        <v>638</v>
      </c>
      <c r="G93" s="218" t="s">
        <v>208</v>
      </c>
      <c r="H93" s="219">
        <v>1</v>
      </c>
      <c r="I93" s="220"/>
      <c r="J93" s="221">
        <f>ROUND(I93*H93,2)</f>
        <v>0</v>
      </c>
      <c r="K93" s="222"/>
      <c r="L93" s="46"/>
      <c r="M93" s="223" t="s">
        <v>19</v>
      </c>
      <c r="N93" s="224" t="s">
        <v>45</v>
      </c>
      <c r="O93" s="86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7" t="s">
        <v>189</v>
      </c>
      <c r="AT93" s="227" t="s">
        <v>185</v>
      </c>
      <c r="AU93" s="227" t="s">
        <v>83</v>
      </c>
      <c r="AY93" s="19" t="s">
        <v>182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19" t="s">
        <v>81</v>
      </c>
      <c r="BK93" s="228">
        <f>ROUND(I93*H93,2)</f>
        <v>0</v>
      </c>
      <c r="BL93" s="19" t="s">
        <v>189</v>
      </c>
      <c r="BM93" s="227" t="s">
        <v>639</v>
      </c>
    </row>
    <row r="94" s="2" customFormat="1">
      <c r="A94" s="40"/>
      <c r="B94" s="41"/>
      <c r="C94" s="42"/>
      <c r="D94" s="229" t="s">
        <v>191</v>
      </c>
      <c r="E94" s="42"/>
      <c r="F94" s="230" t="s">
        <v>640</v>
      </c>
      <c r="G94" s="42"/>
      <c r="H94" s="42"/>
      <c r="I94" s="231"/>
      <c r="J94" s="42"/>
      <c r="K94" s="42"/>
      <c r="L94" s="46"/>
      <c r="M94" s="232"/>
      <c r="N94" s="23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191</v>
      </c>
      <c r="AU94" s="19" t="s">
        <v>83</v>
      </c>
    </row>
    <row r="95" s="2" customFormat="1" ht="55.5" customHeight="1">
      <c r="A95" s="40"/>
      <c r="B95" s="41"/>
      <c r="C95" s="215" t="s">
        <v>196</v>
      </c>
      <c r="D95" s="215" t="s">
        <v>185</v>
      </c>
      <c r="E95" s="216" t="s">
        <v>641</v>
      </c>
      <c r="F95" s="217" t="s">
        <v>642</v>
      </c>
      <c r="G95" s="218" t="s">
        <v>208</v>
      </c>
      <c r="H95" s="219">
        <v>1</v>
      </c>
      <c r="I95" s="220"/>
      <c r="J95" s="221">
        <f>ROUND(I95*H95,2)</f>
        <v>0</v>
      </c>
      <c r="K95" s="222"/>
      <c r="L95" s="46"/>
      <c r="M95" s="223" t="s">
        <v>19</v>
      </c>
      <c r="N95" s="224" t="s">
        <v>45</v>
      </c>
      <c r="O95" s="86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7" t="s">
        <v>189</v>
      </c>
      <c r="AT95" s="227" t="s">
        <v>185</v>
      </c>
      <c r="AU95" s="227" t="s">
        <v>83</v>
      </c>
      <c r="AY95" s="19" t="s">
        <v>182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19" t="s">
        <v>81</v>
      </c>
      <c r="BK95" s="228">
        <f>ROUND(I95*H95,2)</f>
        <v>0</v>
      </c>
      <c r="BL95" s="19" t="s">
        <v>189</v>
      </c>
      <c r="BM95" s="227" t="s">
        <v>643</v>
      </c>
    </row>
    <row r="96" s="2" customFormat="1">
      <c r="A96" s="40"/>
      <c r="B96" s="41"/>
      <c r="C96" s="42"/>
      <c r="D96" s="229" t="s">
        <v>191</v>
      </c>
      <c r="E96" s="42"/>
      <c r="F96" s="230" t="s">
        <v>642</v>
      </c>
      <c r="G96" s="42"/>
      <c r="H96" s="42"/>
      <c r="I96" s="231"/>
      <c r="J96" s="42"/>
      <c r="K96" s="42"/>
      <c r="L96" s="46"/>
      <c r="M96" s="232"/>
      <c r="N96" s="23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191</v>
      </c>
      <c r="AU96" s="19" t="s">
        <v>83</v>
      </c>
    </row>
    <row r="97" s="2" customFormat="1" ht="16.5" customHeight="1">
      <c r="A97" s="40"/>
      <c r="B97" s="41"/>
      <c r="C97" s="215" t="s">
        <v>189</v>
      </c>
      <c r="D97" s="215" t="s">
        <v>185</v>
      </c>
      <c r="E97" s="216" t="s">
        <v>644</v>
      </c>
      <c r="F97" s="217" t="s">
        <v>645</v>
      </c>
      <c r="G97" s="218" t="s">
        <v>208</v>
      </c>
      <c r="H97" s="219">
        <v>2</v>
      </c>
      <c r="I97" s="220"/>
      <c r="J97" s="221">
        <f>ROUND(I97*H97,2)</f>
        <v>0</v>
      </c>
      <c r="K97" s="222"/>
      <c r="L97" s="46"/>
      <c r="M97" s="223" t="s">
        <v>19</v>
      </c>
      <c r="N97" s="224" t="s">
        <v>45</v>
      </c>
      <c r="O97" s="86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7" t="s">
        <v>189</v>
      </c>
      <c r="AT97" s="227" t="s">
        <v>185</v>
      </c>
      <c r="AU97" s="227" t="s">
        <v>83</v>
      </c>
      <c r="AY97" s="19" t="s">
        <v>182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19" t="s">
        <v>81</v>
      </c>
      <c r="BK97" s="228">
        <f>ROUND(I97*H97,2)</f>
        <v>0</v>
      </c>
      <c r="BL97" s="19" t="s">
        <v>189</v>
      </c>
      <c r="BM97" s="227" t="s">
        <v>646</v>
      </c>
    </row>
    <row r="98" s="2" customFormat="1">
      <c r="A98" s="40"/>
      <c r="B98" s="41"/>
      <c r="C98" s="42"/>
      <c r="D98" s="229" t="s">
        <v>191</v>
      </c>
      <c r="E98" s="42"/>
      <c r="F98" s="230" t="s">
        <v>645</v>
      </c>
      <c r="G98" s="42"/>
      <c r="H98" s="42"/>
      <c r="I98" s="231"/>
      <c r="J98" s="42"/>
      <c r="K98" s="42"/>
      <c r="L98" s="46"/>
      <c r="M98" s="232"/>
      <c r="N98" s="23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191</v>
      </c>
      <c r="AU98" s="19" t="s">
        <v>83</v>
      </c>
    </row>
    <row r="99" s="2" customFormat="1" ht="24.15" customHeight="1">
      <c r="A99" s="40"/>
      <c r="B99" s="41"/>
      <c r="C99" s="215" t="s">
        <v>205</v>
      </c>
      <c r="D99" s="215" t="s">
        <v>185</v>
      </c>
      <c r="E99" s="216" t="s">
        <v>647</v>
      </c>
      <c r="F99" s="217" t="s">
        <v>648</v>
      </c>
      <c r="G99" s="218" t="s">
        <v>208</v>
      </c>
      <c r="H99" s="219">
        <v>1</v>
      </c>
      <c r="I99" s="220"/>
      <c r="J99" s="221">
        <f>ROUND(I99*H99,2)</f>
        <v>0</v>
      </c>
      <c r="K99" s="222"/>
      <c r="L99" s="46"/>
      <c r="M99" s="223" t="s">
        <v>19</v>
      </c>
      <c r="N99" s="224" t="s">
        <v>45</v>
      </c>
      <c r="O99" s="86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7" t="s">
        <v>189</v>
      </c>
      <c r="AT99" s="227" t="s">
        <v>185</v>
      </c>
      <c r="AU99" s="227" t="s">
        <v>83</v>
      </c>
      <c r="AY99" s="19" t="s">
        <v>182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19" t="s">
        <v>81</v>
      </c>
      <c r="BK99" s="228">
        <f>ROUND(I99*H99,2)</f>
        <v>0</v>
      </c>
      <c r="BL99" s="19" t="s">
        <v>189</v>
      </c>
      <c r="BM99" s="227" t="s">
        <v>649</v>
      </c>
    </row>
    <row r="100" s="2" customFormat="1">
      <c r="A100" s="40"/>
      <c r="B100" s="41"/>
      <c r="C100" s="42"/>
      <c r="D100" s="229" t="s">
        <v>191</v>
      </c>
      <c r="E100" s="42"/>
      <c r="F100" s="230" t="s">
        <v>648</v>
      </c>
      <c r="G100" s="42"/>
      <c r="H100" s="42"/>
      <c r="I100" s="231"/>
      <c r="J100" s="42"/>
      <c r="K100" s="42"/>
      <c r="L100" s="46"/>
      <c r="M100" s="232"/>
      <c r="N100" s="23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191</v>
      </c>
      <c r="AU100" s="19" t="s">
        <v>83</v>
      </c>
    </row>
    <row r="101" s="2" customFormat="1" ht="76.35" customHeight="1">
      <c r="A101" s="40"/>
      <c r="B101" s="41"/>
      <c r="C101" s="215" t="s">
        <v>210</v>
      </c>
      <c r="D101" s="215" t="s">
        <v>185</v>
      </c>
      <c r="E101" s="216" t="s">
        <v>650</v>
      </c>
      <c r="F101" s="217" t="s">
        <v>651</v>
      </c>
      <c r="G101" s="218" t="s">
        <v>208</v>
      </c>
      <c r="H101" s="219">
        <v>1</v>
      </c>
      <c r="I101" s="220"/>
      <c r="J101" s="221">
        <f>ROUND(I101*H101,2)</f>
        <v>0</v>
      </c>
      <c r="K101" s="222"/>
      <c r="L101" s="46"/>
      <c r="M101" s="223" t="s">
        <v>19</v>
      </c>
      <c r="N101" s="224" t="s">
        <v>45</v>
      </c>
      <c r="O101" s="86"/>
      <c r="P101" s="225">
        <f>O101*H101</f>
        <v>0</v>
      </c>
      <c r="Q101" s="225">
        <v>0</v>
      </c>
      <c r="R101" s="225">
        <f>Q101*H101</f>
        <v>0</v>
      </c>
      <c r="S101" s="225">
        <v>0</v>
      </c>
      <c r="T101" s="22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7" t="s">
        <v>189</v>
      </c>
      <c r="AT101" s="227" t="s">
        <v>185</v>
      </c>
      <c r="AU101" s="227" t="s">
        <v>83</v>
      </c>
      <c r="AY101" s="19" t="s">
        <v>182</v>
      </c>
      <c r="BE101" s="228">
        <f>IF(N101="základní",J101,0)</f>
        <v>0</v>
      </c>
      <c r="BF101" s="228">
        <f>IF(N101="snížená",J101,0)</f>
        <v>0</v>
      </c>
      <c r="BG101" s="228">
        <f>IF(N101="zákl. přenesená",J101,0)</f>
        <v>0</v>
      </c>
      <c r="BH101" s="228">
        <f>IF(N101="sníž. přenesená",J101,0)</f>
        <v>0</v>
      </c>
      <c r="BI101" s="228">
        <f>IF(N101="nulová",J101,0)</f>
        <v>0</v>
      </c>
      <c r="BJ101" s="19" t="s">
        <v>81</v>
      </c>
      <c r="BK101" s="228">
        <f>ROUND(I101*H101,2)</f>
        <v>0</v>
      </c>
      <c r="BL101" s="19" t="s">
        <v>189</v>
      </c>
      <c r="BM101" s="227" t="s">
        <v>652</v>
      </c>
    </row>
    <row r="102" s="2" customFormat="1">
      <c r="A102" s="40"/>
      <c r="B102" s="41"/>
      <c r="C102" s="42"/>
      <c r="D102" s="229" t="s">
        <v>191</v>
      </c>
      <c r="E102" s="42"/>
      <c r="F102" s="230" t="s">
        <v>653</v>
      </c>
      <c r="G102" s="42"/>
      <c r="H102" s="42"/>
      <c r="I102" s="231"/>
      <c r="J102" s="42"/>
      <c r="K102" s="42"/>
      <c r="L102" s="46"/>
      <c r="M102" s="232"/>
      <c r="N102" s="23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191</v>
      </c>
      <c r="AU102" s="19" t="s">
        <v>83</v>
      </c>
    </row>
    <row r="103" s="2" customFormat="1" ht="49.05" customHeight="1">
      <c r="A103" s="40"/>
      <c r="B103" s="41"/>
      <c r="C103" s="215" t="s">
        <v>214</v>
      </c>
      <c r="D103" s="215" t="s">
        <v>185</v>
      </c>
      <c r="E103" s="216" t="s">
        <v>654</v>
      </c>
      <c r="F103" s="217" t="s">
        <v>655</v>
      </c>
      <c r="G103" s="218" t="s">
        <v>208</v>
      </c>
      <c r="H103" s="219">
        <v>2</v>
      </c>
      <c r="I103" s="220"/>
      <c r="J103" s="221">
        <f>ROUND(I103*H103,2)</f>
        <v>0</v>
      </c>
      <c r="K103" s="222"/>
      <c r="L103" s="46"/>
      <c r="M103" s="223" t="s">
        <v>19</v>
      </c>
      <c r="N103" s="224" t="s">
        <v>45</v>
      </c>
      <c r="O103" s="86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7" t="s">
        <v>189</v>
      </c>
      <c r="AT103" s="227" t="s">
        <v>185</v>
      </c>
      <c r="AU103" s="227" t="s">
        <v>83</v>
      </c>
      <c r="AY103" s="19" t="s">
        <v>182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19" t="s">
        <v>81</v>
      </c>
      <c r="BK103" s="228">
        <f>ROUND(I103*H103,2)</f>
        <v>0</v>
      </c>
      <c r="BL103" s="19" t="s">
        <v>189</v>
      </c>
      <c r="BM103" s="227" t="s">
        <v>656</v>
      </c>
    </row>
    <row r="104" s="2" customFormat="1">
      <c r="A104" s="40"/>
      <c r="B104" s="41"/>
      <c r="C104" s="42"/>
      <c r="D104" s="229" t="s">
        <v>191</v>
      </c>
      <c r="E104" s="42"/>
      <c r="F104" s="230" t="s">
        <v>655</v>
      </c>
      <c r="G104" s="42"/>
      <c r="H104" s="42"/>
      <c r="I104" s="231"/>
      <c r="J104" s="42"/>
      <c r="K104" s="42"/>
      <c r="L104" s="46"/>
      <c r="M104" s="232"/>
      <c r="N104" s="23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191</v>
      </c>
      <c r="AU104" s="19" t="s">
        <v>83</v>
      </c>
    </row>
    <row r="105" s="2" customFormat="1" ht="55.5" customHeight="1">
      <c r="A105" s="40"/>
      <c r="B105" s="41"/>
      <c r="C105" s="215" t="s">
        <v>218</v>
      </c>
      <c r="D105" s="215" t="s">
        <v>185</v>
      </c>
      <c r="E105" s="216" t="s">
        <v>657</v>
      </c>
      <c r="F105" s="217" t="s">
        <v>658</v>
      </c>
      <c r="G105" s="218" t="s">
        <v>208</v>
      </c>
      <c r="H105" s="219">
        <v>1</v>
      </c>
      <c r="I105" s="220"/>
      <c r="J105" s="221">
        <f>ROUND(I105*H105,2)</f>
        <v>0</v>
      </c>
      <c r="K105" s="222"/>
      <c r="L105" s="46"/>
      <c r="M105" s="223" t="s">
        <v>19</v>
      </c>
      <c r="N105" s="224" t="s">
        <v>45</v>
      </c>
      <c r="O105" s="86"/>
      <c r="P105" s="225">
        <f>O105*H105</f>
        <v>0</v>
      </c>
      <c r="Q105" s="225">
        <v>0</v>
      </c>
      <c r="R105" s="225">
        <f>Q105*H105</f>
        <v>0</v>
      </c>
      <c r="S105" s="225">
        <v>0</v>
      </c>
      <c r="T105" s="22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7" t="s">
        <v>189</v>
      </c>
      <c r="AT105" s="227" t="s">
        <v>185</v>
      </c>
      <c r="AU105" s="227" t="s">
        <v>83</v>
      </c>
      <c r="AY105" s="19" t="s">
        <v>182</v>
      </c>
      <c r="BE105" s="228">
        <f>IF(N105="základní",J105,0)</f>
        <v>0</v>
      </c>
      <c r="BF105" s="228">
        <f>IF(N105="snížená",J105,0)</f>
        <v>0</v>
      </c>
      <c r="BG105" s="228">
        <f>IF(N105="zákl. přenesená",J105,0)</f>
        <v>0</v>
      </c>
      <c r="BH105" s="228">
        <f>IF(N105="sníž. přenesená",J105,0)</f>
        <v>0</v>
      </c>
      <c r="BI105" s="228">
        <f>IF(N105="nulová",J105,0)</f>
        <v>0</v>
      </c>
      <c r="BJ105" s="19" t="s">
        <v>81</v>
      </c>
      <c r="BK105" s="228">
        <f>ROUND(I105*H105,2)</f>
        <v>0</v>
      </c>
      <c r="BL105" s="19" t="s">
        <v>189</v>
      </c>
      <c r="BM105" s="227" t="s">
        <v>659</v>
      </c>
    </row>
    <row r="106" s="2" customFormat="1">
      <c r="A106" s="40"/>
      <c r="B106" s="41"/>
      <c r="C106" s="42"/>
      <c r="D106" s="229" t="s">
        <v>191</v>
      </c>
      <c r="E106" s="42"/>
      <c r="F106" s="230" t="s">
        <v>658</v>
      </c>
      <c r="G106" s="42"/>
      <c r="H106" s="42"/>
      <c r="I106" s="231"/>
      <c r="J106" s="42"/>
      <c r="K106" s="42"/>
      <c r="L106" s="46"/>
      <c r="M106" s="232"/>
      <c r="N106" s="23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191</v>
      </c>
      <c r="AU106" s="19" t="s">
        <v>83</v>
      </c>
    </row>
    <row r="107" s="2" customFormat="1" ht="66.75" customHeight="1">
      <c r="A107" s="40"/>
      <c r="B107" s="41"/>
      <c r="C107" s="215" t="s">
        <v>222</v>
      </c>
      <c r="D107" s="215" t="s">
        <v>185</v>
      </c>
      <c r="E107" s="216" t="s">
        <v>660</v>
      </c>
      <c r="F107" s="217" t="s">
        <v>661</v>
      </c>
      <c r="G107" s="218" t="s">
        <v>208</v>
      </c>
      <c r="H107" s="219">
        <v>1</v>
      </c>
      <c r="I107" s="220"/>
      <c r="J107" s="221">
        <f>ROUND(I107*H107,2)</f>
        <v>0</v>
      </c>
      <c r="K107" s="222"/>
      <c r="L107" s="46"/>
      <c r="M107" s="223" t="s">
        <v>19</v>
      </c>
      <c r="N107" s="224" t="s">
        <v>45</v>
      </c>
      <c r="O107" s="86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7" t="s">
        <v>189</v>
      </c>
      <c r="AT107" s="227" t="s">
        <v>185</v>
      </c>
      <c r="AU107" s="227" t="s">
        <v>83</v>
      </c>
      <c r="AY107" s="19" t="s">
        <v>182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19" t="s">
        <v>81</v>
      </c>
      <c r="BK107" s="228">
        <f>ROUND(I107*H107,2)</f>
        <v>0</v>
      </c>
      <c r="BL107" s="19" t="s">
        <v>189</v>
      </c>
      <c r="BM107" s="227" t="s">
        <v>662</v>
      </c>
    </row>
    <row r="108" s="2" customFormat="1">
      <c r="A108" s="40"/>
      <c r="B108" s="41"/>
      <c r="C108" s="42"/>
      <c r="D108" s="229" t="s">
        <v>191</v>
      </c>
      <c r="E108" s="42"/>
      <c r="F108" s="230" t="s">
        <v>661</v>
      </c>
      <c r="G108" s="42"/>
      <c r="H108" s="42"/>
      <c r="I108" s="231"/>
      <c r="J108" s="42"/>
      <c r="K108" s="42"/>
      <c r="L108" s="46"/>
      <c r="M108" s="232"/>
      <c r="N108" s="23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191</v>
      </c>
      <c r="AU108" s="19" t="s">
        <v>83</v>
      </c>
    </row>
    <row r="109" s="2" customFormat="1" ht="78" customHeight="1">
      <c r="A109" s="40"/>
      <c r="B109" s="41"/>
      <c r="C109" s="215" t="s">
        <v>226</v>
      </c>
      <c r="D109" s="215" t="s">
        <v>185</v>
      </c>
      <c r="E109" s="216" t="s">
        <v>663</v>
      </c>
      <c r="F109" s="217" t="s">
        <v>664</v>
      </c>
      <c r="G109" s="218" t="s">
        <v>208</v>
      </c>
      <c r="H109" s="219">
        <v>1</v>
      </c>
      <c r="I109" s="220"/>
      <c r="J109" s="221">
        <f>ROUND(I109*H109,2)</f>
        <v>0</v>
      </c>
      <c r="K109" s="222"/>
      <c r="L109" s="46"/>
      <c r="M109" s="223" t="s">
        <v>19</v>
      </c>
      <c r="N109" s="224" t="s">
        <v>45</v>
      </c>
      <c r="O109" s="86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7" t="s">
        <v>189</v>
      </c>
      <c r="AT109" s="227" t="s">
        <v>185</v>
      </c>
      <c r="AU109" s="227" t="s">
        <v>83</v>
      </c>
      <c r="AY109" s="19" t="s">
        <v>182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19" t="s">
        <v>81</v>
      </c>
      <c r="BK109" s="228">
        <f>ROUND(I109*H109,2)</f>
        <v>0</v>
      </c>
      <c r="BL109" s="19" t="s">
        <v>189</v>
      </c>
      <c r="BM109" s="227" t="s">
        <v>665</v>
      </c>
    </row>
    <row r="110" s="2" customFormat="1">
      <c r="A110" s="40"/>
      <c r="B110" s="41"/>
      <c r="C110" s="42"/>
      <c r="D110" s="229" t="s">
        <v>191</v>
      </c>
      <c r="E110" s="42"/>
      <c r="F110" s="230" t="s">
        <v>666</v>
      </c>
      <c r="G110" s="42"/>
      <c r="H110" s="42"/>
      <c r="I110" s="231"/>
      <c r="J110" s="42"/>
      <c r="K110" s="42"/>
      <c r="L110" s="46"/>
      <c r="M110" s="232"/>
      <c r="N110" s="23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191</v>
      </c>
      <c r="AU110" s="19" t="s">
        <v>83</v>
      </c>
    </row>
    <row r="111" s="12" customFormat="1" ht="22.8" customHeight="1">
      <c r="A111" s="12"/>
      <c r="B111" s="199"/>
      <c r="C111" s="200"/>
      <c r="D111" s="201" t="s">
        <v>73</v>
      </c>
      <c r="E111" s="213" t="s">
        <v>282</v>
      </c>
      <c r="F111" s="213" t="s">
        <v>544</v>
      </c>
      <c r="G111" s="200"/>
      <c r="H111" s="200"/>
      <c r="I111" s="203"/>
      <c r="J111" s="214">
        <f>BK111</f>
        <v>0</v>
      </c>
      <c r="K111" s="200"/>
      <c r="L111" s="205"/>
      <c r="M111" s="206"/>
      <c r="N111" s="207"/>
      <c r="O111" s="207"/>
      <c r="P111" s="208">
        <f>SUM(P112:P125)</f>
        <v>0</v>
      </c>
      <c r="Q111" s="207"/>
      <c r="R111" s="208">
        <f>SUM(R112:R125)</f>
        <v>0</v>
      </c>
      <c r="S111" s="207"/>
      <c r="T111" s="209">
        <f>SUM(T112:T125)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10" t="s">
        <v>81</v>
      </c>
      <c r="AT111" s="211" t="s">
        <v>73</v>
      </c>
      <c r="AU111" s="211" t="s">
        <v>81</v>
      </c>
      <c r="AY111" s="210" t="s">
        <v>182</v>
      </c>
      <c r="BK111" s="212">
        <f>SUM(BK112:BK125)</f>
        <v>0</v>
      </c>
    </row>
    <row r="112" s="2" customFormat="1" ht="16.5" customHeight="1">
      <c r="A112" s="40"/>
      <c r="B112" s="41"/>
      <c r="C112" s="215" t="s">
        <v>230</v>
      </c>
      <c r="D112" s="215" t="s">
        <v>185</v>
      </c>
      <c r="E112" s="216" t="s">
        <v>667</v>
      </c>
      <c r="F112" s="217" t="s">
        <v>668</v>
      </c>
      <c r="G112" s="218" t="s">
        <v>199</v>
      </c>
      <c r="H112" s="219">
        <v>52</v>
      </c>
      <c r="I112" s="220"/>
      <c r="J112" s="221">
        <f>ROUND(I112*H112,2)</f>
        <v>0</v>
      </c>
      <c r="K112" s="222"/>
      <c r="L112" s="46"/>
      <c r="M112" s="223" t="s">
        <v>19</v>
      </c>
      <c r="N112" s="224" t="s">
        <v>45</v>
      </c>
      <c r="O112" s="86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7" t="s">
        <v>189</v>
      </c>
      <c r="AT112" s="227" t="s">
        <v>185</v>
      </c>
      <c r="AU112" s="227" t="s">
        <v>83</v>
      </c>
      <c r="AY112" s="19" t="s">
        <v>182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19" t="s">
        <v>81</v>
      </c>
      <c r="BK112" s="228">
        <f>ROUND(I112*H112,2)</f>
        <v>0</v>
      </c>
      <c r="BL112" s="19" t="s">
        <v>189</v>
      </c>
      <c r="BM112" s="227" t="s">
        <v>669</v>
      </c>
    </row>
    <row r="113" s="2" customFormat="1">
      <c r="A113" s="40"/>
      <c r="B113" s="41"/>
      <c r="C113" s="42"/>
      <c r="D113" s="229" t="s">
        <v>191</v>
      </c>
      <c r="E113" s="42"/>
      <c r="F113" s="230" t="s">
        <v>668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191</v>
      </c>
      <c r="AU113" s="19" t="s">
        <v>83</v>
      </c>
    </row>
    <row r="114" s="2" customFormat="1" ht="49.05" customHeight="1">
      <c r="A114" s="40"/>
      <c r="B114" s="41"/>
      <c r="C114" s="215" t="s">
        <v>234</v>
      </c>
      <c r="D114" s="215" t="s">
        <v>185</v>
      </c>
      <c r="E114" s="216" t="s">
        <v>670</v>
      </c>
      <c r="F114" s="217" t="s">
        <v>565</v>
      </c>
      <c r="G114" s="218" t="s">
        <v>566</v>
      </c>
      <c r="H114" s="219">
        <v>1</v>
      </c>
      <c r="I114" s="220"/>
      <c r="J114" s="221">
        <f>ROUND(I114*H114,2)</f>
        <v>0</v>
      </c>
      <c r="K114" s="222"/>
      <c r="L114" s="46"/>
      <c r="M114" s="223" t="s">
        <v>19</v>
      </c>
      <c r="N114" s="224" t="s">
        <v>45</v>
      </c>
      <c r="O114" s="86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7" t="s">
        <v>189</v>
      </c>
      <c r="AT114" s="227" t="s">
        <v>185</v>
      </c>
      <c r="AU114" s="227" t="s">
        <v>83</v>
      </c>
      <c r="AY114" s="19" t="s">
        <v>182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19" t="s">
        <v>81</v>
      </c>
      <c r="BK114" s="228">
        <f>ROUND(I114*H114,2)</f>
        <v>0</v>
      </c>
      <c r="BL114" s="19" t="s">
        <v>189</v>
      </c>
      <c r="BM114" s="227" t="s">
        <v>671</v>
      </c>
    </row>
    <row r="115" s="2" customFormat="1">
      <c r="A115" s="40"/>
      <c r="B115" s="41"/>
      <c r="C115" s="42"/>
      <c r="D115" s="229" t="s">
        <v>191</v>
      </c>
      <c r="E115" s="42"/>
      <c r="F115" s="230" t="s">
        <v>565</v>
      </c>
      <c r="G115" s="42"/>
      <c r="H115" s="42"/>
      <c r="I115" s="231"/>
      <c r="J115" s="42"/>
      <c r="K115" s="42"/>
      <c r="L115" s="46"/>
      <c r="M115" s="232"/>
      <c r="N115" s="23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191</v>
      </c>
      <c r="AU115" s="19" t="s">
        <v>83</v>
      </c>
    </row>
    <row r="116" s="2" customFormat="1" ht="16.5" customHeight="1">
      <c r="A116" s="40"/>
      <c r="B116" s="41"/>
      <c r="C116" s="215" t="s">
        <v>238</v>
      </c>
      <c r="D116" s="215" t="s">
        <v>185</v>
      </c>
      <c r="E116" s="216" t="s">
        <v>589</v>
      </c>
      <c r="F116" s="217" t="s">
        <v>590</v>
      </c>
      <c r="G116" s="218" t="s">
        <v>199</v>
      </c>
      <c r="H116" s="219">
        <v>68</v>
      </c>
      <c r="I116" s="220"/>
      <c r="J116" s="221">
        <f>ROUND(I116*H116,2)</f>
        <v>0</v>
      </c>
      <c r="K116" s="222"/>
      <c r="L116" s="46"/>
      <c r="M116" s="223" t="s">
        <v>19</v>
      </c>
      <c r="N116" s="224" t="s">
        <v>45</v>
      </c>
      <c r="O116" s="86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7" t="s">
        <v>189</v>
      </c>
      <c r="AT116" s="227" t="s">
        <v>185</v>
      </c>
      <c r="AU116" s="227" t="s">
        <v>83</v>
      </c>
      <c r="AY116" s="19" t="s">
        <v>182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19" t="s">
        <v>81</v>
      </c>
      <c r="BK116" s="228">
        <f>ROUND(I116*H116,2)</f>
        <v>0</v>
      </c>
      <c r="BL116" s="19" t="s">
        <v>189</v>
      </c>
      <c r="BM116" s="227" t="s">
        <v>672</v>
      </c>
    </row>
    <row r="117" s="2" customFormat="1">
      <c r="A117" s="40"/>
      <c r="B117" s="41"/>
      <c r="C117" s="42"/>
      <c r="D117" s="229" t="s">
        <v>191</v>
      </c>
      <c r="E117" s="42"/>
      <c r="F117" s="230" t="s">
        <v>590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191</v>
      </c>
      <c r="AU117" s="19" t="s">
        <v>83</v>
      </c>
    </row>
    <row r="118" s="2" customFormat="1" ht="16.5" customHeight="1">
      <c r="A118" s="40"/>
      <c r="B118" s="41"/>
      <c r="C118" s="215" t="s">
        <v>242</v>
      </c>
      <c r="D118" s="215" t="s">
        <v>185</v>
      </c>
      <c r="E118" s="216" t="s">
        <v>592</v>
      </c>
      <c r="F118" s="217" t="s">
        <v>593</v>
      </c>
      <c r="G118" s="218" t="s">
        <v>199</v>
      </c>
      <c r="H118" s="219">
        <v>68</v>
      </c>
      <c r="I118" s="220"/>
      <c r="J118" s="221">
        <f>ROUND(I118*H118,2)</f>
        <v>0</v>
      </c>
      <c r="K118" s="222"/>
      <c r="L118" s="46"/>
      <c r="M118" s="223" t="s">
        <v>19</v>
      </c>
      <c r="N118" s="224" t="s">
        <v>45</v>
      </c>
      <c r="O118" s="86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7" t="s">
        <v>189</v>
      </c>
      <c r="AT118" s="227" t="s">
        <v>185</v>
      </c>
      <c r="AU118" s="227" t="s">
        <v>83</v>
      </c>
      <c r="AY118" s="19" t="s">
        <v>182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19" t="s">
        <v>81</v>
      </c>
      <c r="BK118" s="228">
        <f>ROUND(I118*H118,2)</f>
        <v>0</v>
      </c>
      <c r="BL118" s="19" t="s">
        <v>189</v>
      </c>
      <c r="BM118" s="227" t="s">
        <v>673</v>
      </c>
    </row>
    <row r="119" s="2" customFormat="1">
      <c r="A119" s="40"/>
      <c r="B119" s="41"/>
      <c r="C119" s="42"/>
      <c r="D119" s="229" t="s">
        <v>191</v>
      </c>
      <c r="E119" s="42"/>
      <c r="F119" s="230" t="s">
        <v>593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191</v>
      </c>
      <c r="AU119" s="19" t="s">
        <v>83</v>
      </c>
    </row>
    <row r="120" s="2" customFormat="1" ht="16.5" customHeight="1">
      <c r="A120" s="40"/>
      <c r="B120" s="41"/>
      <c r="C120" s="215" t="s">
        <v>8</v>
      </c>
      <c r="D120" s="215" t="s">
        <v>185</v>
      </c>
      <c r="E120" s="216" t="s">
        <v>595</v>
      </c>
      <c r="F120" s="217" t="s">
        <v>596</v>
      </c>
      <c r="G120" s="218" t="s">
        <v>199</v>
      </c>
      <c r="H120" s="219">
        <v>68</v>
      </c>
      <c r="I120" s="220"/>
      <c r="J120" s="221">
        <f>ROUND(I120*H120,2)</f>
        <v>0</v>
      </c>
      <c r="K120" s="222"/>
      <c r="L120" s="46"/>
      <c r="M120" s="223" t="s">
        <v>19</v>
      </c>
      <c r="N120" s="224" t="s">
        <v>45</v>
      </c>
      <c r="O120" s="86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7" t="s">
        <v>189</v>
      </c>
      <c r="AT120" s="227" t="s">
        <v>185</v>
      </c>
      <c r="AU120" s="227" t="s">
        <v>83</v>
      </c>
      <c r="AY120" s="19" t="s">
        <v>182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19" t="s">
        <v>81</v>
      </c>
      <c r="BK120" s="228">
        <f>ROUND(I120*H120,2)</f>
        <v>0</v>
      </c>
      <c r="BL120" s="19" t="s">
        <v>189</v>
      </c>
      <c r="BM120" s="227" t="s">
        <v>674</v>
      </c>
    </row>
    <row r="121" s="2" customFormat="1">
      <c r="A121" s="40"/>
      <c r="B121" s="41"/>
      <c r="C121" s="42"/>
      <c r="D121" s="229" t="s">
        <v>191</v>
      </c>
      <c r="E121" s="42"/>
      <c r="F121" s="230" t="s">
        <v>596</v>
      </c>
      <c r="G121" s="42"/>
      <c r="H121" s="42"/>
      <c r="I121" s="231"/>
      <c r="J121" s="42"/>
      <c r="K121" s="42"/>
      <c r="L121" s="46"/>
      <c r="M121" s="232"/>
      <c r="N121" s="23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191</v>
      </c>
      <c r="AU121" s="19" t="s">
        <v>83</v>
      </c>
    </row>
    <row r="122" s="2" customFormat="1" ht="33" customHeight="1">
      <c r="A122" s="40"/>
      <c r="B122" s="41"/>
      <c r="C122" s="215" t="s">
        <v>249</v>
      </c>
      <c r="D122" s="215" t="s">
        <v>185</v>
      </c>
      <c r="E122" s="216" t="s">
        <v>607</v>
      </c>
      <c r="F122" s="217" t="s">
        <v>608</v>
      </c>
      <c r="G122" s="218" t="s">
        <v>188</v>
      </c>
      <c r="H122" s="219">
        <v>3</v>
      </c>
      <c r="I122" s="220"/>
      <c r="J122" s="221">
        <f>ROUND(I122*H122,2)</f>
        <v>0</v>
      </c>
      <c r="K122" s="222"/>
      <c r="L122" s="46"/>
      <c r="M122" s="223" t="s">
        <v>19</v>
      </c>
      <c r="N122" s="224" t="s">
        <v>45</v>
      </c>
      <c r="O122" s="86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7" t="s">
        <v>189</v>
      </c>
      <c r="AT122" s="227" t="s">
        <v>185</v>
      </c>
      <c r="AU122" s="227" t="s">
        <v>83</v>
      </c>
      <c r="AY122" s="19" t="s">
        <v>182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9" t="s">
        <v>81</v>
      </c>
      <c r="BK122" s="228">
        <f>ROUND(I122*H122,2)</f>
        <v>0</v>
      </c>
      <c r="BL122" s="19" t="s">
        <v>189</v>
      </c>
      <c r="BM122" s="227" t="s">
        <v>675</v>
      </c>
    </row>
    <row r="123" s="2" customFormat="1">
      <c r="A123" s="40"/>
      <c r="B123" s="41"/>
      <c r="C123" s="42"/>
      <c r="D123" s="229" t="s">
        <v>191</v>
      </c>
      <c r="E123" s="42"/>
      <c r="F123" s="230" t="s">
        <v>608</v>
      </c>
      <c r="G123" s="42"/>
      <c r="H123" s="42"/>
      <c r="I123" s="231"/>
      <c r="J123" s="42"/>
      <c r="K123" s="42"/>
      <c r="L123" s="46"/>
      <c r="M123" s="232"/>
      <c r="N123" s="23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191</v>
      </c>
      <c r="AU123" s="19" t="s">
        <v>83</v>
      </c>
    </row>
    <row r="124" s="2" customFormat="1" ht="37.8" customHeight="1">
      <c r="A124" s="40"/>
      <c r="B124" s="41"/>
      <c r="C124" s="215" t="s">
        <v>253</v>
      </c>
      <c r="D124" s="215" t="s">
        <v>185</v>
      </c>
      <c r="E124" s="216" t="s">
        <v>616</v>
      </c>
      <c r="F124" s="217" t="s">
        <v>617</v>
      </c>
      <c r="G124" s="218" t="s">
        <v>337</v>
      </c>
      <c r="H124" s="219">
        <v>12</v>
      </c>
      <c r="I124" s="220"/>
      <c r="J124" s="221">
        <f>ROUND(I124*H124,2)</f>
        <v>0</v>
      </c>
      <c r="K124" s="222"/>
      <c r="L124" s="46"/>
      <c r="M124" s="223" t="s">
        <v>19</v>
      </c>
      <c r="N124" s="224" t="s">
        <v>45</v>
      </c>
      <c r="O124" s="86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7" t="s">
        <v>189</v>
      </c>
      <c r="AT124" s="227" t="s">
        <v>185</v>
      </c>
      <c r="AU124" s="227" t="s">
        <v>83</v>
      </c>
      <c r="AY124" s="19" t="s">
        <v>182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9" t="s">
        <v>81</v>
      </c>
      <c r="BK124" s="228">
        <f>ROUND(I124*H124,2)</f>
        <v>0</v>
      </c>
      <c r="BL124" s="19" t="s">
        <v>189</v>
      </c>
      <c r="BM124" s="227" t="s">
        <v>676</v>
      </c>
    </row>
    <row r="125" s="2" customFormat="1">
      <c r="A125" s="40"/>
      <c r="B125" s="41"/>
      <c r="C125" s="42"/>
      <c r="D125" s="229" t="s">
        <v>191</v>
      </c>
      <c r="E125" s="42"/>
      <c r="F125" s="230" t="s">
        <v>617</v>
      </c>
      <c r="G125" s="42"/>
      <c r="H125" s="42"/>
      <c r="I125" s="231"/>
      <c r="J125" s="42"/>
      <c r="K125" s="42"/>
      <c r="L125" s="46"/>
      <c r="M125" s="234"/>
      <c r="N125" s="235"/>
      <c r="O125" s="236"/>
      <c r="P125" s="236"/>
      <c r="Q125" s="236"/>
      <c r="R125" s="236"/>
      <c r="S125" s="236"/>
      <c r="T125" s="23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191</v>
      </c>
      <c r="AU125" s="19" t="s">
        <v>83</v>
      </c>
    </row>
    <row r="126" s="2" customFormat="1" ht="6.96" customHeight="1">
      <c r="A126" s="40"/>
      <c r="B126" s="61"/>
      <c r="C126" s="62"/>
      <c r="D126" s="62"/>
      <c r="E126" s="62"/>
      <c r="F126" s="62"/>
      <c r="G126" s="62"/>
      <c r="H126" s="62"/>
      <c r="I126" s="62"/>
      <c r="J126" s="62"/>
      <c r="K126" s="62"/>
      <c r="L126" s="46"/>
      <c r="M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</sheetData>
  <sheetProtection sheet="1" autoFilter="0" formatColumns="0" formatRows="0" objects="1" scenarios="1" spinCount="100000" saltValue="sZSGTDOKT2MmywjMP6Me6aKUrGyG+5WXkLkKK12N48Dav//PVBbexzbC+3yGzQIDsFIvhY/ox6+cSJ7OWFprdQ==" hashValue="S6Sk/is15bGk/Qf7qAkcZgOJOUgiUNOwwFj3Ibdfl2HdElV+CXcALegXUa62lGkYaFCe7hyA0LZxKhoetZmjLw==" algorithmName="SHA-512" password="CC35"/>
  <autoFilter ref="C87:K12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  <c r="AZ2" s="238" t="s">
        <v>677</v>
      </c>
      <c r="BA2" s="238" t="s">
        <v>19</v>
      </c>
      <c r="BB2" s="238" t="s">
        <v>19</v>
      </c>
      <c r="BC2" s="238" t="s">
        <v>678</v>
      </c>
      <c r="BD2" s="238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  <c r="AZ3" s="238" t="s">
        <v>679</v>
      </c>
      <c r="BA3" s="238" t="s">
        <v>19</v>
      </c>
      <c r="BB3" s="238" t="s">
        <v>19</v>
      </c>
      <c r="BC3" s="238" t="s">
        <v>680</v>
      </c>
      <c r="BD3" s="238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  <c r="AZ4" s="238" t="s">
        <v>681</v>
      </c>
      <c r="BA4" s="238" t="s">
        <v>19</v>
      </c>
      <c r="BB4" s="238" t="s">
        <v>19</v>
      </c>
      <c r="BC4" s="238" t="s">
        <v>682</v>
      </c>
      <c r="BD4" s="238" t="s">
        <v>83</v>
      </c>
    </row>
    <row r="5" s="1" customFormat="1" ht="6.96" customHeight="1">
      <c r="B5" s="22"/>
      <c r="L5" s="22"/>
      <c r="AZ5" s="238" t="s">
        <v>683</v>
      </c>
      <c r="BA5" s="238" t="s">
        <v>19</v>
      </c>
      <c r="BB5" s="238" t="s">
        <v>19</v>
      </c>
      <c r="BC5" s="238" t="s">
        <v>684</v>
      </c>
      <c r="BD5" s="238" t="s">
        <v>83</v>
      </c>
    </row>
    <row r="6" s="1" customFormat="1" ht="12" customHeight="1">
      <c r="B6" s="22"/>
      <c r="D6" s="144" t="s">
        <v>16</v>
      </c>
      <c r="L6" s="22"/>
      <c r="AZ6" s="238" t="s">
        <v>685</v>
      </c>
      <c r="BA6" s="238" t="s">
        <v>19</v>
      </c>
      <c r="BB6" s="238" t="s">
        <v>19</v>
      </c>
      <c r="BC6" s="238" t="s">
        <v>686</v>
      </c>
      <c r="BD6" s="238" t="s">
        <v>83</v>
      </c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  <c r="AZ7" s="238" t="s">
        <v>687</v>
      </c>
      <c r="BA7" s="238" t="s">
        <v>19</v>
      </c>
      <c r="BB7" s="238" t="s">
        <v>19</v>
      </c>
      <c r="BC7" s="238" t="s">
        <v>688</v>
      </c>
      <c r="BD7" s="238" t="s">
        <v>83</v>
      </c>
    </row>
    <row r="8" s="1" customFormat="1" ht="12" customHeight="1">
      <c r="B8" s="22"/>
      <c r="D8" s="144" t="s">
        <v>151</v>
      </c>
      <c r="L8" s="22"/>
      <c r="AZ8" s="238" t="s">
        <v>689</v>
      </c>
      <c r="BA8" s="238" t="s">
        <v>19</v>
      </c>
      <c r="BB8" s="238" t="s">
        <v>19</v>
      </c>
      <c r="BC8" s="238" t="s">
        <v>690</v>
      </c>
      <c r="BD8" s="238" t="s">
        <v>83</v>
      </c>
    </row>
    <row r="9" s="2" customFormat="1" ht="16.5" customHeight="1">
      <c r="A9" s="40"/>
      <c r="B9" s="46"/>
      <c r="C9" s="40"/>
      <c r="D9" s="40"/>
      <c r="E9" s="145" t="s">
        <v>152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Z9" s="238" t="s">
        <v>691</v>
      </c>
      <c r="BA9" s="238" t="s">
        <v>19</v>
      </c>
      <c r="BB9" s="238" t="s">
        <v>19</v>
      </c>
      <c r="BC9" s="238" t="s">
        <v>692</v>
      </c>
      <c r="BD9" s="238" t="s">
        <v>83</v>
      </c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Z10" s="238" t="s">
        <v>693</v>
      </c>
      <c r="BA10" s="238" t="s">
        <v>19</v>
      </c>
      <c r="BB10" s="238" t="s">
        <v>19</v>
      </c>
      <c r="BC10" s="238" t="s">
        <v>694</v>
      </c>
      <c r="BD10" s="238" t="s">
        <v>83</v>
      </c>
    </row>
    <row r="11" s="2" customFormat="1" ht="16.5" customHeight="1">
      <c r="A11" s="40"/>
      <c r="B11" s="46"/>
      <c r="C11" s="40"/>
      <c r="D11" s="40"/>
      <c r="E11" s="147" t="s">
        <v>695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Z11" s="238" t="s">
        <v>696</v>
      </c>
      <c r="BA11" s="238" t="s">
        <v>19</v>
      </c>
      <c r="BB11" s="238" t="s">
        <v>19</v>
      </c>
      <c r="BC11" s="238" t="s">
        <v>697</v>
      </c>
      <c r="BD11" s="238" t="s">
        <v>83</v>
      </c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ROUND(J108,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ROUND((SUM(BE108:BE1394)),  2)</f>
        <v>0</v>
      </c>
      <c r="G35" s="40"/>
      <c r="H35" s="40"/>
      <c r="I35" s="159">
        <v>0.20999999999999999</v>
      </c>
      <c r="J35" s="158">
        <f>ROUND(((SUM(BE108:BE1394))*I35),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ROUND((SUM(BF108:BF1394)),  2)</f>
        <v>0</v>
      </c>
      <c r="G36" s="40"/>
      <c r="H36" s="40"/>
      <c r="I36" s="159">
        <v>0.14999999999999999</v>
      </c>
      <c r="J36" s="158">
        <f>ROUND(((SUM(BF108:BF1394))*I36),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ROUND((SUM(BG108:BG1394)),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ROUND((SUM(BH108:BH1394)),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ROUND((SUM(BI108:BI1394)),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152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01.1 - Provozní budova ČOV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J108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J109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J110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700</v>
      </c>
      <c r="E66" s="184"/>
      <c r="F66" s="184"/>
      <c r="G66" s="184"/>
      <c r="H66" s="184"/>
      <c r="I66" s="184"/>
      <c r="J66" s="185">
        <f>J297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701</v>
      </c>
      <c r="E67" s="184"/>
      <c r="F67" s="184"/>
      <c r="G67" s="184"/>
      <c r="H67" s="184"/>
      <c r="I67" s="184"/>
      <c r="J67" s="185">
        <f>J359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702</v>
      </c>
      <c r="E68" s="184"/>
      <c r="F68" s="184"/>
      <c r="G68" s="184"/>
      <c r="H68" s="184"/>
      <c r="I68" s="184"/>
      <c r="J68" s="185">
        <f>J542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703</v>
      </c>
      <c r="E69" s="184"/>
      <c r="F69" s="184"/>
      <c r="G69" s="184"/>
      <c r="H69" s="184"/>
      <c r="I69" s="184"/>
      <c r="J69" s="185">
        <f>J561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704</v>
      </c>
      <c r="E70" s="184"/>
      <c r="F70" s="184"/>
      <c r="G70" s="184"/>
      <c r="H70" s="184"/>
      <c r="I70" s="184"/>
      <c r="J70" s="185">
        <f>J665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705</v>
      </c>
      <c r="E71" s="184"/>
      <c r="F71" s="184"/>
      <c r="G71" s="184"/>
      <c r="H71" s="184"/>
      <c r="I71" s="184"/>
      <c r="J71" s="185">
        <f>J770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6"/>
      <c r="C72" s="177"/>
      <c r="D72" s="178" t="s">
        <v>706</v>
      </c>
      <c r="E72" s="179"/>
      <c r="F72" s="179"/>
      <c r="G72" s="179"/>
      <c r="H72" s="179"/>
      <c r="I72" s="179"/>
      <c r="J72" s="180">
        <f>J774</f>
        <v>0</v>
      </c>
      <c r="K72" s="177"/>
      <c r="L72" s="18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2"/>
      <c r="C73" s="127"/>
      <c r="D73" s="183" t="s">
        <v>707</v>
      </c>
      <c r="E73" s="184"/>
      <c r="F73" s="184"/>
      <c r="G73" s="184"/>
      <c r="H73" s="184"/>
      <c r="I73" s="184"/>
      <c r="J73" s="185">
        <f>J775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708</v>
      </c>
      <c r="E74" s="184"/>
      <c r="F74" s="184"/>
      <c r="G74" s="184"/>
      <c r="H74" s="184"/>
      <c r="I74" s="184"/>
      <c r="J74" s="185">
        <f>J849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2"/>
      <c r="C75" s="127"/>
      <c r="D75" s="183" t="s">
        <v>709</v>
      </c>
      <c r="E75" s="184"/>
      <c r="F75" s="184"/>
      <c r="G75" s="184"/>
      <c r="H75" s="184"/>
      <c r="I75" s="184"/>
      <c r="J75" s="185">
        <f>J903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2"/>
      <c r="C76" s="127"/>
      <c r="D76" s="183" t="s">
        <v>710</v>
      </c>
      <c r="E76" s="184"/>
      <c r="F76" s="184"/>
      <c r="G76" s="184"/>
      <c r="H76" s="184"/>
      <c r="I76" s="184"/>
      <c r="J76" s="185">
        <f>J949</f>
        <v>0</v>
      </c>
      <c r="K76" s="127"/>
      <c r="L76" s="186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82"/>
      <c r="C77" s="127"/>
      <c r="D77" s="183" t="s">
        <v>711</v>
      </c>
      <c r="E77" s="184"/>
      <c r="F77" s="184"/>
      <c r="G77" s="184"/>
      <c r="H77" s="184"/>
      <c r="I77" s="184"/>
      <c r="J77" s="185">
        <f>J1025</f>
        <v>0</v>
      </c>
      <c r="K77" s="127"/>
      <c r="L77" s="186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82"/>
      <c r="C78" s="127"/>
      <c r="D78" s="183" t="s">
        <v>712</v>
      </c>
      <c r="E78" s="184"/>
      <c r="F78" s="184"/>
      <c r="G78" s="184"/>
      <c r="H78" s="184"/>
      <c r="I78" s="184"/>
      <c r="J78" s="185">
        <f>J1053</f>
        <v>0</v>
      </c>
      <c r="K78" s="127"/>
      <c r="L78" s="186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82"/>
      <c r="C79" s="127"/>
      <c r="D79" s="183" t="s">
        <v>713</v>
      </c>
      <c r="E79" s="184"/>
      <c r="F79" s="184"/>
      <c r="G79" s="184"/>
      <c r="H79" s="184"/>
      <c r="I79" s="184"/>
      <c r="J79" s="185">
        <f>J1108</f>
        <v>0</v>
      </c>
      <c r="K79" s="127"/>
      <c r="L79" s="186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82"/>
      <c r="C80" s="127"/>
      <c r="D80" s="183" t="s">
        <v>714</v>
      </c>
      <c r="E80" s="184"/>
      <c r="F80" s="184"/>
      <c r="G80" s="184"/>
      <c r="H80" s="184"/>
      <c r="I80" s="184"/>
      <c r="J80" s="185">
        <f>J1124</f>
        <v>0</v>
      </c>
      <c r="K80" s="127"/>
      <c r="L80" s="186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82"/>
      <c r="C81" s="127"/>
      <c r="D81" s="183" t="s">
        <v>715</v>
      </c>
      <c r="E81" s="184"/>
      <c r="F81" s="184"/>
      <c r="G81" s="184"/>
      <c r="H81" s="184"/>
      <c r="I81" s="184"/>
      <c r="J81" s="185">
        <f>J1177</f>
        <v>0</v>
      </c>
      <c r="K81" s="127"/>
      <c r="L81" s="186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82"/>
      <c r="C82" s="127"/>
      <c r="D82" s="183" t="s">
        <v>716</v>
      </c>
      <c r="E82" s="184"/>
      <c r="F82" s="184"/>
      <c r="G82" s="184"/>
      <c r="H82" s="184"/>
      <c r="I82" s="184"/>
      <c r="J82" s="185">
        <f>J1258</f>
        <v>0</v>
      </c>
      <c r="K82" s="127"/>
      <c r="L82" s="186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82"/>
      <c r="C83" s="127"/>
      <c r="D83" s="183" t="s">
        <v>717</v>
      </c>
      <c r="E83" s="184"/>
      <c r="F83" s="184"/>
      <c r="G83" s="184"/>
      <c r="H83" s="184"/>
      <c r="I83" s="184"/>
      <c r="J83" s="185">
        <f>J1270</f>
        <v>0</v>
      </c>
      <c r="K83" s="127"/>
      <c r="L83" s="186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82"/>
      <c r="C84" s="127"/>
      <c r="D84" s="183" t="s">
        <v>718</v>
      </c>
      <c r="E84" s="184"/>
      <c r="F84" s="184"/>
      <c r="G84" s="184"/>
      <c r="H84" s="184"/>
      <c r="I84" s="184"/>
      <c r="J84" s="185">
        <f>J1310</f>
        <v>0</v>
      </c>
      <c r="K84" s="127"/>
      <c r="L84" s="186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82"/>
      <c r="C85" s="127"/>
      <c r="D85" s="183" t="s">
        <v>719</v>
      </c>
      <c r="E85" s="184"/>
      <c r="F85" s="184"/>
      <c r="G85" s="184"/>
      <c r="H85" s="184"/>
      <c r="I85" s="184"/>
      <c r="J85" s="185">
        <f>J1335</f>
        <v>0</v>
      </c>
      <c r="K85" s="127"/>
      <c r="L85" s="186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82"/>
      <c r="C86" s="127"/>
      <c r="D86" s="183" t="s">
        <v>720</v>
      </c>
      <c r="E86" s="184"/>
      <c r="F86" s="184"/>
      <c r="G86" s="184"/>
      <c r="H86" s="184"/>
      <c r="I86" s="184"/>
      <c r="J86" s="185">
        <f>J1348</f>
        <v>0</v>
      </c>
      <c r="K86" s="127"/>
      <c r="L86" s="186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2" customFormat="1" ht="21.84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61"/>
      <c r="C88" s="62"/>
      <c r="D88" s="62"/>
      <c r="E88" s="62"/>
      <c r="F88" s="62"/>
      <c r="G88" s="62"/>
      <c r="H88" s="62"/>
      <c r="I88" s="62"/>
      <c r="J88" s="62"/>
      <c r="K88" s="6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92" s="2" customFormat="1" ht="6.96" customHeight="1">
      <c r="A92" s="40"/>
      <c r="B92" s="63"/>
      <c r="C92" s="64"/>
      <c r="D92" s="64"/>
      <c r="E92" s="64"/>
      <c r="F92" s="64"/>
      <c r="G92" s="64"/>
      <c r="H92" s="64"/>
      <c r="I92" s="64"/>
      <c r="J92" s="64"/>
      <c r="K92" s="64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4.96" customHeight="1">
      <c r="A93" s="40"/>
      <c r="B93" s="41"/>
      <c r="C93" s="25" t="s">
        <v>167</v>
      </c>
      <c r="D93" s="42"/>
      <c r="E93" s="42"/>
      <c r="F93" s="42"/>
      <c r="G93" s="42"/>
      <c r="H93" s="42"/>
      <c r="I93" s="42"/>
      <c r="J93" s="42"/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2" customHeight="1">
      <c r="A95" s="40"/>
      <c r="B95" s="41"/>
      <c r="C95" s="34" t="s">
        <v>16</v>
      </c>
      <c r="D95" s="42"/>
      <c r="E95" s="42"/>
      <c r="F95" s="42"/>
      <c r="G95" s="42"/>
      <c r="H95" s="42"/>
      <c r="I95" s="42"/>
      <c r="J95" s="42"/>
      <c r="K95" s="42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6.5" customHeight="1">
      <c r="A96" s="40"/>
      <c r="B96" s="41"/>
      <c r="C96" s="42"/>
      <c r="D96" s="42"/>
      <c r="E96" s="171" t="str">
        <f>E7</f>
        <v>Splašková kanalizace a ČOV pro obec Rychnov na Moravě</v>
      </c>
      <c r="F96" s="34"/>
      <c r="G96" s="34"/>
      <c r="H96" s="34"/>
      <c r="I96" s="42"/>
      <c r="J96" s="42"/>
      <c r="K96" s="42"/>
      <c r="L96" s="14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1" customFormat="1" ht="12" customHeight="1">
      <c r="B97" s="23"/>
      <c r="C97" s="34" t="s">
        <v>151</v>
      </c>
      <c r="D97" s="24"/>
      <c r="E97" s="24"/>
      <c r="F97" s="24"/>
      <c r="G97" s="24"/>
      <c r="H97" s="24"/>
      <c r="I97" s="24"/>
      <c r="J97" s="24"/>
      <c r="K97" s="24"/>
      <c r="L97" s="22"/>
    </row>
    <row r="98" s="2" customFormat="1" ht="16.5" customHeight="1">
      <c r="A98" s="40"/>
      <c r="B98" s="41"/>
      <c r="C98" s="42"/>
      <c r="D98" s="42"/>
      <c r="E98" s="171" t="s">
        <v>152</v>
      </c>
      <c r="F98" s="42"/>
      <c r="G98" s="42"/>
      <c r="H98" s="42"/>
      <c r="I98" s="42"/>
      <c r="J98" s="42"/>
      <c r="K98" s="42"/>
      <c r="L98" s="146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2" customHeight="1">
      <c r="A99" s="40"/>
      <c r="B99" s="41"/>
      <c r="C99" s="34" t="s">
        <v>153</v>
      </c>
      <c r="D99" s="42"/>
      <c r="E99" s="42"/>
      <c r="F99" s="42"/>
      <c r="G99" s="42"/>
      <c r="H99" s="42"/>
      <c r="I99" s="42"/>
      <c r="J99" s="42"/>
      <c r="K99" s="42"/>
      <c r="L99" s="146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16.5" customHeight="1">
      <c r="A100" s="40"/>
      <c r="B100" s="41"/>
      <c r="C100" s="42"/>
      <c r="D100" s="42"/>
      <c r="E100" s="71" t="str">
        <f>E11</f>
        <v>SO 01.1 - Provozní budova ČOV</v>
      </c>
      <c r="F100" s="42"/>
      <c r="G100" s="42"/>
      <c r="H100" s="42"/>
      <c r="I100" s="42"/>
      <c r="J100" s="42"/>
      <c r="K100" s="42"/>
      <c r="L100" s="146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2" customFormat="1" ht="6.96" customHeight="1">
      <c r="A101" s="40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146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12" customHeight="1">
      <c r="A102" s="40"/>
      <c r="B102" s="41"/>
      <c r="C102" s="34" t="s">
        <v>21</v>
      </c>
      <c r="D102" s="42"/>
      <c r="E102" s="42"/>
      <c r="F102" s="29" t="str">
        <f>F14</f>
        <v xml:space="preserve"> Horní Rychnov, Dolní Rychnov</v>
      </c>
      <c r="G102" s="42"/>
      <c r="H102" s="42"/>
      <c r="I102" s="34" t="s">
        <v>23</v>
      </c>
      <c r="J102" s="74" t="str">
        <f>IF(J14="","",J14)</f>
        <v>19. 1. 2022</v>
      </c>
      <c r="K102" s="42"/>
      <c r="L102" s="146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="2" customFormat="1" ht="6.96" customHeight="1">
      <c r="A103" s="40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146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15.15" customHeight="1">
      <c r="A104" s="40"/>
      <c r="B104" s="41"/>
      <c r="C104" s="34" t="s">
        <v>25</v>
      </c>
      <c r="D104" s="42"/>
      <c r="E104" s="42"/>
      <c r="F104" s="29" t="str">
        <f>E17</f>
        <v>Obec Rychnov na Moravě</v>
      </c>
      <c r="G104" s="42"/>
      <c r="H104" s="42"/>
      <c r="I104" s="34" t="s">
        <v>32</v>
      </c>
      <c r="J104" s="38" t="str">
        <f>E23</f>
        <v>LK PROJEKT s.r.o.</v>
      </c>
      <c r="K104" s="42"/>
      <c r="L104" s="146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15.15" customHeight="1">
      <c r="A105" s="40"/>
      <c r="B105" s="41"/>
      <c r="C105" s="34" t="s">
        <v>30</v>
      </c>
      <c r="D105" s="42"/>
      <c r="E105" s="42"/>
      <c r="F105" s="29" t="str">
        <f>IF(E20="","",E20)</f>
        <v>Vyplň údaj</v>
      </c>
      <c r="G105" s="42"/>
      <c r="H105" s="42"/>
      <c r="I105" s="34" t="s">
        <v>36</v>
      </c>
      <c r="J105" s="38" t="str">
        <f>E26</f>
        <v xml:space="preserve"> </v>
      </c>
      <c r="K105" s="42"/>
      <c r="L105" s="146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10.32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146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11" customFormat="1" ht="29.28" customHeight="1">
      <c r="A107" s="187"/>
      <c r="B107" s="188"/>
      <c r="C107" s="189" t="s">
        <v>168</v>
      </c>
      <c r="D107" s="190" t="s">
        <v>59</v>
      </c>
      <c r="E107" s="190" t="s">
        <v>55</v>
      </c>
      <c r="F107" s="190" t="s">
        <v>56</v>
      </c>
      <c r="G107" s="190" t="s">
        <v>169</v>
      </c>
      <c r="H107" s="190" t="s">
        <v>170</v>
      </c>
      <c r="I107" s="190" t="s">
        <v>171</v>
      </c>
      <c r="J107" s="191" t="s">
        <v>157</v>
      </c>
      <c r="K107" s="192" t="s">
        <v>172</v>
      </c>
      <c r="L107" s="193"/>
      <c r="M107" s="94" t="s">
        <v>19</v>
      </c>
      <c r="N107" s="95" t="s">
        <v>44</v>
      </c>
      <c r="O107" s="95" t="s">
        <v>173</v>
      </c>
      <c r="P107" s="95" t="s">
        <v>174</v>
      </c>
      <c r="Q107" s="95" t="s">
        <v>175</v>
      </c>
      <c r="R107" s="95" t="s">
        <v>176</v>
      </c>
      <c r="S107" s="95" t="s">
        <v>177</v>
      </c>
      <c r="T107" s="96" t="s">
        <v>178</v>
      </c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</row>
    <row r="108" s="2" customFormat="1" ht="22.8" customHeight="1">
      <c r="A108" s="40"/>
      <c r="B108" s="41"/>
      <c r="C108" s="101" t="s">
        <v>179</v>
      </c>
      <c r="D108" s="42"/>
      <c r="E108" s="42"/>
      <c r="F108" s="42"/>
      <c r="G108" s="42"/>
      <c r="H108" s="42"/>
      <c r="I108" s="42"/>
      <c r="J108" s="194">
        <f>BK108</f>
        <v>0</v>
      </c>
      <c r="K108" s="42"/>
      <c r="L108" s="46"/>
      <c r="M108" s="97"/>
      <c r="N108" s="195"/>
      <c r="O108" s="98"/>
      <c r="P108" s="196">
        <f>P109+P774</f>
        <v>0</v>
      </c>
      <c r="Q108" s="98"/>
      <c r="R108" s="196">
        <f>R109+R774</f>
        <v>1205.4626983399999</v>
      </c>
      <c r="S108" s="98"/>
      <c r="T108" s="197">
        <f>T109+T774</f>
        <v>0.22100000000000003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73</v>
      </c>
      <c r="AU108" s="19" t="s">
        <v>158</v>
      </c>
      <c r="BK108" s="198">
        <f>BK109+BK774</f>
        <v>0</v>
      </c>
    </row>
    <row r="109" s="12" customFormat="1" ht="25.92" customHeight="1">
      <c r="A109" s="12"/>
      <c r="B109" s="199"/>
      <c r="C109" s="200"/>
      <c r="D109" s="201" t="s">
        <v>73</v>
      </c>
      <c r="E109" s="202" t="s">
        <v>721</v>
      </c>
      <c r="F109" s="202" t="s">
        <v>722</v>
      </c>
      <c r="G109" s="200"/>
      <c r="H109" s="200"/>
      <c r="I109" s="203"/>
      <c r="J109" s="204">
        <f>BK109</f>
        <v>0</v>
      </c>
      <c r="K109" s="200"/>
      <c r="L109" s="205"/>
      <c r="M109" s="206"/>
      <c r="N109" s="207"/>
      <c r="O109" s="207"/>
      <c r="P109" s="208">
        <f>P110+P297+P359+P542+P561+P665+P770</f>
        <v>0</v>
      </c>
      <c r="Q109" s="207"/>
      <c r="R109" s="208">
        <f>R110+R297+R359+R542+R561+R665+R770</f>
        <v>1176.8887278799998</v>
      </c>
      <c r="S109" s="207"/>
      <c r="T109" s="209">
        <f>T110+T297+T359+T542+T561+T665+T770</f>
        <v>0.22100000000000003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10" t="s">
        <v>81</v>
      </c>
      <c r="AT109" s="211" t="s">
        <v>73</v>
      </c>
      <c r="AU109" s="211" t="s">
        <v>74</v>
      </c>
      <c r="AY109" s="210" t="s">
        <v>182</v>
      </c>
      <c r="BK109" s="212">
        <f>BK110+BK297+BK359+BK542+BK561+BK665+BK770</f>
        <v>0</v>
      </c>
    </row>
    <row r="110" s="12" customFormat="1" ht="22.8" customHeight="1">
      <c r="A110" s="12"/>
      <c r="B110" s="199"/>
      <c r="C110" s="200"/>
      <c r="D110" s="201" t="s">
        <v>73</v>
      </c>
      <c r="E110" s="213" t="s">
        <v>81</v>
      </c>
      <c r="F110" s="213" t="s">
        <v>723</v>
      </c>
      <c r="G110" s="200"/>
      <c r="H110" s="200"/>
      <c r="I110" s="203"/>
      <c r="J110" s="214">
        <f>BK110</f>
        <v>0</v>
      </c>
      <c r="K110" s="200"/>
      <c r="L110" s="205"/>
      <c r="M110" s="206"/>
      <c r="N110" s="207"/>
      <c r="O110" s="207"/>
      <c r="P110" s="208">
        <f>SUM(P111:P296)</f>
        <v>0</v>
      </c>
      <c r="Q110" s="207"/>
      <c r="R110" s="208">
        <f>SUM(R111:R296)</f>
        <v>1.0618109700000002</v>
      </c>
      <c r="S110" s="207"/>
      <c r="T110" s="209">
        <f>SUM(T111:T296)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10" t="s">
        <v>81</v>
      </c>
      <c r="AT110" s="211" t="s">
        <v>73</v>
      </c>
      <c r="AU110" s="211" t="s">
        <v>81</v>
      </c>
      <c r="AY110" s="210" t="s">
        <v>182</v>
      </c>
      <c r="BK110" s="212">
        <f>SUM(BK111:BK296)</f>
        <v>0</v>
      </c>
    </row>
    <row r="111" s="2" customFormat="1" ht="21.75" customHeight="1">
      <c r="A111" s="40"/>
      <c r="B111" s="41"/>
      <c r="C111" s="215" t="s">
        <v>81</v>
      </c>
      <c r="D111" s="215" t="s">
        <v>185</v>
      </c>
      <c r="E111" s="216" t="s">
        <v>724</v>
      </c>
      <c r="F111" s="217" t="s">
        <v>725</v>
      </c>
      <c r="G111" s="218" t="s">
        <v>467</v>
      </c>
      <c r="H111" s="219">
        <v>2242.152</v>
      </c>
      <c r="I111" s="220"/>
      <c r="J111" s="221">
        <f>ROUND(I111*H111,2)</f>
        <v>0</v>
      </c>
      <c r="K111" s="222"/>
      <c r="L111" s="46"/>
      <c r="M111" s="223" t="s">
        <v>19</v>
      </c>
      <c r="N111" s="224" t="s">
        <v>45</v>
      </c>
      <c r="O111" s="86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7" t="s">
        <v>189</v>
      </c>
      <c r="AT111" s="227" t="s">
        <v>185</v>
      </c>
      <c r="AU111" s="227" t="s">
        <v>83</v>
      </c>
      <c r="AY111" s="19" t="s">
        <v>182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19" t="s">
        <v>81</v>
      </c>
      <c r="BK111" s="228">
        <f>ROUND(I111*H111,2)</f>
        <v>0</v>
      </c>
      <c r="BL111" s="19" t="s">
        <v>189</v>
      </c>
      <c r="BM111" s="227" t="s">
        <v>726</v>
      </c>
    </row>
    <row r="112" s="2" customFormat="1">
      <c r="A112" s="40"/>
      <c r="B112" s="41"/>
      <c r="C112" s="42"/>
      <c r="D112" s="229" t="s">
        <v>191</v>
      </c>
      <c r="E112" s="42"/>
      <c r="F112" s="230" t="s">
        <v>727</v>
      </c>
      <c r="G112" s="42"/>
      <c r="H112" s="42"/>
      <c r="I112" s="231"/>
      <c r="J112" s="42"/>
      <c r="K112" s="42"/>
      <c r="L112" s="46"/>
      <c r="M112" s="232"/>
      <c r="N112" s="23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191</v>
      </c>
      <c r="AU112" s="19" t="s">
        <v>83</v>
      </c>
    </row>
    <row r="113" s="2" customFormat="1">
      <c r="A113" s="40"/>
      <c r="B113" s="41"/>
      <c r="C113" s="42"/>
      <c r="D113" s="239" t="s">
        <v>728</v>
      </c>
      <c r="E113" s="42"/>
      <c r="F113" s="240" t="s">
        <v>729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728</v>
      </c>
      <c r="AU113" s="19" t="s">
        <v>83</v>
      </c>
    </row>
    <row r="114" s="13" customFormat="1">
      <c r="A114" s="13"/>
      <c r="B114" s="241"/>
      <c r="C114" s="242"/>
      <c r="D114" s="229" t="s">
        <v>730</v>
      </c>
      <c r="E114" s="243" t="s">
        <v>19</v>
      </c>
      <c r="F114" s="244" t="s">
        <v>731</v>
      </c>
      <c r="G114" s="242"/>
      <c r="H114" s="243" t="s">
        <v>19</v>
      </c>
      <c r="I114" s="245"/>
      <c r="J114" s="242"/>
      <c r="K114" s="242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730</v>
      </c>
      <c r="AU114" s="250" t="s">
        <v>83</v>
      </c>
      <c r="AV114" s="13" t="s">
        <v>81</v>
      </c>
      <c r="AW114" s="13" t="s">
        <v>35</v>
      </c>
      <c r="AX114" s="13" t="s">
        <v>74</v>
      </c>
      <c r="AY114" s="250" t="s">
        <v>182</v>
      </c>
    </row>
    <row r="115" s="13" customFormat="1">
      <c r="A115" s="13"/>
      <c r="B115" s="241"/>
      <c r="C115" s="242"/>
      <c r="D115" s="229" t="s">
        <v>730</v>
      </c>
      <c r="E115" s="243" t="s">
        <v>19</v>
      </c>
      <c r="F115" s="244" t="s">
        <v>732</v>
      </c>
      <c r="G115" s="242"/>
      <c r="H115" s="243" t="s">
        <v>19</v>
      </c>
      <c r="I115" s="245"/>
      <c r="J115" s="242"/>
      <c r="K115" s="242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730</v>
      </c>
      <c r="AU115" s="250" t="s">
        <v>83</v>
      </c>
      <c r="AV115" s="13" t="s">
        <v>81</v>
      </c>
      <c r="AW115" s="13" t="s">
        <v>35</v>
      </c>
      <c r="AX115" s="13" t="s">
        <v>74</v>
      </c>
      <c r="AY115" s="250" t="s">
        <v>182</v>
      </c>
    </row>
    <row r="116" s="14" customFormat="1">
      <c r="A116" s="14"/>
      <c r="B116" s="251"/>
      <c r="C116" s="252"/>
      <c r="D116" s="229" t="s">
        <v>730</v>
      </c>
      <c r="E116" s="253" t="s">
        <v>19</v>
      </c>
      <c r="F116" s="254" t="s">
        <v>733</v>
      </c>
      <c r="G116" s="252"/>
      <c r="H116" s="255">
        <v>2242.152</v>
      </c>
      <c r="I116" s="256"/>
      <c r="J116" s="252"/>
      <c r="K116" s="252"/>
      <c r="L116" s="257"/>
      <c r="M116" s="258"/>
      <c r="N116" s="259"/>
      <c r="O116" s="259"/>
      <c r="P116" s="259"/>
      <c r="Q116" s="259"/>
      <c r="R116" s="259"/>
      <c r="S116" s="259"/>
      <c r="T116" s="260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1" t="s">
        <v>730</v>
      </c>
      <c r="AU116" s="261" t="s">
        <v>83</v>
      </c>
      <c r="AV116" s="14" t="s">
        <v>83</v>
      </c>
      <c r="AW116" s="14" t="s">
        <v>35</v>
      </c>
      <c r="AX116" s="14" t="s">
        <v>81</v>
      </c>
      <c r="AY116" s="261" t="s">
        <v>182</v>
      </c>
    </row>
    <row r="117" s="2" customFormat="1" ht="24.15" customHeight="1">
      <c r="A117" s="40"/>
      <c r="B117" s="41"/>
      <c r="C117" s="215" t="s">
        <v>83</v>
      </c>
      <c r="D117" s="215" t="s">
        <v>185</v>
      </c>
      <c r="E117" s="216" t="s">
        <v>734</v>
      </c>
      <c r="F117" s="217" t="s">
        <v>735</v>
      </c>
      <c r="G117" s="218" t="s">
        <v>736</v>
      </c>
      <c r="H117" s="219">
        <v>1440</v>
      </c>
      <c r="I117" s="220"/>
      <c r="J117" s="221">
        <f>ROUND(I117*H117,2)</f>
        <v>0</v>
      </c>
      <c r="K117" s="222"/>
      <c r="L117" s="46"/>
      <c r="M117" s="223" t="s">
        <v>19</v>
      </c>
      <c r="N117" s="224" t="s">
        <v>45</v>
      </c>
      <c r="O117" s="86"/>
      <c r="P117" s="225">
        <f>O117*H117</f>
        <v>0</v>
      </c>
      <c r="Q117" s="225">
        <v>4.0000000000000003E-05</v>
      </c>
      <c r="R117" s="225">
        <f>Q117*H117</f>
        <v>0.057600000000000005</v>
      </c>
      <c r="S117" s="225">
        <v>0</v>
      </c>
      <c r="T117" s="22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7" t="s">
        <v>189</v>
      </c>
      <c r="AT117" s="227" t="s">
        <v>185</v>
      </c>
      <c r="AU117" s="227" t="s">
        <v>83</v>
      </c>
      <c r="AY117" s="19" t="s">
        <v>182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19" t="s">
        <v>81</v>
      </c>
      <c r="BK117" s="228">
        <f>ROUND(I117*H117,2)</f>
        <v>0</v>
      </c>
      <c r="BL117" s="19" t="s">
        <v>189</v>
      </c>
      <c r="BM117" s="227" t="s">
        <v>737</v>
      </c>
    </row>
    <row r="118" s="2" customFormat="1">
      <c r="A118" s="40"/>
      <c r="B118" s="41"/>
      <c r="C118" s="42"/>
      <c r="D118" s="229" t="s">
        <v>191</v>
      </c>
      <c r="E118" s="42"/>
      <c r="F118" s="230" t="s">
        <v>738</v>
      </c>
      <c r="G118" s="42"/>
      <c r="H118" s="42"/>
      <c r="I118" s="231"/>
      <c r="J118" s="42"/>
      <c r="K118" s="42"/>
      <c r="L118" s="46"/>
      <c r="M118" s="232"/>
      <c r="N118" s="23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191</v>
      </c>
      <c r="AU118" s="19" t="s">
        <v>83</v>
      </c>
    </row>
    <row r="119" s="2" customFormat="1">
      <c r="A119" s="40"/>
      <c r="B119" s="41"/>
      <c r="C119" s="42"/>
      <c r="D119" s="239" t="s">
        <v>728</v>
      </c>
      <c r="E119" s="42"/>
      <c r="F119" s="240" t="s">
        <v>739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728</v>
      </c>
      <c r="AU119" s="19" t="s">
        <v>83</v>
      </c>
    </row>
    <row r="120" s="13" customFormat="1">
      <c r="A120" s="13"/>
      <c r="B120" s="241"/>
      <c r="C120" s="242"/>
      <c r="D120" s="229" t="s">
        <v>730</v>
      </c>
      <c r="E120" s="243" t="s">
        <v>19</v>
      </c>
      <c r="F120" s="244" t="s">
        <v>731</v>
      </c>
      <c r="G120" s="242"/>
      <c r="H120" s="243" t="s">
        <v>19</v>
      </c>
      <c r="I120" s="245"/>
      <c r="J120" s="242"/>
      <c r="K120" s="242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730</v>
      </c>
      <c r="AU120" s="250" t="s">
        <v>83</v>
      </c>
      <c r="AV120" s="13" t="s">
        <v>81</v>
      </c>
      <c r="AW120" s="13" t="s">
        <v>35</v>
      </c>
      <c r="AX120" s="13" t="s">
        <v>74</v>
      </c>
      <c r="AY120" s="250" t="s">
        <v>182</v>
      </c>
    </row>
    <row r="121" s="13" customFormat="1">
      <c r="A121" s="13"/>
      <c r="B121" s="241"/>
      <c r="C121" s="242"/>
      <c r="D121" s="229" t="s">
        <v>730</v>
      </c>
      <c r="E121" s="243" t="s">
        <v>19</v>
      </c>
      <c r="F121" s="244" t="s">
        <v>732</v>
      </c>
      <c r="G121" s="242"/>
      <c r="H121" s="243" t="s">
        <v>19</v>
      </c>
      <c r="I121" s="245"/>
      <c r="J121" s="242"/>
      <c r="K121" s="242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730</v>
      </c>
      <c r="AU121" s="250" t="s">
        <v>83</v>
      </c>
      <c r="AV121" s="13" t="s">
        <v>81</v>
      </c>
      <c r="AW121" s="13" t="s">
        <v>35</v>
      </c>
      <c r="AX121" s="13" t="s">
        <v>74</v>
      </c>
      <c r="AY121" s="250" t="s">
        <v>182</v>
      </c>
    </row>
    <row r="122" s="14" customFormat="1">
      <c r="A122" s="14"/>
      <c r="B122" s="251"/>
      <c r="C122" s="252"/>
      <c r="D122" s="229" t="s">
        <v>730</v>
      </c>
      <c r="E122" s="253" t="s">
        <v>19</v>
      </c>
      <c r="F122" s="254" t="s">
        <v>740</v>
      </c>
      <c r="G122" s="252"/>
      <c r="H122" s="255">
        <v>1440</v>
      </c>
      <c r="I122" s="256"/>
      <c r="J122" s="252"/>
      <c r="K122" s="252"/>
      <c r="L122" s="257"/>
      <c r="M122" s="258"/>
      <c r="N122" s="259"/>
      <c r="O122" s="259"/>
      <c r="P122" s="259"/>
      <c r="Q122" s="259"/>
      <c r="R122" s="259"/>
      <c r="S122" s="259"/>
      <c r="T122" s="260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61" t="s">
        <v>730</v>
      </c>
      <c r="AU122" s="261" t="s">
        <v>83</v>
      </c>
      <c r="AV122" s="14" t="s">
        <v>83</v>
      </c>
      <c r="AW122" s="14" t="s">
        <v>35</v>
      </c>
      <c r="AX122" s="14" t="s">
        <v>81</v>
      </c>
      <c r="AY122" s="261" t="s">
        <v>182</v>
      </c>
    </row>
    <row r="123" s="2" customFormat="1" ht="24.15" customHeight="1">
      <c r="A123" s="40"/>
      <c r="B123" s="41"/>
      <c r="C123" s="215" t="s">
        <v>196</v>
      </c>
      <c r="D123" s="215" t="s">
        <v>185</v>
      </c>
      <c r="E123" s="216" t="s">
        <v>741</v>
      </c>
      <c r="F123" s="217" t="s">
        <v>742</v>
      </c>
      <c r="G123" s="218" t="s">
        <v>743</v>
      </c>
      <c r="H123" s="219">
        <v>120</v>
      </c>
      <c r="I123" s="220"/>
      <c r="J123" s="221">
        <f>ROUND(I123*H123,2)</f>
        <v>0</v>
      </c>
      <c r="K123" s="222"/>
      <c r="L123" s="46"/>
      <c r="M123" s="223" t="s">
        <v>19</v>
      </c>
      <c r="N123" s="224" t="s">
        <v>45</v>
      </c>
      <c r="O123" s="86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27" t="s">
        <v>189</v>
      </c>
      <c r="AT123" s="227" t="s">
        <v>185</v>
      </c>
      <c r="AU123" s="227" t="s">
        <v>83</v>
      </c>
      <c r="AY123" s="19" t="s">
        <v>182</v>
      </c>
      <c r="BE123" s="228">
        <f>IF(N123="základní",J123,0)</f>
        <v>0</v>
      </c>
      <c r="BF123" s="228">
        <f>IF(N123="snížená",J123,0)</f>
        <v>0</v>
      </c>
      <c r="BG123" s="228">
        <f>IF(N123="zákl. přenesená",J123,0)</f>
        <v>0</v>
      </c>
      <c r="BH123" s="228">
        <f>IF(N123="sníž. přenesená",J123,0)</f>
        <v>0</v>
      </c>
      <c r="BI123" s="228">
        <f>IF(N123="nulová",J123,0)</f>
        <v>0</v>
      </c>
      <c r="BJ123" s="19" t="s">
        <v>81</v>
      </c>
      <c r="BK123" s="228">
        <f>ROUND(I123*H123,2)</f>
        <v>0</v>
      </c>
      <c r="BL123" s="19" t="s">
        <v>189</v>
      </c>
      <c r="BM123" s="227" t="s">
        <v>744</v>
      </c>
    </row>
    <row r="124" s="2" customFormat="1">
      <c r="A124" s="40"/>
      <c r="B124" s="41"/>
      <c r="C124" s="42"/>
      <c r="D124" s="229" t="s">
        <v>191</v>
      </c>
      <c r="E124" s="42"/>
      <c r="F124" s="230" t="s">
        <v>745</v>
      </c>
      <c r="G124" s="42"/>
      <c r="H124" s="42"/>
      <c r="I124" s="231"/>
      <c r="J124" s="42"/>
      <c r="K124" s="42"/>
      <c r="L124" s="46"/>
      <c r="M124" s="232"/>
      <c r="N124" s="23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191</v>
      </c>
      <c r="AU124" s="19" t="s">
        <v>83</v>
      </c>
    </row>
    <row r="125" s="2" customFormat="1">
      <c r="A125" s="40"/>
      <c r="B125" s="41"/>
      <c r="C125" s="42"/>
      <c r="D125" s="239" t="s">
        <v>728</v>
      </c>
      <c r="E125" s="42"/>
      <c r="F125" s="240" t="s">
        <v>746</v>
      </c>
      <c r="G125" s="42"/>
      <c r="H125" s="42"/>
      <c r="I125" s="231"/>
      <c r="J125" s="42"/>
      <c r="K125" s="42"/>
      <c r="L125" s="46"/>
      <c r="M125" s="232"/>
      <c r="N125" s="23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728</v>
      </c>
      <c r="AU125" s="19" t="s">
        <v>83</v>
      </c>
    </row>
    <row r="126" s="13" customFormat="1">
      <c r="A126" s="13"/>
      <c r="B126" s="241"/>
      <c r="C126" s="242"/>
      <c r="D126" s="229" t="s">
        <v>730</v>
      </c>
      <c r="E126" s="243" t="s">
        <v>19</v>
      </c>
      <c r="F126" s="244" t="s">
        <v>731</v>
      </c>
      <c r="G126" s="242"/>
      <c r="H126" s="243" t="s">
        <v>19</v>
      </c>
      <c r="I126" s="245"/>
      <c r="J126" s="242"/>
      <c r="K126" s="242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730</v>
      </c>
      <c r="AU126" s="250" t="s">
        <v>83</v>
      </c>
      <c r="AV126" s="13" t="s">
        <v>81</v>
      </c>
      <c r="AW126" s="13" t="s">
        <v>35</v>
      </c>
      <c r="AX126" s="13" t="s">
        <v>74</v>
      </c>
      <c r="AY126" s="250" t="s">
        <v>182</v>
      </c>
    </row>
    <row r="127" s="13" customFormat="1">
      <c r="A127" s="13"/>
      <c r="B127" s="241"/>
      <c r="C127" s="242"/>
      <c r="D127" s="229" t="s">
        <v>730</v>
      </c>
      <c r="E127" s="243" t="s">
        <v>19</v>
      </c>
      <c r="F127" s="244" t="s">
        <v>732</v>
      </c>
      <c r="G127" s="242"/>
      <c r="H127" s="243" t="s">
        <v>19</v>
      </c>
      <c r="I127" s="245"/>
      <c r="J127" s="242"/>
      <c r="K127" s="242"/>
      <c r="L127" s="246"/>
      <c r="M127" s="247"/>
      <c r="N127" s="248"/>
      <c r="O127" s="248"/>
      <c r="P127" s="248"/>
      <c r="Q127" s="248"/>
      <c r="R127" s="248"/>
      <c r="S127" s="248"/>
      <c r="T127" s="24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0" t="s">
        <v>730</v>
      </c>
      <c r="AU127" s="250" t="s">
        <v>83</v>
      </c>
      <c r="AV127" s="13" t="s">
        <v>81</v>
      </c>
      <c r="AW127" s="13" t="s">
        <v>35</v>
      </c>
      <c r="AX127" s="13" t="s">
        <v>74</v>
      </c>
      <c r="AY127" s="250" t="s">
        <v>182</v>
      </c>
    </row>
    <row r="128" s="14" customFormat="1">
      <c r="A128" s="14"/>
      <c r="B128" s="251"/>
      <c r="C128" s="252"/>
      <c r="D128" s="229" t="s">
        <v>730</v>
      </c>
      <c r="E128" s="253" t="s">
        <v>19</v>
      </c>
      <c r="F128" s="254" t="s">
        <v>747</v>
      </c>
      <c r="G128" s="252"/>
      <c r="H128" s="255">
        <v>120</v>
      </c>
      <c r="I128" s="256"/>
      <c r="J128" s="252"/>
      <c r="K128" s="252"/>
      <c r="L128" s="257"/>
      <c r="M128" s="258"/>
      <c r="N128" s="259"/>
      <c r="O128" s="259"/>
      <c r="P128" s="259"/>
      <c r="Q128" s="259"/>
      <c r="R128" s="259"/>
      <c r="S128" s="259"/>
      <c r="T128" s="26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1" t="s">
        <v>730</v>
      </c>
      <c r="AU128" s="261" t="s">
        <v>83</v>
      </c>
      <c r="AV128" s="14" t="s">
        <v>83</v>
      </c>
      <c r="AW128" s="14" t="s">
        <v>35</v>
      </c>
      <c r="AX128" s="14" t="s">
        <v>81</v>
      </c>
      <c r="AY128" s="261" t="s">
        <v>182</v>
      </c>
    </row>
    <row r="129" s="2" customFormat="1" ht="33" customHeight="1">
      <c r="A129" s="40"/>
      <c r="B129" s="41"/>
      <c r="C129" s="215" t="s">
        <v>189</v>
      </c>
      <c r="D129" s="215" t="s">
        <v>185</v>
      </c>
      <c r="E129" s="216" t="s">
        <v>748</v>
      </c>
      <c r="F129" s="217" t="s">
        <v>749</v>
      </c>
      <c r="G129" s="218" t="s">
        <v>199</v>
      </c>
      <c r="H129" s="219">
        <v>189.72</v>
      </c>
      <c r="I129" s="220"/>
      <c r="J129" s="221">
        <f>ROUND(I129*H129,2)</f>
        <v>0</v>
      </c>
      <c r="K129" s="222"/>
      <c r="L129" s="46"/>
      <c r="M129" s="223" t="s">
        <v>19</v>
      </c>
      <c r="N129" s="224" t="s">
        <v>45</v>
      </c>
      <c r="O129" s="86"/>
      <c r="P129" s="225">
        <f>O129*H129</f>
        <v>0</v>
      </c>
      <c r="Q129" s="225">
        <v>0.00014999999999999999</v>
      </c>
      <c r="R129" s="225">
        <f>Q129*H129</f>
        <v>0.028457999999999997</v>
      </c>
      <c r="S129" s="225">
        <v>0</v>
      </c>
      <c r="T129" s="22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7" t="s">
        <v>189</v>
      </c>
      <c r="AT129" s="227" t="s">
        <v>185</v>
      </c>
      <c r="AU129" s="227" t="s">
        <v>83</v>
      </c>
      <c r="AY129" s="19" t="s">
        <v>182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9" t="s">
        <v>81</v>
      </c>
      <c r="BK129" s="228">
        <f>ROUND(I129*H129,2)</f>
        <v>0</v>
      </c>
      <c r="BL129" s="19" t="s">
        <v>189</v>
      </c>
      <c r="BM129" s="227" t="s">
        <v>750</v>
      </c>
    </row>
    <row r="130" s="2" customFormat="1">
      <c r="A130" s="40"/>
      <c r="B130" s="41"/>
      <c r="C130" s="42"/>
      <c r="D130" s="229" t="s">
        <v>191</v>
      </c>
      <c r="E130" s="42"/>
      <c r="F130" s="230" t="s">
        <v>751</v>
      </c>
      <c r="G130" s="42"/>
      <c r="H130" s="42"/>
      <c r="I130" s="231"/>
      <c r="J130" s="42"/>
      <c r="K130" s="42"/>
      <c r="L130" s="46"/>
      <c r="M130" s="232"/>
      <c r="N130" s="23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191</v>
      </c>
      <c r="AU130" s="19" t="s">
        <v>83</v>
      </c>
    </row>
    <row r="131" s="2" customFormat="1">
      <c r="A131" s="40"/>
      <c r="B131" s="41"/>
      <c r="C131" s="42"/>
      <c r="D131" s="239" t="s">
        <v>728</v>
      </c>
      <c r="E131" s="42"/>
      <c r="F131" s="240" t="s">
        <v>752</v>
      </c>
      <c r="G131" s="42"/>
      <c r="H131" s="42"/>
      <c r="I131" s="231"/>
      <c r="J131" s="42"/>
      <c r="K131" s="42"/>
      <c r="L131" s="46"/>
      <c r="M131" s="232"/>
      <c r="N131" s="23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728</v>
      </c>
      <c r="AU131" s="19" t="s">
        <v>83</v>
      </c>
    </row>
    <row r="132" s="13" customFormat="1">
      <c r="A132" s="13"/>
      <c r="B132" s="241"/>
      <c r="C132" s="242"/>
      <c r="D132" s="229" t="s">
        <v>730</v>
      </c>
      <c r="E132" s="243" t="s">
        <v>19</v>
      </c>
      <c r="F132" s="244" t="s">
        <v>731</v>
      </c>
      <c r="G132" s="242"/>
      <c r="H132" s="243" t="s">
        <v>19</v>
      </c>
      <c r="I132" s="245"/>
      <c r="J132" s="242"/>
      <c r="K132" s="242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730</v>
      </c>
      <c r="AU132" s="250" t="s">
        <v>83</v>
      </c>
      <c r="AV132" s="13" t="s">
        <v>81</v>
      </c>
      <c r="AW132" s="13" t="s">
        <v>35</v>
      </c>
      <c r="AX132" s="13" t="s">
        <v>74</v>
      </c>
      <c r="AY132" s="250" t="s">
        <v>182</v>
      </c>
    </row>
    <row r="133" s="14" customFormat="1">
      <c r="A133" s="14"/>
      <c r="B133" s="251"/>
      <c r="C133" s="252"/>
      <c r="D133" s="229" t="s">
        <v>730</v>
      </c>
      <c r="E133" s="253" t="s">
        <v>19</v>
      </c>
      <c r="F133" s="254" t="s">
        <v>753</v>
      </c>
      <c r="G133" s="252"/>
      <c r="H133" s="255">
        <v>189.72</v>
      </c>
      <c r="I133" s="256"/>
      <c r="J133" s="252"/>
      <c r="K133" s="252"/>
      <c r="L133" s="257"/>
      <c r="M133" s="258"/>
      <c r="N133" s="259"/>
      <c r="O133" s="259"/>
      <c r="P133" s="259"/>
      <c r="Q133" s="259"/>
      <c r="R133" s="259"/>
      <c r="S133" s="259"/>
      <c r="T133" s="26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1" t="s">
        <v>730</v>
      </c>
      <c r="AU133" s="261" t="s">
        <v>83</v>
      </c>
      <c r="AV133" s="14" t="s">
        <v>83</v>
      </c>
      <c r="AW133" s="14" t="s">
        <v>35</v>
      </c>
      <c r="AX133" s="14" t="s">
        <v>81</v>
      </c>
      <c r="AY133" s="261" t="s">
        <v>182</v>
      </c>
    </row>
    <row r="134" s="2" customFormat="1" ht="33" customHeight="1">
      <c r="A134" s="40"/>
      <c r="B134" s="41"/>
      <c r="C134" s="215" t="s">
        <v>205</v>
      </c>
      <c r="D134" s="215" t="s">
        <v>185</v>
      </c>
      <c r="E134" s="216" t="s">
        <v>754</v>
      </c>
      <c r="F134" s="217" t="s">
        <v>755</v>
      </c>
      <c r="G134" s="218" t="s">
        <v>199</v>
      </c>
      <c r="H134" s="219">
        <v>189.72</v>
      </c>
      <c r="I134" s="220"/>
      <c r="J134" s="221">
        <f>ROUND(I134*H134,2)</f>
        <v>0</v>
      </c>
      <c r="K134" s="222"/>
      <c r="L134" s="46"/>
      <c r="M134" s="223" t="s">
        <v>19</v>
      </c>
      <c r="N134" s="224" t="s">
        <v>45</v>
      </c>
      <c r="O134" s="86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7" t="s">
        <v>189</v>
      </c>
      <c r="AT134" s="227" t="s">
        <v>185</v>
      </c>
      <c r="AU134" s="227" t="s">
        <v>83</v>
      </c>
      <c r="AY134" s="19" t="s">
        <v>182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9" t="s">
        <v>81</v>
      </c>
      <c r="BK134" s="228">
        <f>ROUND(I134*H134,2)</f>
        <v>0</v>
      </c>
      <c r="BL134" s="19" t="s">
        <v>189</v>
      </c>
      <c r="BM134" s="227" t="s">
        <v>756</v>
      </c>
    </row>
    <row r="135" s="2" customFormat="1">
      <c r="A135" s="40"/>
      <c r="B135" s="41"/>
      <c r="C135" s="42"/>
      <c r="D135" s="229" t="s">
        <v>191</v>
      </c>
      <c r="E135" s="42"/>
      <c r="F135" s="230" t="s">
        <v>757</v>
      </c>
      <c r="G135" s="42"/>
      <c r="H135" s="42"/>
      <c r="I135" s="231"/>
      <c r="J135" s="42"/>
      <c r="K135" s="42"/>
      <c r="L135" s="46"/>
      <c r="M135" s="232"/>
      <c r="N135" s="23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191</v>
      </c>
      <c r="AU135" s="19" t="s">
        <v>83</v>
      </c>
    </row>
    <row r="136" s="2" customFormat="1">
      <c r="A136" s="40"/>
      <c r="B136" s="41"/>
      <c r="C136" s="42"/>
      <c r="D136" s="239" t="s">
        <v>728</v>
      </c>
      <c r="E136" s="42"/>
      <c r="F136" s="240" t="s">
        <v>758</v>
      </c>
      <c r="G136" s="42"/>
      <c r="H136" s="42"/>
      <c r="I136" s="231"/>
      <c r="J136" s="42"/>
      <c r="K136" s="42"/>
      <c r="L136" s="46"/>
      <c r="M136" s="232"/>
      <c r="N136" s="23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728</v>
      </c>
      <c r="AU136" s="19" t="s">
        <v>83</v>
      </c>
    </row>
    <row r="137" s="13" customFormat="1">
      <c r="A137" s="13"/>
      <c r="B137" s="241"/>
      <c r="C137" s="242"/>
      <c r="D137" s="229" t="s">
        <v>730</v>
      </c>
      <c r="E137" s="243" t="s">
        <v>19</v>
      </c>
      <c r="F137" s="244" t="s">
        <v>731</v>
      </c>
      <c r="G137" s="242"/>
      <c r="H137" s="243" t="s">
        <v>19</v>
      </c>
      <c r="I137" s="245"/>
      <c r="J137" s="242"/>
      <c r="K137" s="242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730</v>
      </c>
      <c r="AU137" s="250" t="s">
        <v>83</v>
      </c>
      <c r="AV137" s="13" t="s">
        <v>81</v>
      </c>
      <c r="AW137" s="13" t="s">
        <v>35</v>
      </c>
      <c r="AX137" s="13" t="s">
        <v>74</v>
      </c>
      <c r="AY137" s="250" t="s">
        <v>182</v>
      </c>
    </row>
    <row r="138" s="14" customFormat="1">
      <c r="A138" s="14"/>
      <c r="B138" s="251"/>
      <c r="C138" s="252"/>
      <c r="D138" s="229" t="s">
        <v>730</v>
      </c>
      <c r="E138" s="253" t="s">
        <v>19</v>
      </c>
      <c r="F138" s="254" t="s">
        <v>753</v>
      </c>
      <c r="G138" s="252"/>
      <c r="H138" s="255">
        <v>189.72</v>
      </c>
      <c r="I138" s="256"/>
      <c r="J138" s="252"/>
      <c r="K138" s="252"/>
      <c r="L138" s="257"/>
      <c r="M138" s="258"/>
      <c r="N138" s="259"/>
      <c r="O138" s="259"/>
      <c r="P138" s="259"/>
      <c r="Q138" s="259"/>
      <c r="R138" s="259"/>
      <c r="S138" s="259"/>
      <c r="T138" s="26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1" t="s">
        <v>730</v>
      </c>
      <c r="AU138" s="261" t="s">
        <v>83</v>
      </c>
      <c r="AV138" s="14" t="s">
        <v>83</v>
      </c>
      <c r="AW138" s="14" t="s">
        <v>35</v>
      </c>
      <c r="AX138" s="14" t="s">
        <v>81</v>
      </c>
      <c r="AY138" s="261" t="s">
        <v>182</v>
      </c>
    </row>
    <row r="139" s="2" customFormat="1" ht="24.15" customHeight="1">
      <c r="A139" s="40"/>
      <c r="B139" s="41"/>
      <c r="C139" s="215" t="s">
        <v>210</v>
      </c>
      <c r="D139" s="215" t="s">
        <v>185</v>
      </c>
      <c r="E139" s="216" t="s">
        <v>759</v>
      </c>
      <c r="F139" s="217" t="s">
        <v>760</v>
      </c>
      <c r="G139" s="218" t="s">
        <v>199</v>
      </c>
      <c r="H139" s="219">
        <v>18</v>
      </c>
      <c r="I139" s="220"/>
      <c r="J139" s="221">
        <f>ROUND(I139*H139,2)</f>
        <v>0</v>
      </c>
      <c r="K139" s="222"/>
      <c r="L139" s="46"/>
      <c r="M139" s="223" t="s">
        <v>19</v>
      </c>
      <c r="N139" s="224" t="s">
        <v>45</v>
      </c>
      <c r="O139" s="86"/>
      <c r="P139" s="225">
        <f>O139*H139</f>
        <v>0</v>
      </c>
      <c r="Q139" s="225">
        <v>0.00046999999999999999</v>
      </c>
      <c r="R139" s="225">
        <f>Q139*H139</f>
        <v>0.0084600000000000005</v>
      </c>
      <c r="S139" s="225">
        <v>0</v>
      </c>
      <c r="T139" s="22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7" t="s">
        <v>189</v>
      </c>
      <c r="AT139" s="227" t="s">
        <v>185</v>
      </c>
      <c r="AU139" s="227" t="s">
        <v>83</v>
      </c>
      <c r="AY139" s="19" t="s">
        <v>182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9" t="s">
        <v>81</v>
      </c>
      <c r="BK139" s="228">
        <f>ROUND(I139*H139,2)</f>
        <v>0</v>
      </c>
      <c r="BL139" s="19" t="s">
        <v>189</v>
      </c>
      <c r="BM139" s="227" t="s">
        <v>761</v>
      </c>
    </row>
    <row r="140" s="2" customFormat="1">
      <c r="A140" s="40"/>
      <c r="B140" s="41"/>
      <c r="C140" s="42"/>
      <c r="D140" s="229" t="s">
        <v>191</v>
      </c>
      <c r="E140" s="42"/>
      <c r="F140" s="230" t="s">
        <v>762</v>
      </c>
      <c r="G140" s="42"/>
      <c r="H140" s="42"/>
      <c r="I140" s="231"/>
      <c r="J140" s="42"/>
      <c r="K140" s="42"/>
      <c r="L140" s="46"/>
      <c r="M140" s="232"/>
      <c r="N140" s="23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191</v>
      </c>
      <c r="AU140" s="19" t="s">
        <v>83</v>
      </c>
    </row>
    <row r="141" s="2" customFormat="1">
      <c r="A141" s="40"/>
      <c r="B141" s="41"/>
      <c r="C141" s="42"/>
      <c r="D141" s="239" t="s">
        <v>728</v>
      </c>
      <c r="E141" s="42"/>
      <c r="F141" s="240" t="s">
        <v>763</v>
      </c>
      <c r="G141" s="42"/>
      <c r="H141" s="42"/>
      <c r="I141" s="231"/>
      <c r="J141" s="42"/>
      <c r="K141" s="42"/>
      <c r="L141" s="46"/>
      <c r="M141" s="232"/>
      <c r="N141" s="23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728</v>
      </c>
      <c r="AU141" s="19" t="s">
        <v>83</v>
      </c>
    </row>
    <row r="142" s="13" customFormat="1">
      <c r="A142" s="13"/>
      <c r="B142" s="241"/>
      <c r="C142" s="242"/>
      <c r="D142" s="229" t="s">
        <v>730</v>
      </c>
      <c r="E142" s="243" t="s">
        <v>19</v>
      </c>
      <c r="F142" s="244" t="s">
        <v>731</v>
      </c>
      <c r="G142" s="242"/>
      <c r="H142" s="243" t="s">
        <v>19</v>
      </c>
      <c r="I142" s="245"/>
      <c r="J142" s="242"/>
      <c r="K142" s="242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730</v>
      </c>
      <c r="AU142" s="250" t="s">
        <v>83</v>
      </c>
      <c r="AV142" s="13" t="s">
        <v>81</v>
      </c>
      <c r="AW142" s="13" t="s">
        <v>35</v>
      </c>
      <c r="AX142" s="13" t="s">
        <v>74</v>
      </c>
      <c r="AY142" s="250" t="s">
        <v>182</v>
      </c>
    </row>
    <row r="143" s="14" customFormat="1">
      <c r="A143" s="14"/>
      <c r="B143" s="251"/>
      <c r="C143" s="252"/>
      <c r="D143" s="229" t="s">
        <v>730</v>
      </c>
      <c r="E143" s="253" t="s">
        <v>19</v>
      </c>
      <c r="F143" s="254" t="s">
        <v>764</v>
      </c>
      <c r="G143" s="252"/>
      <c r="H143" s="255">
        <v>18</v>
      </c>
      <c r="I143" s="256"/>
      <c r="J143" s="252"/>
      <c r="K143" s="252"/>
      <c r="L143" s="257"/>
      <c r="M143" s="258"/>
      <c r="N143" s="259"/>
      <c r="O143" s="259"/>
      <c r="P143" s="259"/>
      <c r="Q143" s="259"/>
      <c r="R143" s="259"/>
      <c r="S143" s="259"/>
      <c r="T143" s="26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1" t="s">
        <v>730</v>
      </c>
      <c r="AU143" s="261" t="s">
        <v>83</v>
      </c>
      <c r="AV143" s="14" t="s">
        <v>83</v>
      </c>
      <c r="AW143" s="14" t="s">
        <v>35</v>
      </c>
      <c r="AX143" s="14" t="s">
        <v>81</v>
      </c>
      <c r="AY143" s="261" t="s">
        <v>182</v>
      </c>
    </row>
    <row r="144" s="2" customFormat="1" ht="24.15" customHeight="1">
      <c r="A144" s="40"/>
      <c r="B144" s="41"/>
      <c r="C144" s="215" t="s">
        <v>214</v>
      </c>
      <c r="D144" s="215" t="s">
        <v>185</v>
      </c>
      <c r="E144" s="216" t="s">
        <v>765</v>
      </c>
      <c r="F144" s="217" t="s">
        <v>766</v>
      </c>
      <c r="G144" s="218" t="s">
        <v>199</v>
      </c>
      <c r="H144" s="219">
        <v>18</v>
      </c>
      <c r="I144" s="220"/>
      <c r="J144" s="221">
        <f>ROUND(I144*H144,2)</f>
        <v>0</v>
      </c>
      <c r="K144" s="222"/>
      <c r="L144" s="46"/>
      <c r="M144" s="223" t="s">
        <v>19</v>
      </c>
      <c r="N144" s="224" t="s">
        <v>45</v>
      </c>
      <c r="O144" s="86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7" t="s">
        <v>189</v>
      </c>
      <c r="AT144" s="227" t="s">
        <v>185</v>
      </c>
      <c r="AU144" s="227" t="s">
        <v>83</v>
      </c>
      <c r="AY144" s="19" t="s">
        <v>182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9" t="s">
        <v>81</v>
      </c>
      <c r="BK144" s="228">
        <f>ROUND(I144*H144,2)</f>
        <v>0</v>
      </c>
      <c r="BL144" s="19" t="s">
        <v>189</v>
      </c>
      <c r="BM144" s="227" t="s">
        <v>767</v>
      </c>
    </row>
    <row r="145" s="2" customFormat="1">
      <c r="A145" s="40"/>
      <c r="B145" s="41"/>
      <c r="C145" s="42"/>
      <c r="D145" s="229" t="s">
        <v>191</v>
      </c>
      <c r="E145" s="42"/>
      <c r="F145" s="230" t="s">
        <v>768</v>
      </c>
      <c r="G145" s="42"/>
      <c r="H145" s="42"/>
      <c r="I145" s="231"/>
      <c r="J145" s="42"/>
      <c r="K145" s="42"/>
      <c r="L145" s="46"/>
      <c r="M145" s="232"/>
      <c r="N145" s="23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191</v>
      </c>
      <c r="AU145" s="19" t="s">
        <v>83</v>
      </c>
    </row>
    <row r="146" s="2" customFormat="1">
      <c r="A146" s="40"/>
      <c r="B146" s="41"/>
      <c r="C146" s="42"/>
      <c r="D146" s="239" t="s">
        <v>728</v>
      </c>
      <c r="E146" s="42"/>
      <c r="F146" s="240" t="s">
        <v>769</v>
      </c>
      <c r="G146" s="42"/>
      <c r="H146" s="42"/>
      <c r="I146" s="231"/>
      <c r="J146" s="42"/>
      <c r="K146" s="42"/>
      <c r="L146" s="46"/>
      <c r="M146" s="232"/>
      <c r="N146" s="23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728</v>
      </c>
      <c r="AU146" s="19" t="s">
        <v>83</v>
      </c>
    </row>
    <row r="147" s="13" customFormat="1">
      <c r="A147" s="13"/>
      <c r="B147" s="241"/>
      <c r="C147" s="242"/>
      <c r="D147" s="229" t="s">
        <v>730</v>
      </c>
      <c r="E147" s="243" t="s">
        <v>19</v>
      </c>
      <c r="F147" s="244" t="s">
        <v>731</v>
      </c>
      <c r="G147" s="242"/>
      <c r="H147" s="243" t="s">
        <v>19</v>
      </c>
      <c r="I147" s="245"/>
      <c r="J147" s="242"/>
      <c r="K147" s="242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730</v>
      </c>
      <c r="AU147" s="250" t="s">
        <v>83</v>
      </c>
      <c r="AV147" s="13" t="s">
        <v>81</v>
      </c>
      <c r="AW147" s="13" t="s">
        <v>35</v>
      </c>
      <c r="AX147" s="13" t="s">
        <v>74</v>
      </c>
      <c r="AY147" s="250" t="s">
        <v>182</v>
      </c>
    </row>
    <row r="148" s="14" customFormat="1">
      <c r="A148" s="14"/>
      <c r="B148" s="251"/>
      <c r="C148" s="252"/>
      <c r="D148" s="229" t="s">
        <v>730</v>
      </c>
      <c r="E148" s="253" t="s">
        <v>19</v>
      </c>
      <c r="F148" s="254" t="s">
        <v>764</v>
      </c>
      <c r="G148" s="252"/>
      <c r="H148" s="255">
        <v>18</v>
      </c>
      <c r="I148" s="256"/>
      <c r="J148" s="252"/>
      <c r="K148" s="252"/>
      <c r="L148" s="257"/>
      <c r="M148" s="258"/>
      <c r="N148" s="259"/>
      <c r="O148" s="259"/>
      <c r="P148" s="259"/>
      <c r="Q148" s="259"/>
      <c r="R148" s="259"/>
      <c r="S148" s="259"/>
      <c r="T148" s="26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1" t="s">
        <v>730</v>
      </c>
      <c r="AU148" s="261" t="s">
        <v>83</v>
      </c>
      <c r="AV148" s="14" t="s">
        <v>83</v>
      </c>
      <c r="AW148" s="14" t="s">
        <v>35</v>
      </c>
      <c r="AX148" s="14" t="s">
        <v>81</v>
      </c>
      <c r="AY148" s="261" t="s">
        <v>182</v>
      </c>
    </row>
    <row r="149" s="2" customFormat="1" ht="24.15" customHeight="1">
      <c r="A149" s="40"/>
      <c r="B149" s="41"/>
      <c r="C149" s="215" t="s">
        <v>218</v>
      </c>
      <c r="D149" s="215" t="s">
        <v>185</v>
      </c>
      <c r="E149" s="216" t="s">
        <v>770</v>
      </c>
      <c r="F149" s="217" t="s">
        <v>771</v>
      </c>
      <c r="G149" s="218" t="s">
        <v>199</v>
      </c>
      <c r="H149" s="219">
        <v>10.5</v>
      </c>
      <c r="I149" s="220"/>
      <c r="J149" s="221">
        <f>ROUND(I149*H149,2)</f>
        <v>0</v>
      </c>
      <c r="K149" s="222"/>
      <c r="L149" s="46"/>
      <c r="M149" s="223" t="s">
        <v>19</v>
      </c>
      <c r="N149" s="224" t="s">
        <v>45</v>
      </c>
      <c r="O149" s="86"/>
      <c r="P149" s="225">
        <f>O149*H149</f>
        <v>0</v>
      </c>
      <c r="Q149" s="225">
        <v>0.01384</v>
      </c>
      <c r="R149" s="225">
        <f>Q149*H149</f>
        <v>0.14532000000000001</v>
      </c>
      <c r="S149" s="225">
        <v>0</v>
      </c>
      <c r="T149" s="22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27" t="s">
        <v>189</v>
      </c>
      <c r="AT149" s="227" t="s">
        <v>185</v>
      </c>
      <c r="AU149" s="227" t="s">
        <v>83</v>
      </c>
      <c r="AY149" s="19" t="s">
        <v>182</v>
      </c>
      <c r="BE149" s="228">
        <f>IF(N149="základní",J149,0)</f>
        <v>0</v>
      </c>
      <c r="BF149" s="228">
        <f>IF(N149="snížená",J149,0)</f>
        <v>0</v>
      </c>
      <c r="BG149" s="228">
        <f>IF(N149="zákl. přenesená",J149,0)</f>
        <v>0</v>
      </c>
      <c r="BH149" s="228">
        <f>IF(N149="sníž. přenesená",J149,0)</f>
        <v>0</v>
      </c>
      <c r="BI149" s="228">
        <f>IF(N149="nulová",J149,0)</f>
        <v>0</v>
      </c>
      <c r="BJ149" s="19" t="s">
        <v>81</v>
      </c>
      <c r="BK149" s="228">
        <f>ROUND(I149*H149,2)</f>
        <v>0</v>
      </c>
      <c r="BL149" s="19" t="s">
        <v>189</v>
      </c>
      <c r="BM149" s="227" t="s">
        <v>772</v>
      </c>
    </row>
    <row r="150" s="2" customFormat="1">
      <c r="A150" s="40"/>
      <c r="B150" s="41"/>
      <c r="C150" s="42"/>
      <c r="D150" s="229" t="s">
        <v>191</v>
      </c>
      <c r="E150" s="42"/>
      <c r="F150" s="230" t="s">
        <v>773</v>
      </c>
      <c r="G150" s="42"/>
      <c r="H150" s="42"/>
      <c r="I150" s="231"/>
      <c r="J150" s="42"/>
      <c r="K150" s="42"/>
      <c r="L150" s="46"/>
      <c r="M150" s="232"/>
      <c r="N150" s="23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191</v>
      </c>
      <c r="AU150" s="19" t="s">
        <v>83</v>
      </c>
    </row>
    <row r="151" s="2" customFormat="1">
      <c r="A151" s="40"/>
      <c r="B151" s="41"/>
      <c r="C151" s="42"/>
      <c r="D151" s="239" t="s">
        <v>728</v>
      </c>
      <c r="E151" s="42"/>
      <c r="F151" s="240" t="s">
        <v>774</v>
      </c>
      <c r="G151" s="42"/>
      <c r="H151" s="42"/>
      <c r="I151" s="231"/>
      <c r="J151" s="42"/>
      <c r="K151" s="42"/>
      <c r="L151" s="46"/>
      <c r="M151" s="232"/>
      <c r="N151" s="23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728</v>
      </c>
      <c r="AU151" s="19" t="s">
        <v>83</v>
      </c>
    </row>
    <row r="152" s="13" customFormat="1">
      <c r="A152" s="13"/>
      <c r="B152" s="241"/>
      <c r="C152" s="242"/>
      <c r="D152" s="229" t="s">
        <v>730</v>
      </c>
      <c r="E152" s="243" t="s">
        <v>19</v>
      </c>
      <c r="F152" s="244" t="s">
        <v>731</v>
      </c>
      <c r="G152" s="242"/>
      <c r="H152" s="243" t="s">
        <v>19</v>
      </c>
      <c r="I152" s="245"/>
      <c r="J152" s="242"/>
      <c r="K152" s="242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730</v>
      </c>
      <c r="AU152" s="250" t="s">
        <v>83</v>
      </c>
      <c r="AV152" s="13" t="s">
        <v>81</v>
      </c>
      <c r="AW152" s="13" t="s">
        <v>35</v>
      </c>
      <c r="AX152" s="13" t="s">
        <v>74</v>
      </c>
      <c r="AY152" s="250" t="s">
        <v>182</v>
      </c>
    </row>
    <row r="153" s="14" customFormat="1">
      <c r="A153" s="14"/>
      <c r="B153" s="251"/>
      <c r="C153" s="252"/>
      <c r="D153" s="229" t="s">
        <v>730</v>
      </c>
      <c r="E153" s="253" t="s">
        <v>19</v>
      </c>
      <c r="F153" s="254" t="s">
        <v>775</v>
      </c>
      <c r="G153" s="252"/>
      <c r="H153" s="255">
        <v>10.5</v>
      </c>
      <c r="I153" s="256"/>
      <c r="J153" s="252"/>
      <c r="K153" s="252"/>
      <c r="L153" s="257"/>
      <c r="M153" s="258"/>
      <c r="N153" s="259"/>
      <c r="O153" s="259"/>
      <c r="P153" s="259"/>
      <c r="Q153" s="259"/>
      <c r="R153" s="259"/>
      <c r="S153" s="259"/>
      <c r="T153" s="26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1" t="s">
        <v>730</v>
      </c>
      <c r="AU153" s="261" t="s">
        <v>83</v>
      </c>
      <c r="AV153" s="14" t="s">
        <v>83</v>
      </c>
      <c r="AW153" s="14" t="s">
        <v>35</v>
      </c>
      <c r="AX153" s="14" t="s">
        <v>81</v>
      </c>
      <c r="AY153" s="261" t="s">
        <v>182</v>
      </c>
    </row>
    <row r="154" s="2" customFormat="1" ht="24.15" customHeight="1">
      <c r="A154" s="40"/>
      <c r="B154" s="41"/>
      <c r="C154" s="215" t="s">
        <v>222</v>
      </c>
      <c r="D154" s="215" t="s">
        <v>185</v>
      </c>
      <c r="E154" s="216" t="s">
        <v>776</v>
      </c>
      <c r="F154" s="217" t="s">
        <v>777</v>
      </c>
      <c r="G154" s="218" t="s">
        <v>199</v>
      </c>
      <c r="H154" s="219">
        <v>10.5</v>
      </c>
      <c r="I154" s="220"/>
      <c r="J154" s="221">
        <f>ROUND(I154*H154,2)</f>
        <v>0</v>
      </c>
      <c r="K154" s="222"/>
      <c r="L154" s="46"/>
      <c r="M154" s="223" t="s">
        <v>19</v>
      </c>
      <c r="N154" s="224" t="s">
        <v>45</v>
      </c>
      <c r="O154" s="86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7" t="s">
        <v>189</v>
      </c>
      <c r="AT154" s="227" t="s">
        <v>185</v>
      </c>
      <c r="AU154" s="227" t="s">
        <v>83</v>
      </c>
      <c r="AY154" s="19" t="s">
        <v>182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9" t="s">
        <v>81</v>
      </c>
      <c r="BK154" s="228">
        <f>ROUND(I154*H154,2)</f>
        <v>0</v>
      </c>
      <c r="BL154" s="19" t="s">
        <v>189</v>
      </c>
      <c r="BM154" s="227" t="s">
        <v>778</v>
      </c>
    </row>
    <row r="155" s="2" customFormat="1">
      <c r="A155" s="40"/>
      <c r="B155" s="41"/>
      <c r="C155" s="42"/>
      <c r="D155" s="229" t="s">
        <v>191</v>
      </c>
      <c r="E155" s="42"/>
      <c r="F155" s="230" t="s">
        <v>779</v>
      </c>
      <c r="G155" s="42"/>
      <c r="H155" s="42"/>
      <c r="I155" s="231"/>
      <c r="J155" s="42"/>
      <c r="K155" s="42"/>
      <c r="L155" s="46"/>
      <c r="M155" s="232"/>
      <c r="N155" s="23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191</v>
      </c>
      <c r="AU155" s="19" t="s">
        <v>83</v>
      </c>
    </row>
    <row r="156" s="2" customFormat="1">
      <c r="A156" s="40"/>
      <c r="B156" s="41"/>
      <c r="C156" s="42"/>
      <c r="D156" s="239" t="s">
        <v>728</v>
      </c>
      <c r="E156" s="42"/>
      <c r="F156" s="240" t="s">
        <v>780</v>
      </c>
      <c r="G156" s="42"/>
      <c r="H156" s="42"/>
      <c r="I156" s="231"/>
      <c r="J156" s="42"/>
      <c r="K156" s="42"/>
      <c r="L156" s="46"/>
      <c r="M156" s="232"/>
      <c r="N156" s="23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728</v>
      </c>
      <c r="AU156" s="19" t="s">
        <v>83</v>
      </c>
    </row>
    <row r="157" s="13" customFormat="1">
      <c r="A157" s="13"/>
      <c r="B157" s="241"/>
      <c r="C157" s="242"/>
      <c r="D157" s="229" t="s">
        <v>730</v>
      </c>
      <c r="E157" s="243" t="s">
        <v>19</v>
      </c>
      <c r="F157" s="244" t="s">
        <v>731</v>
      </c>
      <c r="G157" s="242"/>
      <c r="H157" s="243" t="s">
        <v>19</v>
      </c>
      <c r="I157" s="245"/>
      <c r="J157" s="242"/>
      <c r="K157" s="242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730</v>
      </c>
      <c r="AU157" s="250" t="s">
        <v>83</v>
      </c>
      <c r="AV157" s="13" t="s">
        <v>81</v>
      </c>
      <c r="AW157" s="13" t="s">
        <v>35</v>
      </c>
      <c r="AX157" s="13" t="s">
        <v>74</v>
      </c>
      <c r="AY157" s="250" t="s">
        <v>182</v>
      </c>
    </row>
    <row r="158" s="14" customFormat="1">
      <c r="A158" s="14"/>
      <c r="B158" s="251"/>
      <c r="C158" s="252"/>
      <c r="D158" s="229" t="s">
        <v>730</v>
      </c>
      <c r="E158" s="253" t="s">
        <v>19</v>
      </c>
      <c r="F158" s="254" t="s">
        <v>775</v>
      </c>
      <c r="G158" s="252"/>
      <c r="H158" s="255">
        <v>10.5</v>
      </c>
      <c r="I158" s="256"/>
      <c r="J158" s="252"/>
      <c r="K158" s="252"/>
      <c r="L158" s="257"/>
      <c r="M158" s="258"/>
      <c r="N158" s="259"/>
      <c r="O158" s="259"/>
      <c r="P158" s="259"/>
      <c r="Q158" s="259"/>
      <c r="R158" s="259"/>
      <c r="S158" s="259"/>
      <c r="T158" s="26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1" t="s">
        <v>730</v>
      </c>
      <c r="AU158" s="261" t="s">
        <v>83</v>
      </c>
      <c r="AV158" s="14" t="s">
        <v>83</v>
      </c>
      <c r="AW158" s="14" t="s">
        <v>35</v>
      </c>
      <c r="AX158" s="14" t="s">
        <v>81</v>
      </c>
      <c r="AY158" s="261" t="s">
        <v>182</v>
      </c>
    </row>
    <row r="159" s="2" customFormat="1" ht="24.15" customHeight="1">
      <c r="A159" s="40"/>
      <c r="B159" s="41"/>
      <c r="C159" s="215" t="s">
        <v>226</v>
      </c>
      <c r="D159" s="215" t="s">
        <v>185</v>
      </c>
      <c r="E159" s="216" t="s">
        <v>781</v>
      </c>
      <c r="F159" s="217" t="s">
        <v>782</v>
      </c>
      <c r="G159" s="218" t="s">
        <v>467</v>
      </c>
      <c r="H159" s="219">
        <v>2242.152</v>
      </c>
      <c r="I159" s="220"/>
      <c r="J159" s="221">
        <f>ROUND(I159*H159,2)</f>
        <v>0</v>
      </c>
      <c r="K159" s="222"/>
      <c r="L159" s="46"/>
      <c r="M159" s="223" t="s">
        <v>19</v>
      </c>
      <c r="N159" s="224" t="s">
        <v>45</v>
      </c>
      <c r="O159" s="86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7" t="s">
        <v>189</v>
      </c>
      <c r="AT159" s="227" t="s">
        <v>185</v>
      </c>
      <c r="AU159" s="227" t="s">
        <v>83</v>
      </c>
      <c r="AY159" s="19" t="s">
        <v>182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9" t="s">
        <v>81</v>
      </c>
      <c r="BK159" s="228">
        <f>ROUND(I159*H159,2)</f>
        <v>0</v>
      </c>
      <c r="BL159" s="19" t="s">
        <v>189</v>
      </c>
      <c r="BM159" s="227" t="s">
        <v>783</v>
      </c>
    </row>
    <row r="160" s="2" customFormat="1">
      <c r="A160" s="40"/>
      <c r="B160" s="41"/>
      <c r="C160" s="42"/>
      <c r="D160" s="229" t="s">
        <v>191</v>
      </c>
      <c r="E160" s="42"/>
      <c r="F160" s="230" t="s">
        <v>784</v>
      </c>
      <c r="G160" s="42"/>
      <c r="H160" s="42"/>
      <c r="I160" s="231"/>
      <c r="J160" s="42"/>
      <c r="K160" s="42"/>
      <c r="L160" s="46"/>
      <c r="M160" s="232"/>
      <c r="N160" s="23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191</v>
      </c>
      <c r="AU160" s="19" t="s">
        <v>83</v>
      </c>
    </row>
    <row r="161" s="2" customFormat="1">
      <c r="A161" s="40"/>
      <c r="B161" s="41"/>
      <c r="C161" s="42"/>
      <c r="D161" s="239" t="s">
        <v>728</v>
      </c>
      <c r="E161" s="42"/>
      <c r="F161" s="240" t="s">
        <v>785</v>
      </c>
      <c r="G161" s="42"/>
      <c r="H161" s="42"/>
      <c r="I161" s="231"/>
      <c r="J161" s="42"/>
      <c r="K161" s="42"/>
      <c r="L161" s="46"/>
      <c r="M161" s="232"/>
      <c r="N161" s="23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728</v>
      </c>
      <c r="AU161" s="19" t="s">
        <v>83</v>
      </c>
    </row>
    <row r="162" s="13" customFormat="1">
      <c r="A162" s="13"/>
      <c r="B162" s="241"/>
      <c r="C162" s="242"/>
      <c r="D162" s="229" t="s">
        <v>730</v>
      </c>
      <c r="E162" s="243" t="s">
        <v>19</v>
      </c>
      <c r="F162" s="244" t="s">
        <v>731</v>
      </c>
      <c r="G162" s="242"/>
      <c r="H162" s="243" t="s">
        <v>19</v>
      </c>
      <c r="I162" s="245"/>
      <c r="J162" s="242"/>
      <c r="K162" s="242"/>
      <c r="L162" s="246"/>
      <c r="M162" s="247"/>
      <c r="N162" s="248"/>
      <c r="O162" s="248"/>
      <c r="P162" s="248"/>
      <c r="Q162" s="248"/>
      <c r="R162" s="248"/>
      <c r="S162" s="248"/>
      <c r="T162" s="24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0" t="s">
        <v>730</v>
      </c>
      <c r="AU162" s="250" t="s">
        <v>83</v>
      </c>
      <c r="AV162" s="13" t="s">
        <v>81</v>
      </c>
      <c r="AW162" s="13" t="s">
        <v>35</v>
      </c>
      <c r="AX162" s="13" t="s">
        <v>74</v>
      </c>
      <c r="AY162" s="250" t="s">
        <v>182</v>
      </c>
    </row>
    <row r="163" s="13" customFormat="1">
      <c r="A163" s="13"/>
      <c r="B163" s="241"/>
      <c r="C163" s="242"/>
      <c r="D163" s="229" t="s">
        <v>730</v>
      </c>
      <c r="E163" s="243" t="s">
        <v>19</v>
      </c>
      <c r="F163" s="244" t="s">
        <v>732</v>
      </c>
      <c r="G163" s="242"/>
      <c r="H163" s="243" t="s">
        <v>19</v>
      </c>
      <c r="I163" s="245"/>
      <c r="J163" s="242"/>
      <c r="K163" s="242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730</v>
      </c>
      <c r="AU163" s="250" t="s">
        <v>83</v>
      </c>
      <c r="AV163" s="13" t="s">
        <v>81</v>
      </c>
      <c r="AW163" s="13" t="s">
        <v>35</v>
      </c>
      <c r="AX163" s="13" t="s">
        <v>74</v>
      </c>
      <c r="AY163" s="250" t="s">
        <v>182</v>
      </c>
    </row>
    <row r="164" s="14" customFormat="1">
      <c r="A164" s="14"/>
      <c r="B164" s="251"/>
      <c r="C164" s="252"/>
      <c r="D164" s="229" t="s">
        <v>730</v>
      </c>
      <c r="E164" s="253" t="s">
        <v>687</v>
      </c>
      <c r="F164" s="254" t="s">
        <v>733</v>
      </c>
      <c r="G164" s="252"/>
      <c r="H164" s="255">
        <v>2242.152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1" t="s">
        <v>730</v>
      </c>
      <c r="AU164" s="261" t="s">
        <v>83</v>
      </c>
      <c r="AV164" s="14" t="s">
        <v>83</v>
      </c>
      <c r="AW164" s="14" t="s">
        <v>35</v>
      </c>
      <c r="AX164" s="14" t="s">
        <v>81</v>
      </c>
      <c r="AY164" s="261" t="s">
        <v>182</v>
      </c>
    </row>
    <row r="165" s="2" customFormat="1" ht="33" customHeight="1">
      <c r="A165" s="40"/>
      <c r="B165" s="41"/>
      <c r="C165" s="215" t="s">
        <v>230</v>
      </c>
      <c r="D165" s="215" t="s">
        <v>185</v>
      </c>
      <c r="E165" s="216" t="s">
        <v>786</v>
      </c>
      <c r="F165" s="217" t="s">
        <v>787</v>
      </c>
      <c r="G165" s="218" t="s">
        <v>788</v>
      </c>
      <c r="H165" s="219">
        <v>144.64099999999999</v>
      </c>
      <c r="I165" s="220"/>
      <c r="J165" s="221">
        <f>ROUND(I165*H165,2)</f>
        <v>0</v>
      </c>
      <c r="K165" s="222"/>
      <c r="L165" s="46"/>
      <c r="M165" s="223" t="s">
        <v>19</v>
      </c>
      <c r="N165" s="224" t="s">
        <v>45</v>
      </c>
      <c r="O165" s="86"/>
      <c r="P165" s="225">
        <f>O165*H165</f>
        <v>0</v>
      </c>
      <c r="Q165" s="225">
        <v>0</v>
      </c>
      <c r="R165" s="225">
        <f>Q165*H165</f>
        <v>0</v>
      </c>
      <c r="S165" s="225">
        <v>0</v>
      </c>
      <c r="T165" s="22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7" t="s">
        <v>189</v>
      </c>
      <c r="AT165" s="227" t="s">
        <v>185</v>
      </c>
      <c r="AU165" s="227" t="s">
        <v>83</v>
      </c>
      <c r="AY165" s="19" t="s">
        <v>182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19" t="s">
        <v>81</v>
      </c>
      <c r="BK165" s="228">
        <f>ROUND(I165*H165,2)</f>
        <v>0</v>
      </c>
      <c r="BL165" s="19" t="s">
        <v>189</v>
      </c>
      <c r="BM165" s="227" t="s">
        <v>789</v>
      </c>
    </row>
    <row r="166" s="2" customFormat="1">
      <c r="A166" s="40"/>
      <c r="B166" s="41"/>
      <c r="C166" s="42"/>
      <c r="D166" s="229" t="s">
        <v>191</v>
      </c>
      <c r="E166" s="42"/>
      <c r="F166" s="230" t="s">
        <v>790</v>
      </c>
      <c r="G166" s="42"/>
      <c r="H166" s="42"/>
      <c r="I166" s="231"/>
      <c r="J166" s="42"/>
      <c r="K166" s="42"/>
      <c r="L166" s="46"/>
      <c r="M166" s="232"/>
      <c r="N166" s="233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191</v>
      </c>
      <c r="AU166" s="19" t="s">
        <v>83</v>
      </c>
    </row>
    <row r="167" s="2" customFormat="1">
      <c r="A167" s="40"/>
      <c r="B167" s="41"/>
      <c r="C167" s="42"/>
      <c r="D167" s="239" t="s">
        <v>728</v>
      </c>
      <c r="E167" s="42"/>
      <c r="F167" s="240" t="s">
        <v>791</v>
      </c>
      <c r="G167" s="42"/>
      <c r="H167" s="42"/>
      <c r="I167" s="231"/>
      <c r="J167" s="42"/>
      <c r="K167" s="42"/>
      <c r="L167" s="46"/>
      <c r="M167" s="232"/>
      <c r="N167" s="23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728</v>
      </c>
      <c r="AU167" s="19" t="s">
        <v>83</v>
      </c>
    </row>
    <row r="168" s="13" customFormat="1">
      <c r="A168" s="13"/>
      <c r="B168" s="241"/>
      <c r="C168" s="242"/>
      <c r="D168" s="229" t="s">
        <v>730</v>
      </c>
      <c r="E168" s="243" t="s">
        <v>19</v>
      </c>
      <c r="F168" s="244" t="s">
        <v>731</v>
      </c>
      <c r="G168" s="242"/>
      <c r="H168" s="243" t="s">
        <v>19</v>
      </c>
      <c r="I168" s="245"/>
      <c r="J168" s="242"/>
      <c r="K168" s="242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730</v>
      </c>
      <c r="AU168" s="250" t="s">
        <v>83</v>
      </c>
      <c r="AV168" s="13" t="s">
        <v>81</v>
      </c>
      <c r="AW168" s="13" t="s">
        <v>35</v>
      </c>
      <c r="AX168" s="13" t="s">
        <v>74</v>
      </c>
      <c r="AY168" s="250" t="s">
        <v>182</v>
      </c>
    </row>
    <row r="169" s="13" customFormat="1">
      <c r="A169" s="13"/>
      <c r="B169" s="241"/>
      <c r="C169" s="242"/>
      <c r="D169" s="229" t="s">
        <v>730</v>
      </c>
      <c r="E169" s="243" t="s">
        <v>19</v>
      </c>
      <c r="F169" s="244" t="s">
        <v>732</v>
      </c>
      <c r="G169" s="242"/>
      <c r="H169" s="243" t="s">
        <v>19</v>
      </c>
      <c r="I169" s="245"/>
      <c r="J169" s="242"/>
      <c r="K169" s="242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730</v>
      </c>
      <c r="AU169" s="250" t="s">
        <v>83</v>
      </c>
      <c r="AV169" s="13" t="s">
        <v>81</v>
      </c>
      <c r="AW169" s="13" t="s">
        <v>35</v>
      </c>
      <c r="AX169" s="13" t="s">
        <v>74</v>
      </c>
      <c r="AY169" s="250" t="s">
        <v>182</v>
      </c>
    </row>
    <row r="170" s="14" customFormat="1">
      <c r="A170" s="14"/>
      <c r="B170" s="251"/>
      <c r="C170" s="252"/>
      <c r="D170" s="229" t="s">
        <v>730</v>
      </c>
      <c r="E170" s="253" t="s">
        <v>681</v>
      </c>
      <c r="F170" s="254" t="s">
        <v>792</v>
      </c>
      <c r="G170" s="252"/>
      <c r="H170" s="255">
        <v>482.13799999999998</v>
      </c>
      <c r="I170" s="256"/>
      <c r="J170" s="252"/>
      <c r="K170" s="252"/>
      <c r="L170" s="257"/>
      <c r="M170" s="258"/>
      <c r="N170" s="259"/>
      <c r="O170" s="259"/>
      <c r="P170" s="259"/>
      <c r="Q170" s="259"/>
      <c r="R170" s="259"/>
      <c r="S170" s="259"/>
      <c r="T170" s="26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1" t="s">
        <v>730</v>
      </c>
      <c r="AU170" s="261" t="s">
        <v>83</v>
      </c>
      <c r="AV170" s="14" t="s">
        <v>83</v>
      </c>
      <c r="AW170" s="14" t="s">
        <v>35</v>
      </c>
      <c r="AX170" s="14" t="s">
        <v>81</v>
      </c>
      <c r="AY170" s="261" t="s">
        <v>182</v>
      </c>
    </row>
    <row r="171" s="13" customFormat="1">
      <c r="A171" s="13"/>
      <c r="B171" s="241"/>
      <c r="C171" s="242"/>
      <c r="D171" s="229" t="s">
        <v>730</v>
      </c>
      <c r="E171" s="243" t="s">
        <v>19</v>
      </c>
      <c r="F171" s="244" t="s">
        <v>793</v>
      </c>
      <c r="G171" s="242"/>
      <c r="H171" s="243" t="s">
        <v>19</v>
      </c>
      <c r="I171" s="245"/>
      <c r="J171" s="242"/>
      <c r="K171" s="242"/>
      <c r="L171" s="246"/>
      <c r="M171" s="247"/>
      <c r="N171" s="248"/>
      <c r="O171" s="248"/>
      <c r="P171" s="248"/>
      <c r="Q171" s="248"/>
      <c r="R171" s="248"/>
      <c r="S171" s="248"/>
      <c r="T171" s="24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0" t="s">
        <v>730</v>
      </c>
      <c r="AU171" s="250" t="s">
        <v>83</v>
      </c>
      <c r="AV171" s="13" t="s">
        <v>81</v>
      </c>
      <c r="AW171" s="13" t="s">
        <v>35</v>
      </c>
      <c r="AX171" s="13" t="s">
        <v>74</v>
      </c>
      <c r="AY171" s="250" t="s">
        <v>182</v>
      </c>
    </row>
    <row r="172" s="14" customFormat="1">
      <c r="A172" s="14"/>
      <c r="B172" s="251"/>
      <c r="C172" s="252"/>
      <c r="D172" s="229" t="s">
        <v>730</v>
      </c>
      <c r="E172" s="252"/>
      <c r="F172" s="254" t="s">
        <v>794</v>
      </c>
      <c r="G172" s="252"/>
      <c r="H172" s="255">
        <v>144.64099999999999</v>
      </c>
      <c r="I172" s="256"/>
      <c r="J172" s="252"/>
      <c r="K172" s="252"/>
      <c r="L172" s="257"/>
      <c r="M172" s="258"/>
      <c r="N172" s="259"/>
      <c r="O172" s="259"/>
      <c r="P172" s="259"/>
      <c r="Q172" s="259"/>
      <c r="R172" s="259"/>
      <c r="S172" s="259"/>
      <c r="T172" s="26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1" t="s">
        <v>730</v>
      </c>
      <c r="AU172" s="261" t="s">
        <v>83</v>
      </c>
      <c r="AV172" s="14" t="s">
        <v>83</v>
      </c>
      <c r="AW172" s="14" t="s">
        <v>4</v>
      </c>
      <c r="AX172" s="14" t="s">
        <v>81</v>
      </c>
      <c r="AY172" s="261" t="s">
        <v>182</v>
      </c>
    </row>
    <row r="173" s="2" customFormat="1" ht="33" customHeight="1">
      <c r="A173" s="40"/>
      <c r="B173" s="41"/>
      <c r="C173" s="215" t="s">
        <v>234</v>
      </c>
      <c r="D173" s="215" t="s">
        <v>185</v>
      </c>
      <c r="E173" s="216" t="s">
        <v>795</v>
      </c>
      <c r="F173" s="217" t="s">
        <v>796</v>
      </c>
      <c r="G173" s="218" t="s">
        <v>788</v>
      </c>
      <c r="H173" s="219">
        <v>301.32299999999998</v>
      </c>
      <c r="I173" s="220"/>
      <c r="J173" s="221">
        <f>ROUND(I173*H173,2)</f>
        <v>0</v>
      </c>
      <c r="K173" s="222"/>
      <c r="L173" s="46"/>
      <c r="M173" s="223" t="s">
        <v>19</v>
      </c>
      <c r="N173" s="224" t="s">
        <v>45</v>
      </c>
      <c r="O173" s="86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7" t="s">
        <v>189</v>
      </c>
      <c r="AT173" s="227" t="s">
        <v>185</v>
      </c>
      <c r="AU173" s="227" t="s">
        <v>83</v>
      </c>
      <c r="AY173" s="19" t="s">
        <v>182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19" t="s">
        <v>81</v>
      </c>
      <c r="BK173" s="228">
        <f>ROUND(I173*H173,2)</f>
        <v>0</v>
      </c>
      <c r="BL173" s="19" t="s">
        <v>189</v>
      </c>
      <c r="BM173" s="227" t="s">
        <v>797</v>
      </c>
    </row>
    <row r="174" s="2" customFormat="1">
      <c r="A174" s="40"/>
      <c r="B174" s="41"/>
      <c r="C174" s="42"/>
      <c r="D174" s="229" t="s">
        <v>191</v>
      </c>
      <c r="E174" s="42"/>
      <c r="F174" s="230" t="s">
        <v>798</v>
      </c>
      <c r="G174" s="42"/>
      <c r="H174" s="42"/>
      <c r="I174" s="231"/>
      <c r="J174" s="42"/>
      <c r="K174" s="42"/>
      <c r="L174" s="46"/>
      <c r="M174" s="232"/>
      <c r="N174" s="23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191</v>
      </c>
      <c r="AU174" s="19" t="s">
        <v>83</v>
      </c>
    </row>
    <row r="175" s="2" customFormat="1">
      <c r="A175" s="40"/>
      <c r="B175" s="41"/>
      <c r="C175" s="42"/>
      <c r="D175" s="239" t="s">
        <v>728</v>
      </c>
      <c r="E175" s="42"/>
      <c r="F175" s="240" t="s">
        <v>799</v>
      </c>
      <c r="G175" s="42"/>
      <c r="H175" s="42"/>
      <c r="I175" s="231"/>
      <c r="J175" s="42"/>
      <c r="K175" s="42"/>
      <c r="L175" s="46"/>
      <c r="M175" s="232"/>
      <c r="N175" s="23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728</v>
      </c>
      <c r="AU175" s="19" t="s">
        <v>83</v>
      </c>
    </row>
    <row r="176" s="13" customFormat="1">
      <c r="A176" s="13"/>
      <c r="B176" s="241"/>
      <c r="C176" s="242"/>
      <c r="D176" s="229" t="s">
        <v>730</v>
      </c>
      <c r="E176" s="243" t="s">
        <v>19</v>
      </c>
      <c r="F176" s="244" t="s">
        <v>731</v>
      </c>
      <c r="G176" s="242"/>
      <c r="H176" s="243" t="s">
        <v>19</v>
      </c>
      <c r="I176" s="245"/>
      <c r="J176" s="242"/>
      <c r="K176" s="242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730</v>
      </c>
      <c r="AU176" s="250" t="s">
        <v>83</v>
      </c>
      <c r="AV176" s="13" t="s">
        <v>81</v>
      </c>
      <c r="AW176" s="13" t="s">
        <v>35</v>
      </c>
      <c r="AX176" s="13" t="s">
        <v>74</v>
      </c>
      <c r="AY176" s="250" t="s">
        <v>182</v>
      </c>
    </row>
    <row r="177" s="13" customFormat="1">
      <c r="A177" s="13"/>
      <c r="B177" s="241"/>
      <c r="C177" s="242"/>
      <c r="D177" s="229" t="s">
        <v>730</v>
      </c>
      <c r="E177" s="243" t="s">
        <v>19</v>
      </c>
      <c r="F177" s="244" t="s">
        <v>732</v>
      </c>
      <c r="G177" s="242"/>
      <c r="H177" s="243" t="s">
        <v>19</v>
      </c>
      <c r="I177" s="245"/>
      <c r="J177" s="242"/>
      <c r="K177" s="242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730</v>
      </c>
      <c r="AU177" s="250" t="s">
        <v>83</v>
      </c>
      <c r="AV177" s="13" t="s">
        <v>81</v>
      </c>
      <c r="AW177" s="13" t="s">
        <v>35</v>
      </c>
      <c r="AX177" s="13" t="s">
        <v>74</v>
      </c>
      <c r="AY177" s="250" t="s">
        <v>182</v>
      </c>
    </row>
    <row r="178" s="14" customFormat="1">
      <c r="A178" s="14"/>
      <c r="B178" s="251"/>
      <c r="C178" s="252"/>
      <c r="D178" s="229" t="s">
        <v>730</v>
      </c>
      <c r="E178" s="253" t="s">
        <v>683</v>
      </c>
      <c r="F178" s="254" t="s">
        <v>800</v>
      </c>
      <c r="G178" s="252"/>
      <c r="H178" s="255">
        <v>1004.4109999999999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1" t="s">
        <v>730</v>
      </c>
      <c r="AU178" s="261" t="s">
        <v>83</v>
      </c>
      <c r="AV178" s="14" t="s">
        <v>83</v>
      </c>
      <c r="AW178" s="14" t="s">
        <v>35</v>
      </c>
      <c r="AX178" s="14" t="s">
        <v>81</v>
      </c>
      <c r="AY178" s="261" t="s">
        <v>182</v>
      </c>
    </row>
    <row r="179" s="13" customFormat="1">
      <c r="A179" s="13"/>
      <c r="B179" s="241"/>
      <c r="C179" s="242"/>
      <c r="D179" s="229" t="s">
        <v>730</v>
      </c>
      <c r="E179" s="243" t="s">
        <v>19</v>
      </c>
      <c r="F179" s="244" t="s">
        <v>801</v>
      </c>
      <c r="G179" s="242"/>
      <c r="H179" s="243" t="s">
        <v>19</v>
      </c>
      <c r="I179" s="245"/>
      <c r="J179" s="242"/>
      <c r="K179" s="242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730</v>
      </c>
      <c r="AU179" s="250" t="s">
        <v>83</v>
      </c>
      <c r="AV179" s="13" t="s">
        <v>81</v>
      </c>
      <c r="AW179" s="13" t="s">
        <v>35</v>
      </c>
      <c r="AX179" s="13" t="s">
        <v>74</v>
      </c>
      <c r="AY179" s="250" t="s">
        <v>182</v>
      </c>
    </row>
    <row r="180" s="14" customFormat="1">
      <c r="A180" s="14"/>
      <c r="B180" s="251"/>
      <c r="C180" s="252"/>
      <c r="D180" s="229" t="s">
        <v>730</v>
      </c>
      <c r="E180" s="252"/>
      <c r="F180" s="254" t="s">
        <v>802</v>
      </c>
      <c r="G180" s="252"/>
      <c r="H180" s="255">
        <v>301.32299999999998</v>
      </c>
      <c r="I180" s="256"/>
      <c r="J180" s="252"/>
      <c r="K180" s="252"/>
      <c r="L180" s="257"/>
      <c r="M180" s="258"/>
      <c r="N180" s="259"/>
      <c r="O180" s="259"/>
      <c r="P180" s="259"/>
      <c r="Q180" s="259"/>
      <c r="R180" s="259"/>
      <c r="S180" s="259"/>
      <c r="T180" s="26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1" t="s">
        <v>730</v>
      </c>
      <c r="AU180" s="261" t="s">
        <v>83</v>
      </c>
      <c r="AV180" s="14" t="s">
        <v>83</v>
      </c>
      <c r="AW180" s="14" t="s">
        <v>4</v>
      </c>
      <c r="AX180" s="14" t="s">
        <v>81</v>
      </c>
      <c r="AY180" s="261" t="s">
        <v>182</v>
      </c>
    </row>
    <row r="181" s="2" customFormat="1" ht="33" customHeight="1">
      <c r="A181" s="40"/>
      <c r="B181" s="41"/>
      <c r="C181" s="215" t="s">
        <v>238</v>
      </c>
      <c r="D181" s="215" t="s">
        <v>185</v>
      </c>
      <c r="E181" s="216" t="s">
        <v>803</v>
      </c>
      <c r="F181" s="217" t="s">
        <v>804</v>
      </c>
      <c r="G181" s="218" t="s">
        <v>788</v>
      </c>
      <c r="H181" s="219">
        <v>337.49700000000001</v>
      </c>
      <c r="I181" s="220"/>
      <c r="J181" s="221">
        <f>ROUND(I181*H181,2)</f>
        <v>0</v>
      </c>
      <c r="K181" s="222"/>
      <c r="L181" s="46"/>
      <c r="M181" s="223" t="s">
        <v>19</v>
      </c>
      <c r="N181" s="224" t="s">
        <v>45</v>
      </c>
      <c r="O181" s="86"/>
      <c r="P181" s="225">
        <f>O181*H181</f>
        <v>0</v>
      </c>
      <c r="Q181" s="225">
        <v>0</v>
      </c>
      <c r="R181" s="225">
        <f>Q181*H181</f>
        <v>0</v>
      </c>
      <c r="S181" s="225">
        <v>0</v>
      </c>
      <c r="T181" s="22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7" t="s">
        <v>189</v>
      </c>
      <c r="AT181" s="227" t="s">
        <v>185</v>
      </c>
      <c r="AU181" s="227" t="s">
        <v>83</v>
      </c>
      <c r="AY181" s="19" t="s">
        <v>182</v>
      </c>
      <c r="BE181" s="228">
        <f>IF(N181="základní",J181,0)</f>
        <v>0</v>
      </c>
      <c r="BF181" s="228">
        <f>IF(N181="snížená",J181,0)</f>
        <v>0</v>
      </c>
      <c r="BG181" s="228">
        <f>IF(N181="zákl. přenesená",J181,0)</f>
        <v>0</v>
      </c>
      <c r="BH181" s="228">
        <f>IF(N181="sníž. přenesená",J181,0)</f>
        <v>0</v>
      </c>
      <c r="BI181" s="228">
        <f>IF(N181="nulová",J181,0)</f>
        <v>0</v>
      </c>
      <c r="BJ181" s="19" t="s">
        <v>81</v>
      </c>
      <c r="BK181" s="228">
        <f>ROUND(I181*H181,2)</f>
        <v>0</v>
      </c>
      <c r="BL181" s="19" t="s">
        <v>189</v>
      </c>
      <c r="BM181" s="227" t="s">
        <v>805</v>
      </c>
    </row>
    <row r="182" s="2" customFormat="1">
      <c r="A182" s="40"/>
      <c r="B182" s="41"/>
      <c r="C182" s="42"/>
      <c r="D182" s="229" t="s">
        <v>191</v>
      </c>
      <c r="E182" s="42"/>
      <c r="F182" s="230" t="s">
        <v>806</v>
      </c>
      <c r="G182" s="42"/>
      <c r="H182" s="42"/>
      <c r="I182" s="231"/>
      <c r="J182" s="42"/>
      <c r="K182" s="42"/>
      <c r="L182" s="46"/>
      <c r="M182" s="232"/>
      <c r="N182" s="233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191</v>
      </c>
      <c r="AU182" s="19" t="s">
        <v>83</v>
      </c>
    </row>
    <row r="183" s="2" customFormat="1">
      <c r="A183" s="40"/>
      <c r="B183" s="41"/>
      <c r="C183" s="42"/>
      <c r="D183" s="239" t="s">
        <v>728</v>
      </c>
      <c r="E183" s="42"/>
      <c r="F183" s="240" t="s">
        <v>807</v>
      </c>
      <c r="G183" s="42"/>
      <c r="H183" s="42"/>
      <c r="I183" s="231"/>
      <c r="J183" s="42"/>
      <c r="K183" s="42"/>
      <c r="L183" s="46"/>
      <c r="M183" s="232"/>
      <c r="N183" s="23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728</v>
      </c>
      <c r="AU183" s="19" t="s">
        <v>83</v>
      </c>
    </row>
    <row r="184" s="13" customFormat="1">
      <c r="A184" s="13"/>
      <c r="B184" s="241"/>
      <c r="C184" s="242"/>
      <c r="D184" s="229" t="s">
        <v>730</v>
      </c>
      <c r="E184" s="243" t="s">
        <v>19</v>
      </c>
      <c r="F184" s="244" t="s">
        <v>731</v>
      </c>
      <c r="G184" s="242"/>
      <c r="H184" s="243" t="s">
        <v>19</v>
      </c>
      <c r="I184" s="245"/>
      <c r="J184" s="242"/>
      <c r="K184" s="242"/>
      <c r="L184" s="246"/>
      <c r="M184" s="247"/>
      <c r="N184" s="248"/>
      <c r="O184" s="248"/>
      <c r="P184" s="248"/>
      <c r="Q184" s="248"/>
      <c r="R184" s="248"/>
      <c r="S184" s="248"/>
      <c r="T184" s="24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0" t="s">
        <v>730</v>
      </c>
      <c r="AU184" s="250" t="s">
        <v>83</v>
      </c>
      <c r="AV184" s="13" t="s">
        <v>81</v>
      </c>
      <c r="AW184" s="13" t="s">
        <v>35</v>
      </c>
      <c r="AX184" s="13" t="s">
        <v>74</v>
      </c>
      <c r="AY184" s="250" t="s">
        <v>182</v>
      </c>
    </row>
    <row r="185" s="13" customFormat="1">
      <c r="A185" s="13"/>
      <c r="B185" s="241"/>
      <c r="C185" s="242"/>
      <c r="D185" s="229" t="s">
        <v>730</v>
      </c>
      <c r="E185" s="243" t="s">
        <v>19</v>
      </c>
      <c r="F185" s="244" t="s">
        <v>732</v>
      </c>
      <c r="G185" s="242"/>
      <c r="H185" s="243" t="s">
        <v>19</v>
      </c>
      <c r="I185" s="245"/>
      <c r="J185" s="242"/>
      <c r="K185" s="242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730</v>
      </c>
      <c r="AU185" s="250" t="s">
        <v>83</v>
      </c>
      <c r="AV185" s="13" t="s">
        <v>81</v>
      </c>
      <c r="AW185" s="13" t="s">
        <v>35</v>
      </c>
      <c r="AX185" s="13" t="s">
        <v>74</v>
      </c>
      <c r="AY185" s="250" t="s">
        <v>182</v>
      </c>
    </row>
    <row r="186" s="13" customFormat="1">
      <c r="A186" s="13"/>
      <c r="B186" s="241"/>
      <c r="C186" s="242"/>
      <c r="D186" s="229" t="s">
        <v>730</v>
      </c>
      <c r="E186" s="243" t="s">
        <v>19</v>
      </c>
      <c r="F186" s="244" t="s">
        <v>793</v>
      </c>
      <c r="G186" s="242"/>
      <c r="H186" s="243" t="s">
        <v>19</v>
      </c>
      <c r="I186" s="245"/>
      <c r="J186" s="242"/>
      <c r="K186" s="242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730</v>
      </c>
      <c r="AU186" s="250" t="s">
        <v>83</v>
      </c>
      <c r="AV186" s="13" t="s">
        <v>81</v>
      </c>
      <c r="AW186" s="13" t="s">
        <v>35</v>
      </c>
      <c r="AX186" s="13" t="s">
        <v>74</v>
      </c>
      <c r="AY186" s="250" t="s">
        <v>182</v>
      </c>
    </row>
    <row r="187" s="14" customFormat="1">
      <c r="A187" s="14"/>
      <c r="B187" s="251"/>
      <c r="C187" s="252"/>
      <c r="D187" s="229" t="s">
        <v>730</v>
      </c>
      <c r="E187" s="253" t="s">
        <v>19</v>
      </c>
      <c r="F187" s="254" t="s">
        <v>681</v>
      </c>
      <c r="G187" s="252"/>
      <c r="H187" s="255">
        <v>482.13799999999998</v>
      </c>
      <c r="I187" s="256"/>
      <c r="J187" s="252"/>
      <c r="K187" s="252"/>
      <c r="L187" s="257"/>
      <c r="M187" s="258"/>
      <c r="N187" s="259"/>
      <c r="O187" s="259"/>
      <c r="P187" s="259"/>
      <c r="Q187" s="259"/>
      <c r="R187" s="259"/>
      <c r="S187" s="259"/>
      <c r="T187" s="26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1" t="s">
        <v>730</v>
      </c>
      <c r="AU187" s="261" t="s">
        <v>83</v>
      </c>
      <c r="AV187" s="14" t="s">
        <v>83</v>
      </c>
      <c r="AW187" s="14" t="s">
        <v>35</v>
      </c>
      <c r="AX187" s="14" t="s">
        <v>81</v>
      </c>
      <c r="AY187" s="261" t="s">
        <v>182</v>
      </c>
    </row>
    <row r="188" s="14" customFormat="1">
      <c r="A188" s="14"/>
      <c r="B188" s="251"/>
      <c r="C188" s="252"/>
      <c r="D188" s="229" t="s">
        <v>730</v>
      </c>
      <c r="E188" s="252"/>
      <c r="F188" s="254" t="s">
        <v>808</v>
      </c>
      <c r="G188" s="252"/>
      <c r="H188" s="255">
        <v>337.49700000000001</v>
      </c>
      <c r="I188" s="256"/>
      <c r="J188" s="252"/>
      <c r="K188" s="252"/>
      <c r="L188" s="257"/>
      <c r="M188" s="258"/>
      <c r="N188" s="259"/>
      <c r="O188" s="259"/>
      <c r="P188" s="259"/>
      <c r="Q188" s="259"/>
      <c r="R188" s="259"/>
      <c r="S188" s="259"/>
      <c r="T188" s="26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1" t="s">
        <v>730</v>
      </c>
      <c r="AU188" s="261" t="s">
        <v>83</v>
      </c>
      <c r="AV188" s="14" t="s">
        <v>83</v>
      </c>
      <c r="AW188" s="14" t="s">
        <v>4</v>
      </c>
      <c r="AX188" s="14" t="s">
        <v>81</v>
      </c>
      <c r="AY188" s="261" t="s">
        <v>182</v>
      </c>
    </row>
    <row r="189" s="2" customFormat="1" ht="33" customHeight="1">
      <c r="A189" s="40"/>
      <c r="B189" s="41"/>
      <c r="C189" s="215" t="s">
        <v>242</v>
      </c>
      <c r="D189" s="215" t="s">
        <v>185</v>
      </c>
      <c r="E189" s="216" t="s">
        <v>809</v>
      </c>
      <c r="F189" s="217" t="s">
        <v>810</v>
      </c>
      <c r="G189" s="218" t="s">
        <v>788</v>
      </c>
      <c r="H189" s="219">
        <v>602.64700000000005</v>
      </c>
      <c r="I189" s="220"/>
      <c r="J189" s="221">
        <f>ROUND(I189*H189,2)</f>
        <v>0</v>
      </c>
      <c r="K189" s="222"/>
      <c r="L189" s="46"/>
      <c r="M189" s="223" t="s">
        <v>19</v>
      </c>
      <c r="N189" s="224" t="s">
        <v>45</v>
      </c>
      <c r="O189" s="86"/>
      <c r="P189" s="225">
        <f>O189*H189</f>
        <v>0</v>
      </c>
      <c r="Q189" s="225">
        <v>0</v>
      </c>
      <c r="R189" s="225">
        <f>Q189*H189</f>
        <v>0</v>
      </c>
      <c r="S189" s="225">
        <v>0</v>
      </c>
      <c r="T189" s="22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7" t="s">
        <v>189</v>
      </c>
      <c r="AT189" s="227" t="s">
        <v>185</v>
      </c>
      <c r="AU189" s="227" t="s">
        <v>83</v>
      </c>
      <c r="AY189" s="19" t="s">
        <v>182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19" t="s">
        <v>81</v>
      </c>
      <c r="BK189" s="228">
        <f>ROUND(I189*H189,2)</f>
        <v>0</v>
      </c>
      <c r="BL189" s="19" t="s">
        <v>189</v>
      </c>
      <c r="BM189" s="227" t="s">
        <v>811</v>
      </c>
    </row>
    <row r="190" s="2" customFormat="1">
      <c r="A190" s="40"/>
      <c r="B190" s="41"/>
      <c r="C190" s="42"/>
      <c r="D190" s="229" t="s">
        <v>191</v>
      </c>
      <c r="E190" s="42"/>
      <c r="F190" s="230" t="s">
        <v>812</v>
      </c>
      <c r="G190" s="42"/>
      <c r="H190" s="42"/>
      <c r="I190" s="231"/>
      <c r="J190" s="42"/>
      <c r="K190" s="42"/>
      <c r="L190" s="46"/>
      <c r="M190" s="232"/>
      <c r="N190" s="23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191</v>
      </c>
      <c r="AU190" s="19" t="s">
        <v>83</v>
      </c>
    </row>
    <row r="191" s="2" customFormat="1">
      <c r="A191" s="40"/>
      <c r="B191" s="41"/>
      <c r="C191" s="42"/>
      <c r="D191" s="239" t="s">
        <v>728</v>
      </c>
      <c r="E191" s="42"/>
      <c r="F191" s="240" t="s">
        <v>813</v>
      </c>
      <c r="G191" s="42"/>
      <c r="H191" s="42"/>
      <c r="I191" s="231"/>
      <c r="J191" s="42"/>
      <c r="K191" s="42"/>
      <c r="L191" s="46"/>
      <c r="M191" s="232"/>
      <c r="N191" s="233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728</v>
      </c>
      <c r="AU191" s="19" t="s">
        <v>83</v>
      </c>
    </row>
    <row r="192" s="13" customFormat="1">
      <c r="A192" s="13"/>
      <c r="B192" s="241"/>
      <c r="C192" s="242"/>
      <c r="D192" s="229" t="s">
        <v>730</v>
      </c>
      <c r="E192" s="243" t="s">
        <v>19</v>
      </c>
      <c r="F192" s="244" t="s">
        <v>731</v>
      </c>
      <c r="G192" s="242"/>
      <c r="H192" s="243" t="s">
        <v>19</v>
      </c>
      <c r="I192" s="245"/>
      <c r="J192" s="242"/>
      <c r="K192" s="242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730</v>
      </c>
      <c r="AU192" s="250" t="s">
        <v>83</v>
      </c>
      <c r="AV192" s="13" t="s">
        <v>81</v>
      </c>
      <c r="AW192" s="13" t="s">
        <v>35</v>
      </c>
      <c r="AX192" s="13" t="s">
        <v>74</v>
      </c>
      <c r="AY192" s="250" t="s">
        <v>182</v>
      </c>
    </row>
    <row r="193" s="13" customFormat="1">
      <c r="A193" s="13"/>
      <c r="B193" s="241"/>
      <c r="C193" s="242"/>
      <c r="D193" s="229" t="s">
        <v>730</v>
      </c>
      <c r="E193" s="243" t="s">
        <v>19</v>
      </c>
      <c r="F193" s="244" t="s">
        <v>732</v>
      </c>
      <c r="G193" s="242"/>
      <c r="H193" s="243" t="s">
        <v>19</v>
      </c>
      <c r="I193" s="245"/>
      <c r="J193" s="242"/>
      <c r="K193" s="242"/>
      <c r="L193" s="246"/>
      <c r="M193" s="247"/>
      <c r="N193" s="248"/>
      <c r="O193" s="248"/>
      <c r="P193" s="248"/>
      <c r="Q193" s="248"/>
      <c r="R193" s="248"/>
      <c r="S193" s="248"/>
      <c r="T193" s="24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0" t="s">
        <v>730</v>
      </c>
      <c r="AU193" s="250" t="s">
        <v>83</v>
      </c>
      <c r="AV193" s="13" t="s">
        <v>81</v>
      </c>
      <c r="AW193" s="13" t="s">
        <v>35</v>
      </c>
      <c r="AX193" s="13" t="s">
        <v>74</v>
      </c>
      <c r="AY193" s="250" t="s">
        <v>182</v>
      </c>
    </row>
    <row r="194" s="13" customFormat="1">
      <c r="A194" s="13"/>
      <c r="B194" s="241"/>
      <c r="C194" s="242"/>
      <c r="D194" s="229" t="s">
        <v>730</v>
      </c>
      <c r="E194" s="243" t="s">
        <v>19</v>
      </c>
      <c r="F194" s="244" t="s">
        <v>801</v>
      </c>
      <c r="G194" s="242"/>
      <c r="H194" s="243" t="s">
        <v>19</v>
      </c>
      <c r="I194" s="245"/>
      <c r="J194" s="242"/>
      <c r="K194" s="242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730</v>
      </c>
      <c r="AU194" s="250" t="s">
        <v>83</v>
      </c>
      <c r="AV194" s="13" t="s">
        <v>81</v>
      </c>
      <c r="AW194" s="13" t="s">
        <v>35</v>
      </c>
      <c r="AX194" s="13" t="s">
        <v>74</v>
      </c>
      <c r="AY194" s="250" t="s">
        <v>182</v>
      </c>
    </row>
    <row r="195" s="14" customFormat="1">
      <c r="A195" s="14"/>
      <c r="B195" s="251"/>
      <c r="C195" s="252"/>
      <c r="D195" s="229" t="s">
        <v>730</v>
      </c>
      <c r="E195" s="253" t="s">
        <v>19</v>
      </c>
      <c r="F195" s="254" t="s">
        <v>683</v>
      </c>
      <c r="G195" s="252"/>
      <c r="H195" s="255">
        <v>1004.4109999999999</v>
      </c>
      <c r="I195" s="256"/>
      <c r="J195" s="252"/>
      <c r="K195" s="252"/>
      <c r="L195" s="257"/>
      <c r="M195" s="258"/>
      <c r="N195" s="259"/>
      <c r="O195" s="259"/>
      <c r="P195" s="259"/>
      <c r="Q195" s="259"/>
      <c r="R195" s="259"/>
      <c r="S195" s="259"/>
      <c r="T195" s="26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1" t="s">
        <v>730</v>
      </c>
      <c r="AU195" s="261" t="s">
        <v>83</v>
      </c>
      <c r="AV195" s="14" t="s">
        <v>83</v>
      </c>
      <c r="AW195" s="14" t="s">
        <v>35</v>
      </c>
      <c r="AX195" s="14" t="s">
        <v>81</v>
      </c>
      <c r="AY195" s="261" t="s">
        <v>182</v>
      </c>
    </row>
    <row r="196" s="14" customFormat="1">
      <c r="A196" s="14"/>
      <c r="B196" s="251"/>
      <c r="C196" s="252"/>
      <c r="D196" s="229" t="s">
        <v>730</v>
      </c>
      <c r="E196" s="252"/>
      <c r="F196" s="254" t="s">
        <v>814</v>
      </c>
      <c r="G196" s="252"/>
      <c r="H196" s="255">
        <v>602.64700000000005</v>
      </c>
      <c r="I196" s="256"/>
      <c r="J196" s="252"/>
      <c r="K196" s="252"/>
      <c r="L196" s="257"/>
      <c r="M196" s="258"/>
      <c r="N196" s="259"/>
      <c r="O196" s="259"/>
      <c r="P196" s="259"/>
      <c r="Q196" s="259"/>
      <c r="R196" s="259"/>
      <c r="S196" s="259"/>
      <c r="T196" s="26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1" t="s">
        <v>730</v>
      </c>
      <c r="AU196" s="261" t="s">
        <v>83</v>
      </c>
      <c r="AV196" s="14" t="s">
        <v>83</v>
      </c>
      <c r="AW196" s="14" t="s">
        <v>4</v>
      </c>
      <c r="AX196" s="14" t="s">
        <v>81</v>
      </c>
      <c r="AY196" s="261" t="s">
        <v>182</v>
      </c>
    </row>
    <row r="197" s="2" customFormat="1" ht="33" customHeight="1">
      <c r="A197" s="40"/>
      <c r="B197" s="41"/>
      <c r="C197" s="215" t="s">
        <v>8</v>
      </c>
      <c r="D197" s="215" t="s">
        <v>185</v>
      </c>
      <c r="E197" s="216" t="s">
        <v>815</v>
      </c>
      <c r="F197" s="217" t="s">
        <v>816</v>
      </c>
      <c r="G197" s="218" t="s">
        <v>788</v>
      </c>
      <c r="H197" s="219">
        <v>100.441</v>
      </c>
      <c r="I197" s="220"/>
      <c r="J197" s="221">
        <f>ROUND(I197*H197,2)</f>
        <v>0</v>
      </c>
      <c r="K197" s="222"/>
      <c r="L197" s="46"/>
      <c r="M197" s="223" t="s">
        <v>19</v>
      </c>
      <c r="N197" s="224" t="s">
        <v>45</v>
      </c>
      <c r="O197" s="86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7" t="s">
        <v>189</v>
      </c>
      <c r="AT197" s="227" t="s">
        <v>185</v>
      </c>
      <c r="AU197" s="227" t="s">
        <v>83</v>
      </c>
      <c r="AY197" s="19" t="s">
        <v>182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9" t="s">
        <v>81</v>
      </c>
      <c r="BK197" s="228">
        <f>ROUND(I197*H197,2)</f>
        <v>0</v>
      </c>
      <c r="BL197" s="19" t="s">
        <v>189</v>
      </c>
      <c r="BM197" s="227" t="s">
        <v>817</v>
      </c>
    </row>
    <row r="198" s="2" customFormat="1">
      <c r="A198" s="40"/>
      <c r="B198" s="41"/>
      <c r="C198" s="42"/>
      <c r="D198" s="229" t="s">
        <v>191</v>
      </c>
      <c r="E198" s="42"/>
      <c r="F198" s="230" t="s">
        <v>818</v>
      </c>
      <c r="G198" s="42"/>
      <c r="H198" s="42"/>
      <c r="I198" s="231"/>
      <c r="J198" s="42"/>
      <c r="K198" s="42"/>
      <c r="L198" s="46"/>
      <c r="M198" s="232"/>
      <c r="N198" s="23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191</v>
      </c>
      <c r="AU198" s="19" t="s">
        <v>83</v>
      </c>
    </row>
    <row r="199" s="2" customFormat="1">
      <c r="A199" s="40"/>
      <c r="B199" s="41"/>
      <c r="C199" s="42"/>
      <c r="D199" s="239" t="s">
        <v>728</v>
      </c>
      <c r="E199" s="42"/>
      <c r="F199" s="240" t="s">
        <v>819</v>
      </c>
      <c r="G199" s="42"/>
      <c r="H199" s="42"/>
      <c r="I199" s="231"/>
      <c r="J199" s="42"/>
      <c r="K199" s="42"/>
      <c r="L199" s="46"/>
      <c r="M199" s="232"/>
      <c r="N199" s="23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728</v>
      </c>
      <c r="AU199" s="19" t="s">
        <v>83</v>
      </c>
    </row>
    <row r="200" s="13" customFormat="1">
      <c r="A200" s="13"/>
      <c r="B200" s="241"/>
      <c r="C200" s="242"/>
      <c r="D200" s="229" t="s">
        <v>730</v>
      </c>
      <c r="E200" s="243" t="s">
        <v>19</v>
      </c>
      <c r="F200" s="244" t="s">
        <v>731</v>
      </c>
      <c r="G200" s="242"/>
      <c r="H200" s="243" t="s">
        <v>19</v>
      </c>
      <c r="I200" s="245"/>
      <c r="J200" s="242"/>
      <c r="K200" s="242"/>
      <c r="L200" s="246"/>
      <c r="M200" s="247"/>
      <c r="N200" s="248"/>
      <c r="O200" s="248"/>
      <c r="P200" s="248"/>
      <c r="Q200" s="248"/>
      <c r="R200" s="248"/>
      <c r="S200" s="248"/>
      <c r="T200" s="24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0" t="s">
        <v>730</v>
      </c>
      <c r="AU200" s="250" t="s">
        <v>83</v>
      </c>
      <c r="AV200" s="13" t="s">
        <v>81</v>
      </c>
      <c r="AW200" s="13" t="s">
        <v>35</v>
      </c>
      <c r="AX200" s="13" t="s">
        <v>74</v>
      </c>
      <c r="AY200" s="250" t="s">
        <v>182</v>
      </c>
    </row>
    <row r="201" s="13" customFormat="1">
      <c r="A201" s="13"/>
      <c r="B201" s="241"/>
      <c r="C201" s="242"/>
      <c r="D201" s="229" t="s">
        <v>730</v>
      </c>
      <c r="E201" s="243" t="s">
        <v>19</v>
      </c>
      <c r="F201" s="244" t="s">
        <v>732</v>
      </c>
      <c r="G201" s="242"/>
      <c r="H201" s="243" t="s">
        <v>19</v>
      </c>
      <c r="I201" s="245"/>
      <c r="J201" s="242"/>
      <c r="K201" s="242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730</v>
      </c>
      <c r="AU201" s="250" t="s">
        <v>83</v>
      </c>
      <c r="AV201" s="13" t="s">
        <v>81</v>
      </c>
      <c r="AW201" s="13" t="s">
        <v>35</v>
      </c>
      <c r="AX201" s="13" t="s">
        <v>74</v>
      </c>
      <c r="AY201" s="250" t="s">
        <v>182</v>
      </c>
    </row>
    <row r="202" s="13" customFormat="1">
      <c r="A202" s="13"/>
      <c r="B202" s="241"/>
      <c r="C202" s="242"/>
      <c r="D202" s="229" t="s">
        <v>730</v>
      </c>
      <c r="E202" s="243" t="s">
        <v>19</v>
      </c>
      <c r="F202" s="244" t="s">
        <v>801</v>
      </c>
      <c r="G202" s="242"/>
      <c r="H202" s="243" t="s">
        <v>19</v>
      </c>
      <c r="I202" s="245"/>
      <c r="J202" s="242"/>
      <c r="K202" s="242"/>
      <c r="L202" s="246"/>
      <c r="M202" s="247"/>
      <c r="N202" s="248"/>
      <c r="O202" s="248"/>
      <c r="P202" s="248"/>
      <c r="Q202" s="248"/>
      <c r="R202" s="248"/>
      <c r="S202" s="248"/>
      <c r="T202" s="24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0" t="s">
        <v>730</v>
      </c>
      <c r="AU202" s="250" t="s">
        <v>83</v>
      </c>
      <c r="AV202" s="13" t="s">
        <v>81</v>
      </c>
      <c r="AW202" s="13" t="s">
        <v>35</v>
      </c>
      <c r="AX202" s="13" t="s">
        <v>74</v>
      </c>
      <c r="AY202" s="250" t="s">
        <v>182</v>
      </c>
    </row>
    <row r="203" s="14" customFormat="1">
      <c r="A203" s="14"/>
      <c r="B203" s="251"/>
      <c r="C203" s="252"/>
      <c r="D203" s="229" t="s">
        <v>730</v>
      </c>
      <c r="E203" s="253" t="s">
        <v>19</v>
      </c>
      <c r="F203" s="254" t="s">
        <v>683</v>
      </c>
      <c r="G203" s="252"/>
      <c r="H203" s="255">
        <v>1004.4109999999999</v>
      </c>
      <c r="I203" s="256"/>
      <c r="J203" s="252"/>
      <c r="K203" s="252"/>
      <c r="L203" s="257"/>
      <c r="M203" s="258"/>
      <c r="N203" s="259"/>
      <c r="O203" s="259"/>
      <c r="P203" s="259"/>
      <c r="Q203" s="259"/>
      <c r="R203" s="259"/>
      <c r="S203" s="259"/>
      <c r="T203" s="26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1" t="s">
        <v>730</v>
      </c>
      <c r="AU203" s="261" t="s">
        <v>83</v>
      </c>
      <c r="AV203" s="14" t="s">
        <v>83</v>
      </c>
      <c r="AW203" s="14" t="s">
        <v>35</v>
      </c>
      <c r="AX203" s="14" t="s">
        <v>81</v>
      </c>
      <c r="AY203" s="261" t="s">
        <v>182</v>
      </c>
    </row>
    <row r="204" s="14" customFormat="1">
      <c r="A204" s="14"/>
      <c r="B204" s="251"/>
      <c r="C204" s="252"/>
      <c r="D204" s="229" t="s">
        <v>730</v>
      </c>
      <c r="E204" s="252"/>
      <c r="F204" s="254" t="s">
        <v>820</v>
      </c>
      <c r="G204" s="252"/>
      <c r="H204" s="255">
        <v>100.441</v>
      </c>
      <c r="I204" s="256"/>
      <c r="J204" s="252"/>
      <c r="K204" s="252"/>
      <c r="L204" s="257"/>
      <c r="M204" s="258"/>
      <c r="N204" s="259"/>
      <c r="O204" s="259"/>
      <c r="P204" s="259"/>
      <c r="Q204" s="259"/>
      <c r="R204" s="259"/>
      <c r="S204" s="259"/>
      <c r="T204" s="26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1" t="s">
        <v>730</v>
      </c>
      <c r="AU204" s="261" t="s">
        <v>83</v>
      </c>
      <c r="AV204" s="14" t="s">
        <v>83</v>
      </c>
      <c r="AW204" s="14" t="s">
        <v>4</v>
      </c>
      <c r="AX204" s="14" t="s">
        <v>81</v>
      </c>
      <c r="AY204" s="261" t="s">
        <v>182</v>
      </c>
    </row>
    <row r="205" s="2" customFormat="1" ht="37.8" customHeight="1">
      <c r="A205" s="40"/>
      <c r="B205" s="41"/>
      <c r="C205" s="215" t="s">
        <v>249</v>
      </c>
      <c r="D205" s="215" t="s">
        <v>185</v>
      </c>
      <c r="E205" s="216" t="s">
        <v>821</v>
      </c>
      <c r="F205" s="217" t="s">
        <v>822</v>
      </c>
      <c r="G205" s="218" t="s">
        <v>788</v>
      </c>
      <c r="H205" s="219">
        <v>22.5</v>
      </c>
      <c r="I205" s="220"/>
      <c r="J205" s="221">
        <f>ROUND(I205*H205,2)</f>
        <v>0</v>
      </c>
      <c r="K205" s="222"/>
      <c r="L205" s="46"/>
      <c r="M205" s="223" t="s">
        <v>19</v>
      </c>
      <c r="N205" s="224" t="s">
        <v>45</v>
      </c>
      <c r="O205" s="86"/>
      <c r="P205" s="225">
        <f>O205*H205</f>
        <v>0</v>
      </c>
      <c r="Q205" s="225">
        <v>0.01052</v>
      </c>
      <c r="R205" s="225">
        <f>Q205*H205</f>
        <v>0.23669999999999999</v>
      </c>
      <c r="S205" s="225">
        <v>0</v>
      </c>
      <c r="T205" s="22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7" t="s">
        <v>189</v>
      </c>
      <c r="AT205" s="227" t="s">
        <v>185</v>
      </c>
      <c r="AU205" s="227" t="s">
        <v>83</v>
      </c>
      <c r="AY205" s="19" t="s">
        <v>182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19" t="s">
        <v>81</v>
      </c>
      <c r="BK205" s="228">
        <f>ROUND(I205*H205,2)</f>
        <v>0</v>
      </c>
      <c r="BL205" s="19" t="s">
        <v>189</v>
      </c>
      <c r="BM205" s="227" t="s">
        <v>823</v>
      </c>
    </row>
    <row r="206" s="2" customFormat="1">
      <c r="A206" s="40"/>
      <c r="B206" s="41"/>
      <c r="C206" s="42"/>
      <c r="D206" s="229" t="s">
        <v>191</v>
      </c>
      <c r="E206" s="42"/>
      <c r="F206" s="230" t="s">
        <v>824</v>
      </c>
      <c r="G206" s="42"/>
      <c r="H206" s="42"/>
      <c r="I206" s="231"/>
      <c r="J206" s="42"/>
      <c r="K206" s="42"/>
      <c r="L206" s="46"/>
      <c r="M206" s="232"/>
      <c r="N206" s="23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191</v>
      </c>
      <c r="AU206" s="19" t="s">
        <v>83</v>
      </c>
    </row>
    <row r="207" s="2" customFormat="1">
      <c r="A207" s="40"/>
      <c r="B207" s="41"/>
      <c r="C207" s="42"/>
      <c r="D207" s="239" t="s">
        <v>728</v>
      </c>
      <c r="E207" s="42"/>
      <c r="F207" s="240" t="s">
        <v>825</v>
      </c>
      <c r="G207" s="42"/>
      <c r="H207" s="42"/>
      <c r="I207" s="231"/>
      <c r="J207" s="42"/>
      <c r="K207" s="42"/>
      <c r="L207" s="46"/>
      <c r="M207" s="232"/>
      <c r="N207" s="23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728</v>
      </c>
      <c r="AU207" s="19" t="s">
        <v>83</v>
      </c>
    </row>
    <row r="208" s="13" customFormat="1">
      <c r="A208" s="13"/>
      <c r="B208" s="241"/>
      <c r="C208" s="242"/>
      <c r="D208" s="229" t="s">
        <v>730</v>
      </c>
      <c r="E208" s="243" t="s">
        <v>19</v>
      </c>
      <c r="F208" s="244" t="s">
        <v>731</v>
      </c>
      <c r="G208" s="242"/>
      <c r="H208" s="243" t="s">
        <v>19</v>
      </c>
      <c r="I208" s="245"/>
      <c r="J208" s="242"/>
      <c r="K208" s="242"/>
      <c r="L208" s="246"/>
      <c r="M208" s="247"/>
      <c r="N208" s="248"/>
      <c r="O208" s="248"/>
      <c r="P208" s="248"/>
      <c r="Q208" s="248"/>
      <c r="R208" s="248"/>
      <c r="S208" s="248"/>
      <c r="T208" s="24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0" t="s">
        <v>730</v>
      </c>
      <c r="AU208" s="250" t="s">
        <v>83</v>
      </c>
      <c r="AV208" s="13" t="s">
        <v>81</v>
      </c>
      <c r="AW208" s="13" t="s">
        <v>35</v>
      </c>
      <c r="AX208" s="13" t="s">
        <v>74</v>
      </c>
      <c r="AY208" s="250" t="s">
        <v>182</v>
      </c>
    </row>
    <row r="209" s="13" customFormat="1">
      <c r="A209" s="13"/>
      <c r="B209" s="241"/>
      <c r="C209" s="242"/>
      <c r="D209" s="229" t="s">
        <v>730</v>
      </c>
      <c r="E209" s="243" t="s">
        <v>19</v>
      </c>
      <c r="F209" s="244" t="s">
        <v>732</v>
      </c>
      <c r="G209" s="242"/>
      <c r="H209" s="243" t="s">
        <v>19</v>
      </c>
      <c r="I209" s="245"/>
      <c r="J209" s="242"/>
      <c r="K209" s="242"/>
      <c r="L209" s="246"/>
      <c r="M209" s="247"/>
      <c r="N209" s="248"/>
      <c r="O209" s="248"/>
      <c r="P209" s="248"/>
      <c r="Q209" s="248"/>
      <c r="R209" s="248"/>
      <c r="S209" s="248"/>
      <c r="T209" s="24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0" t="s">
        <v>730</v>
      </c>
      <c r="AU209" s="250" t="s">
        <v>83</v>
      </c>
      <c r="AV209" s="13" t="s">
        <v>81</v>
      </c>
      <c r="AW209" s="13" t="s">
        <v>35</v>
      </c>
      <c r="AX209" s="13" t="s">
        <v>74</v>
      </c>
      <c r="AY209" s="250" t="s">
        <v>182</v>
      </c>
    </row>
    <row r="210" s="14" customFormat="1">
      <c r="A210" s="14"/>
      <c r="B210" s="251"/>
      <c r="C210" s="252"/>
      <c r="D210" s="229" t="s">
        <v>730</v>
      </c>
      <c r="E210" s="253" t="s">
        <v>685</v>
      </c>
      <c r="F210" s="254" t="s">
        <v>826</v>
      </c>
      <c r="G210" s="252"/>
      <c r="H210" s="255">
        <v>22.5</v>
      </c>
      <c r="I210" s="256"/>
      <c r="J210" s="252"/>
      <c r="K210" s="252"/>
      <c r="L210" s="257"/>
      <c r="M210" s="258"/>
      <c r="N210" s="259"/>
      <c r="O210" s="259"/>
      <c r="P210" s="259"/>
      <c r="Q210" s="259"/>
      <c r="R210" s="259"/>
      <c r="S210" s="259"/>
      <c r="T210" s="26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1" t="s">
        <v>730</v>
      </c>
      <c r="AU210" s="261" t="s">
        <v>83</v>
      </c>
      <c r="AV210" s="14" t="s">
        <v>83</v>
      </c>
      <c r="AW210" s="14" t="s">
        <v>35</v>
      </c>
      <c r="AX210" s="14" t="s">
        <v>81</v>
      </c>
      <c r="AY210" s="261" t="s">
        <v>182</v>
      </c>
    </row>
    <row r="211" s="2" customFormat="1" ht="16.5" customHeight="1">
      <c r="A211" s="40"/>
      <c r="B211" s="41"/>
      <c r="C211" s="215" t="s">
        <v>253</v>
      </c>
      <c r="D211" s="215" t="s">
        <v>185</v>
      </c>
      <c r="E211" s="216" t="s">
        <v>827</v>
      </c>
      <c r="F211" s="217" t="s">
        <v>828</v>
      </c>
      <c r="G211" s="218" t="s">
        <v>208</v>
      </c>
      <c r="H211" s="219">
        <v>1</v>
      </c>
      <c r="I211" s="220"/>
      <c r="J211" s="221">
        <f>ROUND(I211*H211,2)</f>
        <v>0</v>
      </c>
      <c r="K211" s="222"/>
      <c r="L211" s="46"/>
      <c r="M211" s="223" t="s">
        <v>19</v>
      </c>
      <c r="N211" s="224" t="s">
        <v>45</v>
      </c>
      <c r="O211" s="86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7" t="s">
        <v>189</v>
      </c>
      <c r="AT211" s="227" t="s">
        <v>185</v>
      </c>
      <c r="AU211" s="227" t="s">
        <v>83</v>
      </c>
      <c r="AY211" s="19" t="s">
        <v>182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19" t="s">
        <v>81</v>
      </c>
      <c r="BK211" s="228">
        <f>ROUND(I211*H211,2)</f>
        <v>0</v>
      </c>
      <c r="BL211" s="19" t="s">
        <v>189</v>
      </c>
      <c r="BM211" s="227" t="s">
        <v>829</v>
      </c>
    </row>
    <row r="212" s="2" customFormat="1">
      <c r="A212" s="40"/>
      <c r="B212" s="41"/>
      <c r="C212" s="42"/>
      <c r="D212" s="229" t="s">
        <v>191</v>
      </c>
      <c r="E212" s="42"/>
      <c r="F212" s="230" t="s">
        <v>828</v>
      </c>
      <c r="G212" s="42"/>
      <c r="H212" s="42"/>
      <c r="I212" s="231"/>
      <c r="J212" s="42"/>
      <c r="K212" s="42"/>
      <c r="L212" s="46"/>
      <c r="M212" s="232"/>
      <c r="N212" s="23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191</v>
      </c>
      <c r="AU212" s="19" t="s">
        <v>83</v>
      </c>
    </row>
    <row r="213" s="13" customFormat="1">
      <c r="A213" s="13"/>
      <c r="B213" s="241"/>
      <c r="C213" s="242"/>
      <c r="D213" s="229" t="s">
        <v>730</v>
      </c>
      <c r="E213" s="243" t="s">
        <v>19</v>
      </c>
      <c r="F213" s="244" t="s">
        <v>731</v>
      </c>
      <c r="G213" s="242"/>
      <c r="H213" s="243" t="s">
        <v>19</v>
      </c>
      <c r="I213" s="245"/>
      <c r="J213" s="242"/>
      <c r="K213" s="242"/>
      <c r="L213" s="246"/>
      <c r="M213" s="247"/>
      <c r="N213" s="248"/>
      <c r="O213" s="248"/>
      <c r="P213" s="248"/>
      <c r="Q213" s="248"/>
      <c r="R213" s="248"/>
      <c r="S213" s="248"/>
      <c r="T213" s="24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0" t="s">
        <v>730</v>
      </c>
      <c r="AU213" s="250" t="s">
        <v>83</v>
      </c>
      <c r="AV213" s="13" t="s">
        <v>81</v>
      </c>
      <c r="AW213" s="13" t="s">
        <v>35</v>
      </c>
      <c r="AX213" s="13" t="s">
        <v>74</v>
      </c>
      <c r="AY213" s="250" t="s">
        <v>182</v>
      </c>
    </row>
    <row r="214" s="13" customFormat="1">
      <c r="A214" s="13"/>
      <c r="B214" s="241"/>
      <c r="C214" s="242"/>
      <c r="D214" s="229" t="s">
        <v>730</v>
      </c>
      <c r="E214" s="243" t="s">
        <v>19</v>
      </c>
      <c r="F214" s="244" t="s">
        <v>732</v>
      </c>
      <c r="G214" s="242"/>
      <c r="H214" s="243" t="s">
        <v>19</v>
      </c>
      <c r="I214" s="245"/>
      <c r="J214" s="242"/>
      <c r="K214" s="242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730</v>
      </c>
      <c r="AU214" s="250" t="s">
        <v>83</v>
      </c>
      <c r="AV214" s="13" t="s">
        <v>81</v>
      </c>
      <c r="AW214" s="13" t="s">
        <v>35</v>
      </c>
      <c r="AX214" s="13" t="s">
        <v>74</v>
      </c>
      <c r="AY214" s="250" t="s">
        <v>182</v>
      </c>
    </row>
    <row r="215" s="14" customFormat="1">
      <c r="A215" s="14"/>
      <c r="B215" s="251"/>
      <c r="C215" s="252"/>
      <c r="D215" s="229" t="s">
        <v>730</v>
      </c>
      <c r="E215" s="253" t="s">
        <v>19</v>
      </c>
      <c r="F215" s="254" t="s">
        <v>81</v>
      </c>
      <c r="G215" s="252"/>
      <c r="H215" s="255">
        <v>1</v>
      </c>
      <c r="I215" s="256"/>
      <c r="J215" s="252"/>
      <c r="K215" s="252"/>
      <c r="L215" s="257"/>
      <c r="M215" s="258"/>
      <c r="N215" s="259"/>
      <c r="O215" s="259"/>
      <c r="P215" s="259"/>
      <c r="Q215" s="259"/>
      <c r="R215" s="259"/>
      <c r="S215" s="259"/>
      <c r="T215" s="26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1" t="s">
        <v>730</v>
      </c>
      <c r="AU215" s="261" t="s">
        <v>83</v>
      </c>
      <c r="AV215" s="14" t="s">
        <v>83</v>
      </c>
      <c r="AW215" s="14" t="s">
        <v>35</v>
      </c>
      <c r="AX215" s="14" t="s">
        <v>81</v>
      </c>
      <c r="AY215" s="261" t="s">
        <v>182</v>
      </c>
    </row>
    <row r="216" s="2" customFormat="1" ht="16.5" customHeight="1">
      <c r="A216" s="40"/>
      <c r="B216" s="41"/>
      <c r="C216" s="215" t="s">
        <v>258</v>
      </c>
      <c r="D216" s="215" t="s">
        <v>185</v>
      </c>
      <c r="E216" s="216" t="s">
        <v>830</v>
      </c>
      <c r="F216" s="217" t="s">
        <v>831</v>
      </c>
      <c r="G216" s="218" t="s">
        <v>832</v>
      </c>
      <c r="H216" s="219">
        <v>20</v>
      </c>
      <c r="I216" s="220"/>
      <c r="J216" s="221">
        <f>ROUND(I216*H216,2)</f>
        <v>0</v>
      </c>
      <c r="K216" s="222"/>
      <c r="L216" s="46"/>
      <c r="M216" s="223" t="s">
        <v>19</v>
      </c>
      <c r="N216" s="224" t="s">
        <v>45</v>
      </c>
      <c r="O216" s="86"/>
      <c r="P216" s="225">
        <f>O216*H216</f>
        <v>0</v>
      </c>
      <c r="Q216" s="225">
        <v>0.00020000000000000001</v>
      </c>
      <c r="R216" s="225">
        <f>Q216*H216</f>
        <v>0.0040000000000000001</v>
      </c>
      <c r="S216" s="225">
        <v>0</v>
      </c>
      <c r="T216" s="22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7" t="s">
        <v>189</v>
      </c>
      <c r="AT216" s="227" t="s">
        <v>185</v>
      </c>
      <c r="AU216" s="227" t="s">
        <v>83</v>
      </c>
      <c r="AY216" s="19" t="s">
        <v>182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19" t="s">
        <v>81</v>
      </c>
      <c r="BK216" s="228">
        <f>ROUND(I216*H216,2)</f>
        <v>0</v>
      </c>
      <c r="BL216" s="19" t="s">
        <v>189</v>
      </c>
      <c r="BM216" s="227" t="s">
        <v>833</v>
      </c>
    </row>
    <row r="217" s="2" customFormat="1">
      <c r="A217" s="40"/>
      <c r="B217" s="41"/>
      <c r="C217" s="42"/>
      <c r="D217" s="229" t="s">
        <v>191</v>
      </c>
      <c r="E217" s="42"/>
      <c r="F217" s="230" t="s">
        <v>834</v>
      </c>
      <c r="G217" s="42"/>
      <c r="H217" s="42"/>
      <c r="I217" s="231"/>
      <c r="J217" s="42"/>
      <c r="K217" s="42"/>
      <c r="L217" s="46"/>
      <c r="M217" s="232"/>
      <c r="N217" s="23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191</v>
      </c>
      <c r="AU217" s="19" t="s">
        <v>83</v>
      </c>
    </row>
    <row r="218" s="2" customFormat="1">
      <c r="A218" s="40"/>
      <c r="B218" s="41"/>
      <c r="C218" s="42"/>
      <c r="D218" s="239" t="s">
        <v>728</v>
      </c>
      <c r="E218" s="42"/>
      <c r="F218" s="240" t="s">
        <v>835</v>
      </c>
      <c r="G218" s="42"/>
      <c r="H218" s="42"/>
      <c r="I218" s="231"/>
      <c r="J218" s="42"/>
      <c r="K218" s="42"/>
      <c r="L218" s="46"/>
      <c r="M218" s="232"/>
      <c r="N218" s="23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728</v>
      </c>
      <c r="AU218" s="19" t="s">
        <v>83</v>
      </c>
    </row>
    <row r="219" s="13" customFormat="1">
      <c r="A219" s="13"/>
      <c r="B219" s="241"/>
      <c r="C219" s="242"/>
      <c r="D219" s="229" t="s">
        <v>730</v>
      </c>
      <c r="E219" s="243" t="s">
        <v>19</v>
      </c>
      <c r="F219" s="244" t="s">
        <v>731</v>
      </c>
      <c r="G219" s="242"/>
      <c r="H219" s="243" t="s">
        <v>19</v>
      </c>
      <c r="I219" s="245"/>
      <c r="J219" s="242"/>
      <c r="K219" s="242"/>
      <c r="L219" s="246"/>
      <c r="M219" s="247"/>
      <c r="N219" s="248"/>
      <c r="O219" s="248"/>
      <c r="P219" s="248"/>
      <c r="Q219" s="248"/>
      <c r="R219" s="248"/>
      <c r="S219" s="248"/>
      <c r="T219" s="24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0" t="s">
        <v>730</v>
      </c>
      <c r="AU219" s="250" t="s">
        <v>83</v>
      </c>
      <c r="AV219" s="13" t="s">
        <v>81</v>
      </c>
      <c r="AW219" s="13" t="s">
        <v>35</v>
      </c>
      <c r="AX219" s="13" t="s">
        <v>74</v>
      </c>
      <c r="AY219" s="250" t="s">
        <v>182</v>
      </c>
    </row>
    <row r="220" s="13" customFormat="1">
      <c r="A220" s="13"/>
      <c r="B220" s="241"/>
      <c r="C220" s="242"/>
      <c r="D220" s="229" t="s">
        <v>730</v>
      </c>
      <c r="E220" s="243" t="s">
        <v>19</v>
      </c>
      <c r="F220" s="244" t="s">
        <v>732</v>
      </c>
      <c r="G220" s="242"/>
      <c r="H220" s="243" t="s">
        <v>19</v>
      </c>
      <c r="I220" s="245"/>
      <c r="J220" s="242"/>
      <c r="K220" s="242"/>
      <c r="L220" s="246"/>
      <c r="M220" s="247"/>
      <c r="N220" s="248"/>
      <c r="O220" s="248"/>
      <c r="P220" s="248"/>
      <c r="Q220" s="248"/>
      <c r="R220" s="248"/>
      <c r="S220" s="248"/>
      <c r="T220" s="24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0" t="s">
        <v>730</v>
      </c>
      <c r="AU220" s="250" t="s">
        <v>83</v>
      </c>
      <c r="AV220" s="13" t="s">
        <v>81</v>
      </c>
      <c r="AW220" s="13" t="s">
        <v>35</v>
      </c>
      <c r="AX220" s="13" t="s">
        <v>74</v>
      </c>
      <c r="AY220" s="250" t="s">
        <v>182</v>
      </c>
    </row>
    <row r="221" s="14" customFormat="1">
      <c r="A221" s="14"/>
      <c r="B221" s="251"/>
      <c r="C221" s="252"/>
      <c r="D221" s="229" t="s">
        <v>730</v>
      </c>
      <c r="E221" s="253" t="s">
        <v>19</v>
      </c>
      <c r="F221" s="254" t="s">
        <v>266</v>
      </c>
      <c r="G221" s="252"/>
      <c r="H221" s="255">
        <v>20</v>
      </c>
      <c r="I221" s="256"/>
      <c r="J221" s="252"/>
      <c r="K221" s="252"/>
      <c r="L221" s="257"/>
      <c r="M221" s="258"/>
      <c r="N221" s="259"/>
      <c r="O221" s="259"/>
      <c r="P221" s="259"/>
      <c r="Q221" s="259"/>
      <c r="R221" s="259"/>
      <c r="S221" s="259"/>
      <c r="T221" s="26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1" t="s">
        <v>730</v>
      </c>
      <c r="AU221" s="261" t="s">
        <v>83</v>
      </c>
      <c r="AV221" s="14" t="s">
        <v>83</v>
      </c>
      <c r="AW221" s="14" t="s">
        <v>35</v>
      </c>
      <c r="AX221" s="14" t="s">
        <v>81</v>
      </c>
      <c r="AY221" s="261" t="s">
        <v>182</v>
      </c>
    </row>
    <row r="222" s="2" customFormat="1" ht="24.15" customHeight="1">
      <c r="A222" s="40"/>
      <c r="B222" s="41"/>
      <c r="C222" s="215" t="s">
        <v>262</v>
      </c>
      <c r="D222" s="215" t="s">
        <v>185</v>
      </c>
      <c r="E222" s="216" t="s">
        <v>836</v>
      </c>
      <c r="F222" s="217" t="s">
        <v>837</v>
      </c>
      <c r="G222" s="218" t="s">
        <v>467</v>
      </c>
      <c r="H222" s="219">
        <v>347.80500000000001</v>
      </c>
      <c r="I222" s="220"/>
      <c r="J222" s="221">
        <f>ROUND(I222*H222,2)</f>
        <v>0</v>
      </c>
      <c r="K222" s="222"/>
      <c r="L222" s="46"/>
      <c r="M222" s="223" t="s">
        <v>19</v>
      </c>
      <c r="N222" s="224" t="s">
        <v>45</v>
      </c>
      <c r="O222" s="86"/>
      <c r="P222" s="225">
        <f>O222*H222</f>
        <v>0</v>
      </c>
      <c r="Q222" s="225">
        <v>0.00014999999999999999</v>
      </c>
      <c r="R222" s="225">
        <f>Q222*H222</f>
        <v>0.052170749999999995</v>
      </c>
      <c r="S222" s="225">
        <v>0</v>
      </c>
      <c r="T222" s="22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27" t="s">
        <v>189</v>
      </c>
      <c r="AT222" s="227" t="s">
        <v>185</v>
      </c>
      <c r="AU222" s="227" t="s">
        <v>83</v>
      </c>
      <c r="AY222" s="19" t="s">
        <v>182</v>
      </c>
      <c r="BE222" s="228">
        <f>IF(N222="základní",J222,0)</f>
        <v>0</v>
      </c>
      <c r="BF222" s="228">
        <f>IF(N222="snížená",J222,0)</f>
        <v>0</v>
      </c>
      <c r="BG222" s="228">
        <f>IF(N222="zákl. přenesená",J222,0)</f>
        <v>0</v>
      </c>
      <c r="BH222" s="228">
        <f>IF(N222="sníž. přenesená",J222,0)</f>
        <v>0</v>
      </c>
      <c r="BI222" s="228">
        <f>IF(N222="nulová",J222,0)</f>
        <v>0</v>
      </c>
      <c r="BJ222" s="19" t="s">
        <v>81</v>
      </c>
      <c r="BK222" s="228">
        <f>ROUND(I222*H222,2)</f>
        <v>0</v>
      </c>
      <c r="BL222" s="19" t="s">
        <v>189</v>
      </c>
      <c r="BM222" s="227" t="s">
        <v>838</v>
      </c>
    </row>
    <row r="223" s="2" customFormat="1">
      <c r="A223" s="40"/>
      <c r="B223" s="41"/>
      <c r="C223" s="42"/>
      <c r="D223" s="229" t="s">
        <v>191</v>
      </c>
      <c r="E223" s="42"/>
      <c r="F223" s="230" t="s">
        <v>839</v>
      </c>
      <c r="G223" s="42"/>
      <c r="H223" s="42"/>
      <c r="I223" s="231"/>
      <c r="J223" s="42"/>
      <c r="K223" s="42"/>
      <c r="L223" s="46"/>
      <c r="M223" s="232"/>
      <c r="N223" s="23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191</v>
      </c>
      <c r="AU223" s="19" t="s">
        <v>83</v>
      </c>
    </row>
    <row r="224" s="2" customFormat="1">
      <c r="A224" s="40"/>
      <c r="B224" s="41"/>
      <c r="C224" s="42"/>
      <c r="D224" s="239" t="s">
        <v>728</v>
      </c>
      <c r="E224" s="42"/>
      <c r="F224" s="240" t="s">
        <v>840</v>
      </c>
      <c r="G224" s="42"/>
      <c r="H224" s="42"/>
      <c r="I224" s="231"/>
      <c r="J224" s="42"/>
      <c r="K224" s="42"/>
      <c r="L224" s="46"/>
      <c r="M224" s="232"/>
      <c r="N224" s="23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728</v>
      </c>
      <c r="AU224" s="19" t="s">
        <v>83</v>
      </c>
    </row>
    <row r="225" s="13" customFormat="1">
      <c r="A225" s="13"/>
      <c r="B225" s="241"/>
      <c r="C225" s="242"/>
      <c r="D225" s="229" t="s">
        <v>730</v>
      </c>
      <c r="E225" s="243" t="s">
        <v>19</v>
      </c>
      <c r="F225" s="244" t="s">
        <v>731</v>
      </c>
      <c r="G225" s="242"/>
      <c r="H225" s="243" t="s">
        <v>19</v>
      </c>
      <c r="I225" s="245"/>
      <c r="J225" s="242"/>
      <c r="K225" s="242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730</v>
      </c>
      <c r="AU225" s="250" t="s">
        <v>83</v>
      </c>
      <c r="AV225" s="13" t="s">
        <v>81</v>
      </c>
      <c r="AW225" s="13" t="s">
        <v>35</v>
      </c>
      <c r="AX225" s="13" t="s">
        <v>74</v>
      </c>
      <c r="AY225" s="250" t="s">
        <v>182</v>
      </c>
    </row>
    <row r="226" s="13" customFormat="1">
      <c r="A226" s="13"/>
      <c r="B226" s="241"/>
      <c r="C226" s="242"/>
      <c r="D226" s="229" t="s">
        <v>730</v>
      </c>
      <c r="E226" s="243" t="s">
        <v>19</v>
      </c>
      <c r="F226" s="244" t="s">
        <v>732</v>
      </c>
      <c r="G226" s="242"/>
      <c r="H226" s="243" t="s">
        <v>19</v>
      </c>
      <c r="I226" s="245"/>
      <c r="J226" s="242"/>
      <c r="K226" s="242"/>
      <c r="L226" s="246"/>
      <c r="M226" s="247"/>
      <c r="N226" s="248"/>
      <c r="O226" s="248"/>
      <c r="P226" s="248"/>
      <c r="Q226" s="248"/>
      <c r="R226" s="248"/>
      <c r="S226" s="248"/>
      <c r="T226" s="24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0" t="s">
        <v>730</v>
      </c>
      <c r="AU226" s="250" t="s">
        <v>83</v>
      </c>
      <c r="AV226" s="13" t="s">
        <v>81</v>
      </c>
      <c r="AW226" s="13" t="s">
        <v>35</v>
      </c>
      <c r="AX226" s="13" t="s">
        <v>74</v>
      </c>
      <c r="AY226" s="250" t="s">
        <v>182</v>
      </c>
    </row>
    <row r="227" s="14" customFormat="1">
      <c r="A227" s="14"/>
      <c r="B227" s="251"/>
      <c r="C227" s="252"/>
      <c r="D227" s="229" t="s">
        <v>730</v>
      </c>
      <c r="E227" s="253" t="s">
        <v>19</v>
      </c>
      <c r="F227" s="254" t="s">
        <v>841</v>
      </c>
      <c r="G227" s="252"/>
      <c r="H227" s="255">
        <v>347.80500000000001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1" t="s">
        <v>730</v>
      </c>
      <c r="AU227" s="261" t="s">
        <v>83</v>
      </c>
      <c r="AV227" s="14" t="s">
        <v>83</v>
      </c>
      <c r="AW227" s="14" t="s">
        <v>35</v>
      </c>
      <c r="AX227" s="14" t="s">
        <v>81</v>
      </c>
      <c r="AY227" s="261" t="s">
        <v>182</v>
      </c>
    </row>
    <row r="228" s="2" customFormat="1" ht="24.15" customHeight="1">
      <c r="A228" s="40"/>
      <c r="B228" s="41"/>
      <c r="C228" s="215" t="s">
        <v>266</v>
      </c>
      <c r="D228" s="215" t="s">
        <v>185</v>
      </c>
      <c r="E228" s="216" t="s">
        <v>842</v>
      </c>
      <c r="F228" s="217" t="s">
        <v>843</v>
      </c>
      <c r="G228" s="218" t="s">
        <v>467</v>
      </c>
      <c r="H228" s="219">
        <v>347.80500000000001</v>
      </c>
      <c r="I228" s="220"/>
      <c r="J228" s="221">
        <f>ROUND(I228*H228,2)</f>
        <v>0</v>
      </c>
      <c r="K228" s="222"/>
      <c r="L228" s="46"/>
      <c r="M228" s="223" t="s">
        <v>19</v>
      </c>
      <c r="N228" s="224" t="s">
        <v>45</v>
      </c>
      <c r="O228" s="86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7" t="s">
        <v>189</v>
      </c>
      <c r="AT228" s="227" t="s">
        <v>185</v>
      </c>
      <c r="AU228" s="227" t="s">
        <v>83</v>
      </c>
      <c r="AY228" s="19" t="s">
        <v>182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19" t="s">
        <v>81</v>
      </c>
      <c r="BK228" s="228">
        <f>ROUND(I228*H228,2)</f>
        <v>0</v>
      </c>
      <c r="BL228" s="19" t="s">
        <v>189</v>
      </c>
      <c r="BM228" s="227" t="s">
        <v>844</v>
      </c>
    </row>
    <row r="229" s="2" customFormat="1">
      <c r="A229" s="40"/>
      <c r="B229" s="41"/>
      <c r="C229" s="42"/>
      <c r="D229" s="229" t="s">
        <v>191</v>
      </c>
      <c r="E229" s="42"/>
      <c r="F229" s="230" t="s">
        <v>845</v>
      </c>
      <c r="G229" s="42"/>
      <c r="H229" s="42"/>
      <c r="I229" s="231"/>
      <c r="J229" s="42"/>
      <c r="K229" s="42"/>
      <c r="L229" s="46"/>
      <c r="M229" s="232"/>
      <c r="N229" s="23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191</v>
      </c>
      <c r="AU229" s="19" t="s">
        <v>83</v>
      </c>
    </row>
    <row r="230" s="2" customFormat="1">
      <c r="A230" s="40"/>
      <c r="B230" s="41"/>
      <c r="C230" s="42"/>
      <c r="D230" s="239" t="s">
        <v>728</v>
      </c>
      <c r="E230" s="42"/>
      <c r="F230" s="240" t="s">
        <v>846</v>
      </c>
      <c r="G230" s="42"/>
      <c r="H230" s="42"/>
      <c r="I230" s="231"/>
      <c r="J230" s="42"/>
      <c r="K230" s="42"/>
      <c r="L230" s="46"/>
      <c r="M230" s="232"/>
      <c r="N230" s="23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728</v>
      </c>
      <c r="AU230" s="19" t="s">
        <v>83</v>
      </c>
    </row>
    <row r="231" s="13" customFormat="1">
      <c r="A231" s="13"/>
      <c r="B231" s="241"/>
      <c r="C231" s="242"/>
      <c r="D231" s="229" t="s">
        <v>730</v>
      </c>
      <c r="E231" s="243" t="s">
        <v>19</v>
      </c>
      <c r="F231" s="244" t="s">
        <v>731</v>
      </c>
      <c r="G231" s="242"/>
      <c r="H231" s="243" t="s">
        <v>19</v>
      </c>
      <c r="I231" s="245"/>
      <c r="J231" s="242"/>
      <c r="K231" s="242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730</v>
      </c>
      <c r="AU231" s="250" t="s">
        <v>83</v>
      </c>
      <c r="AV231" s="13" t="s">
        <v>81</v>
      </c>
      <c r="AW231" s="13" t="s">
        <v>35</v>
      </c>
      <c r="AX231" s="13" t="s">
        <v>74</v>
      </c>
      <c r="AY231" s="250" t="s">
        <v>182</v>
      </c>
    </row>
    <row r="232" s="13" customFormat="1">
      <c r="A232" s="13"/>
      <c r="B232" s="241"/>
      <c r="C232" s="242"/>
      <c r="D232" s="229" t="s">
        <v>730</v>
      </c>
      <c r="E232" s="243" t="s">
        <v>19</v>
      </c>
      <c r="F232" s="244" t="s">
        <v>732</v>
      </c>
      <c r="G232" s="242"/>
      <c r="H232" s="243" t="s">
        <v>19</v>
      </c>
      <c r="I232" s="245"/>
      <c r="J232" s="242"/>
      <c r="K232" s="242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730</v>
      </c>
      <c r="AU232" s="250" t="s">
        <v>83</v>
      </c>
      <c r="AV232" s="13" t="s">
        <v>81</v>
      </c>
      <c r="AW232" s="13" t="s">
        <v>35</v>
      </c>
      <c r="AX232" s="13" t="s">
        <v>74</v>
      </c>
      <c r="AY232" s="250" t="s">
        <v>182</v>
      </c>
    </row>
    <row r="233" s="14" customFormat="1">
      <c r="A233" s="14"/>
      <c r="B233" s="251"/>
      <c r="C233" s="252"/>
      <c r="D233" s="229" t="s">
        <v>730</v>
      </c>
      <c r="E233" s="253" t="s">
        <v>19</v>
      </c>
      <c r="F233" s="254" t="s">
        <v>841</v>
      </c>
      <c r="G233" s="252"/>
      <c r="H233" s="255">
        <v>347.80500000000001</v>
      </c>
      <c r="I233" s="256"/>
      <c r="J233" s="252"/>
      <c r="K233" s="252"/>
      <c r="L233" s="257"/>
      <c r="M233" s="258"/>
      <c r="N233" s="259"/>
      <c r="O233" s="259"/>
      <c r="P233" s="259"/>
      <c r="Q233" s="259"/>
      <c r="R233" s="259"/>
      <c r="S233" s="259"/>
      <c r="T233" s="26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1" t="s">
        <v>730</v>
      </c>
      <c r="AU233" s="261" t="s">
        <v>83</v>
      </c>
      <c r="AV233" s="14" t="s">
        <v>83</v>
      </c>
      <c r="AW233" s="14" t="s">
        <v>35</v>
      </c>
      <c r="AX233" s="14" t="s">
        <v>81</v>
      </c>
      <c r="AY233" s="261" t="s">
        <v>182</v>
      </c>
    </row>
    <row r="234" s="2" customFormat="1" ht="16.5" customHeight="1">
      <c r="A234" s="40"/>
      <c r="B234" s="41"/>
      <c r="C234" s="262" t="s">
        <v>7</v>
      </c>
      <c r="D234" s="262" t="s">
        <v>847</v>
      </c>
      <c r="E234" s="263" t="s">
        <v>848</v>
      </c>
      <c r="F234" s="264" t="s">
        <v>849</v>
      </c>
      <c r="G234" s="265" t="s">
        <v>850</v>
      </c>
      <c r="H234" s="266">
        <v>54.084000000000003</v>
      </c>
      <c r="I234" s="267"/>
      <c r="J234" s="268">
        <f>ROUND(I234*H234,2)</f>
        <v>0</v>
      </c>
      <c r="K234" s="269"/>
      <c r="L234" s="270"/>
      <c r="M234" s="271" t="s">
        <v>19</v>
      </c>
      <c r="N234" s="272" t="s">
        <v>45</v>
      </c>
      <c r="O234" s="86"/>
      <c r="P234" s="225">
        <f>O234*H234</f>
        <v>0</v>
      </c>
      <c r="Q234" s="225">
        <v>0</v>
      </c>
      <c r="R234" s="225">
        <f>Q234*H234</f>
        <v>0</v>
      </c>
      <c r="S234" s="225">
        <v>0</v>
      </c>
      <c r="T234" s="22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27" t="s">
        <v>218</v>
      </c>
      <c r="AT234" s="227" t="s">
        <v>847</v>
      </c>
      <c r="AU234" s="227" t="s">
        <v>83</v>
      </c>
      <c r="AY234" s="19" t="s">
        <v>182</v>
      </c>
      <c r="BE234" s="228">
        <f>IF(N234="základní",J234,0)</f>
        <v>0</v>
      </c>
      <c r="BF234" s="228">
        <f>IF(N234="snížená",J234,0)</f>
        <v>0</v>
      </c>
      <c r="BG234" s="228">
        <f>IF(N234="zákl. přenesená",J234,0)</f>
        <v>0</v>
      </c>
      <c r="BH234" s="228">
        <f>IF(N234="sníž. přenesená",J234,0)</f>
        <v>0</v>
      </c>
      <c r="BI234" s="228">
        <f>IF(N234="nulová",J234,0)</f>
        <v>0</v>
      </c>
      <c r="BJ234" s="19" t="s">
        <v>81</v>
      </c>
      <c r="BK234" s="228">
        <f>ROUND(I234*H234,2)</f>
        <v>0</v>
      </c>
      <c r="BL234" s="19" t="s">
        <v>189</v>
      </c>
      <c r="BM234" s="227" t="s">
        <v>851</v>
      </c>
    </row>
    <row r="235" s="2" customFormat="1">
      <c r="A235" s="40"/>
      <c r="B235" s="41"/>
      <c r="C235" s="42"/>
      <c r="D235" s="229" t="s">
        <v>191</v>
      </c>
      <c r="E235" s="42"/>
      <c r="F235" s="230" t="s">
        <v>849</v>
      </c>
      <c r="G235" s="42"/>
      <c r="H235" s="42"/>
      <c r="I235" s="231"/>
      <c r="J235" s="42"/>
      <c r="K235" s="42"/>
      <c r="L235" s="46"/>
      <c r="M235" s="232"/>
      <c r="N235" s="23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191</v>
      </c>
      <c r="AU235" s="19" t="s">
        <v>83</v>
      </c>
    </row>
    <row r="236" s="14" customFormat="1">
      <c r="A236" s="14"/>
      <c r="B236" s="251"/>
      <c r="C236" s="252"/>
      <c r="D236" s="229" t="s">
        <v>730</v>
      </c>
      <c r="E236" s="252"/>
      <c r="F236" s="254" t="s">
        <v>852</v>
      </c>
      <c r="G236" s="252"/>
      <c r="H236" s="255">
        <v>54.084000000000003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1" t="s">
        <v>730</v>
      </c>
      <c r="AU236" s="261" t="s">
        <v>83</v>
      </c>
      <c r="AV236" s="14" t="s">
        <v>83</v>
      </c>
      <c r="AW236" s="14" t="s">
        <v>4</v>
      </c>
      <c r="AX236" s="14" t="s">
        <v>81</v>
      </c>
      <c r="AY236" s="261" t="s">
        <v>182</v>
      </c>
    </row>
    <row r="237" s="2" customFormat="1" ht="33" customHeight="1">
      <c r="A237" s="40"/>
      <c r="B237" s="41"/>
      <c r="C237" s="215" t="s">
        <v>273</v>
      </c>
      <c r="D237" s="215" t="s">
        <v>185</v>
      </c>
      <c r="E237" s="216" t="s">
        <v>853</v>
      </c>
      <c r="F237" s="217" t="s">
        <v>854</v>
      </c>
      <c r="G237" s="218" t="s">
        <v>467</v>
      </c>
      <c r="H237" s="219">
        <v>347.80500000000001</v>
      </c>
      <c r="I237" s="220"/>
      <c r="J237" s="221">
        <f>ROUND(I237*H237,2)</f>
        <v>0</v>
      </c>
      <c r="K237" s="222"/>
      <c r="L237" s="46"/>
      <c r="M237" s="223" t="s">
        <v>19</v>
      </c>
      <c r="N237" s="224" t="s">
        <v>45</v>
      </c>
      <c r="O237" s="86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7" t="s">
        <v>189</v>
      </c>
      <c r="AT237" s="227" t="s">
        <v>185</v>
      </c>
      <c r="AU237" s="227" t="s">
        <v>83</v>
      </c>
      <c r="AY237" s="19" t="s">
        <v>182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19" t="s">
        <v>81</v>
      </c>
      <c r="BK237" s="228">
        <f>ROUND(I237*H237,2)</f>
        <v>0</v>
      </c>
      <c r="BL237" s="19" t="s">
        <v>189</v>
      </c>
      <c r="BM237" s="227" t="s">
        <v>855</v>
      </c>
    </row>
    <row r="238" s="2" customFormat="1">
      <c r="A238" s="40"/>
      <c r="B238" s="41"/>
      <c r="C238" s="42"/>
      <c r="D238" s="229" t="s">
        <v>191</v>
      </c>
      <c r="E238" s="42"/>
      <c r="F238" s="230" t="s">
        <v>856</v>
      </c>
      <c r="G238" s="42"/>
      <c r="H238" s="42"/>
      <c r="I238" s="231"/>
      <c r="J238" s="42"/>
      <c r="K238" s="42"/>
      <c r="L238" s="46"/>
      <c r="M238" s="232"/>
      <c r="N238" s="23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191</v>
      </c>
      <c r="AU238" s="19" t="s">
        <v>83</v>
      </c>
    </row>
    <row r="239" s="2" customFormat="1">
      <c r="A239" s="40"/>
      <c r="B239" s="41"/>
      <c r="C239" s="42"/>
      <c r="D239" s="239" t="s">
        <v>728</v>
      </c>
      <c r="E239" s="42"/>
      <c r="F239" s="240" t="s">
        <v>857</v>
      </c>
      <c r="G239" s="42"/>
      <c r="H239" s="42"/>
      <c r="I239" s="231"/>
      <c r="J239" s="42"/>
      <c r="K239" s="42"/>
      <c r="L239" s="46"/>
      <c r="M239" s="232"/>
      <c r="N239" s="23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728</v>
      </c>
      <c r="AU239" s="19" t="s">
        <v>83</v>
      </c>
    </row>
    <row r="240" s="13" customFormat="1">
      <c r="A240" s="13"/>
      <c r="B240" s="241"/>
      <c r="C240" s="242"/>
      <c r="D240" s="229" t="s">
        <v>730</v>
      </c>
      <c r="E240" s="243" t="s">
        <v>19</v>
      </c>
      <c r="F240" s="244" t="s">
        <v>731</v>
      </c>
      <c r="G240" s="242"/>
      <c r="H240" s="243" t="s">
        <v>19</v>
      </c>
      <c r="I240" s="245"/>
      <c r="J240" s="242"/>
      <c r="K240" s="242"/>
      <c r="L240" s="246"/>
      <c r="M240" s="247"/>
      <c r="N240" s="248"/>
      <c r="O240" s="248"/>
      <c r="P240" s="248"/>
      <c r="Q240" s="248"/>
      <c r="R240" s="248"/>
      <c r="S240" s="248"/>
      <c r="T240" s="24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0" t="s">
        <v>730</v>
      </c>
      <c r="AU240" s="250" t="s">
        <v>83</v>
      </c>
      <c r="AV240" s="13" t="s">
        <v>81</v>
      </c>
      <c r="AW240" s="13" t="s">
        <v>35</v>
      </c>
      <c r="AX240" s="13" t="s">
        <v>74</v>
      </c>
      <c r="AY240" s="250" t="s">
        <v>182</v>
      </c>
    </row>
    <row r="241" s="13" customFormat="1">
      <c r="A241" s="13"/>
      <c r="B241" s="241"/>
      <c r="C241" s="242"/>
      <c r="D241" s="229" t="s">
        <v>730</v>
      </c>
      <c r="E241" s="243" t="s">
        <v>19</v>
      </c>
      <c r="F241" s="244" t="s">
        <v>732</v>
      </c>
      <c r="G241" s="242"/>
      <c r="H241" s="243" t="s">
        <v>19</v>
      </c>
      <c r="I241" s="245"/>
      <c r="J241" s="242"/>
      <c r="K241" s="242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730</v>
      </c>
      <c r="AU241" s="250" t="s">
        <v>83</v>
      </c>
      <c r="AV241" s="13" t="s">
        <v>81</v>
      </c>
      <c r="AW241" s="13" t="s">
        <v>35</v>
      </c>
      <c r="AX241" s="13" t="s">
        <v>74</v>
      </c>
      <c r="AY241" s="250" t="s">
        <v>182</v>
      </c>
    </row>
    <row r="242" s="14" customFormat="1">
      <c r="A242" s="14"/>
      <c r="B242" s="251"/>
      <c r="C242" s="252"/>
      <c r="D242" s="229" t="s">
        <v>730</v>
      </c>
      <c r="E242" s="253" t="s">
        <v>19</v>
      </c>
      <c r="F242" s="254" t="s">
        <v>841</v>
      </c>
      <c r="G242" s="252"/>
      <c r="H242" s="255">
        <v>347.80500000000001</v>
      </c>
      <c r="I242" s="256"/>
      <c r="J242" s="252"/>
      <c r="K242" s="252"/>
      <c r="L242" s="257"/>
      <c r="M242" s="258"/>
      <c r="N242" s="259"/>
      <c r="O242" s="259"/>
      <c r="P242" s="259"/>
      <c r="Q242" s="259"/>
      <c r="R242" s="259"/>
      <c r="S242" s="259"/>
      <c r="T242" s="26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1" t="s">
        <v>730</v>
      </c>
      <c r="AU242" s="261" t="s">
        <v>83</v>
      </c>
      <c r="AV242" s="14" t="s">
        <v>83</v>
      </c>
      <c r="AW242" s="14" t="s">
        <v>35</v>
      </c>
      <c r="AX242" s="14" t="s">
        <v>81</v>
      </c>
      <c r="AY242" s="261" t="s">
        <v>182</v>
      </c>
    </row>
    <row r="243" s="2" customFormat="1" ht="24.15" customHeight="1">
      <c r="A243" s="40"/>
      <c r="B243" s="41"/>
      <c r="C243" s="215" t="s">
        <v>278</v>
      </c>
      <c r="D243" s="215" t="s">
        <v>185</v>
      </c>
      <c r="E243" s="216" t="s">
        <v>858</v>
      </c>
      <c r="F243" s="217" t="s">
        <v>859</v>
      </c>
      <c r="G243" s="218" t="s">
        <v>850</v>
      </c>
      <c r="H243" s="219">
        <v>0.47799999999999998</v>
      </c>
      <c r="I243" s="220"/>
      <c r="J243" s="221">
        <f>ROUND(I243*H243,2)</f>
        <v>0</v>
      </c>
      <c r="K243" s="222"/>
      <c r="L243" s="46"/>
      <c r="M243" s="223" t="s">
        <v>19</v>
      </c>
      <c r="N243" s="224" t="s">
        <v>45</v>
      </c>
      <c r="O243" s="86"/>
      <c r="P243" s="225">
        <f>O243*H243</f>
        <v>0</v>
      </c>
      <c r="Q243" s="225">
        <v>0.00577</v>
      </c>
      <c r="R243" s="225">
        <f>Q243*H243</f>
        <v>0.0027580599999999997</v>
      </c>
      <c r="S243" s="225">
        <v>0</v>
      </c>
      <c r="T243" s="22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7" t="s">
        <v>189</v>
      </c>
      <c r="AT243" s="227" t="s">
        <v>185</v>
      </c>
      <c r="AU243" s="227" t="s">
        <v>83</v>
      </c>
      <c r="AY243" s="19" t="s">
        <v>182</v>
      </c>
      <c r="BE243" s="228">
        <f>IF(N243="základní",J243,0)</f>
        <v>0</v>
      </c>
      <c r="BF243" s="228">
        <f>IF(N243="snížená",J243,0)</f>
        <v>0</v>
      </c>
      <c r="BG243" s="228">
        <f>IF(N243="zákl. přenesená",J243,0)</f>
        <v>0</v>
      </c>
      <c r="BH243" s="228">
        <f>IF(N243="sníž. přenesená",J243,0)</f>
        <v>0</v>
      </c>
      <c r="BI243" s="228">
        <f>IF(N243="nulová",J243,0)</f>
        <v>0</v>
      </c>
      <c r="BJ243" s="19" t="s">
        <v>81</v>
      </c>
      <c r="BK243" s="228">
        <f>ROUND(I243*H243,2)</f>
        <v>0</v>
      </c>
      <c r="BL243" s="19" t="s">
        <v>189</v>
      </c>
      <c r="BM243" s="227" t="s">
        <v>860</v>
      </c>
    </row>
    <row r="244" s="2" customFormat="1">
      <c r="A244" s="40"/>
      <c r="B244" s="41"/>
      <c r="C244" s="42"/>
      <c r="D244" s="229" t="s">
        <v>191</v>
      </c>
      <c r="E244" s="42"/>
      <c r="F244" s="230" t="s">
        <v>861</v>
      </c>
      <c r="G244" s="42"/>
      <c r="H244" s="42"/>
      <c r="I244" s="231"/>
      <c r="J244" s="42"/>
      <c r="K244" s="42"/>
      <c r="L244" s="46"/>
      <c r="M244" s="232"/>
      <c r="N244" s="23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191</v>
      </c>
      <c r="AU244" s="19" t="s">
        <v>83</v>
      </c>
    </row>
    <row r="245" s="2" customFormat="1">
      <c r="A245" s="40"/>
      <c r="B245" s="41"/>
      <c r="C245" s="42"/>
      <c r="D245" s="239" t="s">
        <v>728</v>
      </c>
      <c r="E245" s="42"/>
      <c r="F245" s="240" t="s">
        <v>862</v>
      </c>
      <c r="G245" s="42"/>
      <c r="H245" s="42"/>
      <c r="I245" s="231"/>
      <c r="J245" s="42"/>
      <c r="K245" s="42"/>
      <c r="L245" s="46"/>
      <c r="M245" s="232"/>
      <c r="N245" s="23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728</v>
      </c>
      <c r="AU245" s="19" t="s">
        <v>83</v>
      </c>
    </row>
    <row r="246" s="13" customFormat="1">
      <c r="A246" s="13"/>
      <c r="B246" s="241"/>
      <c r="C246" s="242"/>
      <c r="D246" s="229" t="s">
        <v>730</v>
      </c>
      <c r="E246" s="243" t="s">
        <v>19</v>
      </c>
      <c r="F246" s="244" t="s">
        <v>731</v>
      </c>
      <c r="G246" s="242"/>
      <c r="H246" s="243" t="s">
        <v>19</v>
      </c>
      <c r="I246" s="245"/>
      <c r="J246" s="242"/>
      <c r="K246" s="242"/>
      <c r="L246" s="246"/>
      <c r="M246" s="247"/>
      <c r="N246" s="248"/>
      <c r="O246" s="248"/>
      <c r="P246" s="248"/>
      <c r="Q246" s="248"/>
      <c r="R246" s="248"/>
      <c r="S246" s="248"/>
      <c r="T246" s="24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0" t="s">
        <v>730</v>
      </c>
      <c r="AU246" s="250" t="s">
        <v>83</v>
      </c>
      <c r="AV246" s="13" t="s">
        <v>81</v>
      </c>
      <c r="AW246" s="13" t="s">
        <v>35</v>
      </c>
      <c r="AX246" s="13" t="s">
        <v>74</v>
      </c>
      <c r="AY246" s="250" t="s">
        <v>182</v>
      </c>
    </row>
    <row r="247" s="13" customFormat="1">
      <c r="A247" s="13"/>
      <c r="B247" s="241"/>
      <c r="C247" s="242"/>
      <c r="D247" s="229" t="s">
        <v>730</v>
      </c>
      <c r="E247" s="243" t="s">
        <v>19</v>
      </c>
      <c r="F247" s="244" t="s">
        <v>732</v>
      </c>
      <c r="G247" s="242"/>
      <c r="H247" s="243" t="s">
        <v>19</v>
      </c>
      <c r="I247" s="245"/>
      <c r="J247" s="242"/>
      <c r="K247" s="242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730</v>
      </c>
      <c r="AU247" s="250" t="s">
        <v>83</v>
      </c>
      <c r="AV247" s="13" t="s">
        <v>81</v>
      </c>
      <c r="AW247" s="13" t="s">
        <v>35</v>
      </c>
      <c r="AX247" s="13" t="s">
        <v>74</v>
      </c>
      <c r="AY247" s="250" t="s">
        <v>182</v>
      </c>
    </row>
    <row r="248" s="14" customFormat="1">
      <c r="A248" s="14"/>
      <c r="B248" s="251"/>
      <c r="C248" s="252"/>
      <c r="D248" s="229" t="s">
        <v>730</v>
      </c>
      <c r="E248" s="253" t="s">
        <v>19</v>
      </c>
      <c r="F248" s="254" t="s">
        <v>863</v>
      </c>
      <c r="G248" s="252"/>
      <c r="H248" s="255">
        <v>0.47799999999999998</v>
      </c>
      <c r="I248" s="256"/>
      <c r="J248" s="252"/>
      <c r="K248" s="252"/>
      <c r="L248" s="257"/>
      <c r="M248" s="258"/>
      <c r="N248" s="259"/>
      <c r="O248" s="259"/>
      <c r="P248" s="259"/>
      <c r="Q248" s="259"/>
      <c r="R248" s="259"/>
      <c r="S248" s="259"/>
      <c r="T248" s="26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1" t="s">
        <v>730</v>
      </c>
      <c r="AU248" s="261" t="s">
        <v>83</v>
      </c>
      <c r="AV248" s="14" t="s">
        <v>83</v>
      </c>
      <c r="AW248" s="14" t="s">
        <v>35</v>
      </c>
      <c r="AX248" s="14" t="s">
        <v>81</v>
      </c>
      <c r="AY248" s="261" t="s">
        <v>182</v>
      </c>
    </row>
    <row r="249" s="2" customFormat="1" ht="24.15" customHeight="1">
      <c r="A249" s="40"/>
      <c r="B249" s="41"/>
      <c r="C249" s="262" t="s">
        <v>284</v>
      </c>
      <c r="D249" s="262" t="s">
        <v>847</v>
      </c>
      <c r="E249" s="263" t="s">
        <v>864</v>
      </c>
      <c r="F249" s="264" t="s">
        <v>865</v>
      </c>
      <c r="G249" s="265" t="s">
        <v>850</v>
      </c>
      <c r="H249" s="266">
        <v>0.52600000000000002</v>
      </c>
      <c r="I249" s="267"/>
      <c r="J249" s="268">
        <f>ROUND(I249*H249,2)</f>
        <v>0</v>
      </c>
      <c r="K249" s="269"/>
      <c r="L249" s="270"/>
      <c r="M249" s="271" t="s">
        <v>19</v>
      </c>
      <c r="N249" s="272" t="s">
        <v>45</v>
      </c>
      <c r="O249" s="86"/>
      <c r="P249" s="225">
        <f>O249*H249</f>
        <v>0</v>
      </c>
      <c r="Q249" s="225">
        <v>1</v>
      </c>
      <c r="R249" s="225">
        <f>Q249*H249</f>
        <v>0.52600000000000002</v>
      </c>
      <c r="S249" s="225">
        <v>0</v>
      </c>
      <c r="T249" s="22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7" t="s">
        <v>218</v>
      </c>
      <c r="AT249" s="227" t="s">
        <v>847</v>
      </c>
      <c r="AU249" s="227" t="s">
        <v>83</v>
      </c>
      <c r="AY249" s="19" t="s">
        <v>182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19" t="s">
        <v>81</v>
      </c>
      <c r="BK249" s="228">
        <f>ROUND(I249*H249,2)</f>
        <v>0</v>
      </c>
      <c r="BL249" s="19" t="s">
        <v>189</v>
      </c>
      <c r="BM249" s="227" t="s">
        <v>866</v>
      </c>
    </row>
    <row r="250" s="2" customFormat="1">
      <c r="A250" s="40"/>
      <c r="B250" s="41"/>
      <c r="C250" s="42"/>
      <c r="D250" s="229" t="s">
        <v>191</v>
      </c>
      <c r="E250" s="42"/>
      <c r="F250" s="230" t="s">
        <v>865</v>
      </c>
      <c r="G250" s="42"/>
      <c r="H250" s="42"/>
      <c r="I250" s="231"/>
      <c r="J250" s="42"/>
      <c r="K250" s="42"/>
      <c r="L250" s="46"/>
      <c r="M250" s="232"/>
      <c r="N250" s="23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191</v>
      </c>
      <c r="AU250" s="19" t="s">
        <v>83</v>
      </c>
    </row>
    <row r="251" s="14" customFormat="1">
      <c r="A251" s="14"/>
      <c r="B251" s="251"/>
      <c r="C251" s="252"/>
      <c r="D251" s="229" t="s">
        <v>730</v>
      </c>
      <c r="E251" s="252"/>
      <c r="F251" s="254" t="s">
        <v>867</v>
      </c>
      <c r="G251" s="252"/>
      <c r="H251" s="255">
        <v>0.52600000000000002</v>
      </c>
      <c r="I251" s="256"/>
      <c r="J251" s="252"/>
      <c r="K251" s="252"/>
      <c r="L251" s="257"/>
      <c r="M251" s="258"/>
      <c r="N251" s="259"/>
      <c r="O251" s="259"/>
      <c r="P251" s="259"/>
      <c r="Q251" s="259"/>
      <c r="R251" s="259"/>
      <c r="S251" s="259"/>
      <c r="T251" s="26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1" t="s">
        <v>730</v>
      </c>
      <c r="AU251" s="261" t="s">
        <v>83</v>
      </c>
      <c r="AV251" s="14" t="s">
        <v>83</v>
      </c>
      <c r="AW251" s="14" t="s">
        <v>4</v>
      </c>
      <c r="AX251" s="14" t="s">
        <v>81</v>
      </c>
      <c r="AY251" s="261" t="s">
        <v>182</v>
      </c>
    </row>
    <row r="252" s="2" customFormat="1" ht="24.15" customHeight="1">
      <c r="A252" s="40"/>
      <c r="B252" s="41"/>
      <c r="C252" s="215" t="s">
        <v>286</v>
      </c>
      <c r="D252" s="215" t="s">
        <v>185</v>
      </c>
      <c r="E252" s="216" t="s">
        <v>868</v>
      </c>
      <c r="F252" s="217" t="s">
        <v>869</v>
      </c>
      <c r="G252" s="218" t="s">
        <v>850</v>
      </c>
      <c r="H252" s="219">
        <v>0.47799999999999998</v>
      </c>
      <c r="I252" s="220"/>
      <c r="J252" s="221">
        <f>ROUND(I252*H252,2)</f>
        <v>0</v>
      </c>
      <c r="K252" s="222"/>
      <c r="L252" s="46"/>
      <c r="M252" s="223" t="s">
        <v>19</v>
      </c>
      <c r="N252" s="224" t="s">
        <v>45</v>
      </c>
      <c r="O252" s="86"/>
      <c r="P252" s="225">
        <f>O252*H252</f>
        <v>0</v>
      </c>
      <c r="Q252" s="225">
        <v>0.00072000000000000005</v>
      </c>
      <c r="R252" s="225">
        <f>Q252*H252</f>
        <v>0.00034415999999999998</v>
      </c>
      <c r="S252" s="225">
        <v>0</v>
      </c>
      <c r="T252" s="226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27" t="s">
        <v>189</v>
      </c>
      <c r="AT252" s="227" t="s">
        <v>185</v>
      </c>
      <c r="AU252" s="227" t="s">
        <v>83</v>
      </c>
      <c r="AY252" s="19" t="s">
        <v>182</v>
      </c>
      <c r="BE252" s="228">
        <f>IF(N252="základní",J252,0)</f>
        <v>0</v>
      </c>
      <c r="BF252" s="228">
        <f>IF(N252="snížená",J252,0)</f>
        <v>0</v>
      </c>
      <c r="BG252" s="228">
        <f>IF(N252="zákl. přenesená",J252,0)</f>
        <v>0</v>
      </c>
      <c r="BH252" s="228">
        <f>IF(N252="sníž. přenesená",J252,0)</f>
        <v>0</v>
      </c>
      <c r="BI252" s="228">
        <f>IF(N252="nulová",J252,0)</f>
        <v>0</v>
      </c>
      <c r="BJ252" s="19" t="s">
        <v>81</v>
      </c>
      <c r="BK252" s="228">
        <f>ROUND(I252*H252,2)</f>
        <v>0</v>
      </c>
      <c r="BL252" s="19" t="s">
        <v>189</v>
      </c>
      <c r="BM252" s="227" t="s">
        <v>870</v>
      </c>
    </row>
    <row r="253" s="2" customFormat="1">
      <c r="A253" s="40"/>
      <c r="B253" s="41"/>
      <c r="C253" s="42"/>
      <c r="D253" s="229" t="s">
        <v>191</v>
      </c>
      <c r="E253" s="42"/>
      <c r="F253" s="230" t="s">
        <v>871</v>
      </c>
      <c r="G253" s="42"/>
      <c r="H253" s="42"/>
      <c r="I253" s="231"/>
      <c r="J253" s="42"/>
      <c r="K253" s="42"/>
      <c r="L253" s="46"/>
      <c r="M253" s="232"/>
      <c r="N253" s="23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191</v>
      </c>
      <c r="AU253" s="19" t="s">
        <v>83</v>
      </c>
    </row>
    <row r="254" s="2" customFormat="1">
      <c r="A254" s="40"/>
      <c r="B254" s="41"/>
      <c r="C254" s="42"/>
      <c r="D254" s="239" t="s">
        <v>728</v>
      </c>
      <c r="E254" s="42"/>
      <c r="F254" s="240" t="s">
        <v>872</v>
      </c>
      <c r="G254" s="42"/>
      <c r="H254" s="42"/>
      <c r="I254" s="231"/>
      <c r="J254" s="42"/>
      <c r="K254" s="42"/>
      <c r="L254" s="46"/>
      <c r="M254" s="232"/>
      <c r="N254" s="23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728</v>
      </c>
      <c r="AU254" s="19" t="s">
        <v>83</v>
      </c>
    </row>
    <row r="255" s="13" customFormat="1">
      <c r="A255" s="13"/>
      <c r="B255" s="241"/>
      <c r="C255" s="242"/>
      <c r="D255" s="229" t="s">
        <v>730</v>
      </c>
      <c r="E255" s="243" t="s">
        <v>19</v>
      </c>
      <c r="F255" s="244" t="s">
        <v>731</v>
      </c>
      <c r="G255" s="242"/>
      <c r="H255" s="243" t="s">
        <v>19</v>
      </c>
      <c r="I255" s="245"/>
      <c r="J255" s="242"/>
      <c r="K255" s="242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730</v>
      </c>
      <c r="AU255" s="250" t="s">
        <v>83</v>
      </c>
      <c r="AV255" s="13" t="s">
        <v>81</v>
      </c>
      <c r="AW255" s="13" t="s">
        <v>35</v>
      </c>
      <c r="AX255" s="13" t="s">
        <v>74</v>
      </c>
      <c r="AY255" s="250" t="s">
        <v>182</v>
      </c>
    </row>
    <row r="256" s="13" customFormat="1">
      <c r="A256" s="13"/>
      <c r="B256" s="241"/>
      <c r="C256" s="242"/>
      <c r="D256" s="229" t="s">
        <v>730</v>
      </c>
      <c r="E256" s="243" t="s">
        <v>19</v>
      </c>
      <c r="F256" s="244" t="s">
        <v>732</v>
      </c>
      <c r="G256" s="242"/>
      <c r="H256" s="243" t="s">
        <v>19</v>
      </c>
      <c r="I256" s="245"/>
      <c r="J256" s="242"/>
      <c r="K256" s="242"/>
      <c r="L256" s="246"/>
      <c r="M256" s="247"/>
      <c r="N256" s="248"/>
      <c r="O256" s="248"/>
      <c r="P256" s="248"/>
      <c r="Q256" s="248"/>
      <c r="R256" s="248"/>
      <c r="S256" s="248"/>
      <c r="T256" s="24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0" t="s">
        <v>730</v>
      </c>
      <c r="AU256" s="250" t="s">
        <v>83</v>
      </c>
      <c r="AV256" s="13" t="s">
        <v>81</v>
      </c>
      <c r="AW256" s="13" t="s">
        <v>35</v>
      </c>
      <c r="AX256" s="13" t="s">
        <v>74</v>
      </c>
      <c r="AY256" s="250" t="s">
        <v>182</v>
      </c>
    </row>
    <row r="257" s="14" customFormat="1">
      <c r="A257" s="14"/>
      <c r="B257" s="251"/>
      <c r="C257" s="252"/>
      <c r="D257" s="229" t="s">
        <v>730</v>
      </c>
      <c r="E257" s="253" t="s">
        <v>19</v>
      </c>
      <c r="F257" s="254" t="s">
        <v>863</v>
      </c>
      <c r="G257" s="252"/>
      <c r="H257" s="255">
        <v>0.47799999999999998</v>
      </c>
      <c r="I257" s="256"/>
      <c r="J257" s="252"/>
      <c r="K257" s="252"/>
      <c r="L257" s="257"/>
      <c r="M257" s="258"/>
      <c r="N257" s="259"/>
      <c r="O257" s="259"/>
      <c r="P257" s="259"/>
      <c r="Q257" s="259"/>
      <c r="R257" s="259"/>
      <c r="S257" s="259"/>
      <c r="T257" s="26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1" t="s">
        <v>730</v>
      </c>
      <c r="AU257" s="261" t="s">
        <v>83</v>
      </c>
      <c r="AV257" s="14" t="s">
        <v>83</v>
      </c>
      <c r="AW257" s="14" t="s">
        <v>35</v>
      </c>
      <c r="AX257" s="14" t="s">
        <v>81</v>
      </c>
      <c r="AY257" s="261" t="s">
        <v>182</v>
      </c>
    </row>
    <row r="258" s="2" customFormat="1" ht="33" customHeight="1">
      <c r="A258" s="40"/>
      <c r="B258" s="41"/>
      <c r="C258" s="215" t="s">
        <v>290</v>
      </c>
      <c r="D258" s="215" t="s">
        <v>185</v>
      </c>
      <c r="E258" s="216" t="s">
        <v>873</v>
      </c>
      <c r="F258" s="217" t="s">
        <v>874</v>
      </c>
      <c r="G258" s="218" t="s">
        <v>788</v>
      </c>
      <c r="H258" s="219">
        <v>502.20600000000002</v>
      </c>
      <c r="I258" s="220"/>
      <c r="J258" s="221">
        <f>ROUND(I258*H258,2)</f>
        <v>0</v>
      </c>
      <c r="K258" s="222"/>
      <c r="L258" s="46"/>
      <c r="M258" s="223" t="s">
        <v>19</v>
      </c>
      <c r="N258" s="224" t="s">
        <v>45</v>
      </c>
      <c r="O258" s="86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7" t="s">
        <v>189</v>
      </c>
      <c r="AT258" s="227" t="s">
        <v>185</v>
      </c>
      <c r="AU258" s="227" t="s">
        <v>83</v>
      </c>
      <c r="AY258" s="19" t="s">
        <v>182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9" t="s">
        <v>81</v>
      </c>
      <c r="BK258" s="228">
        <f>ROUND(I258*H258,2)</f>
        <v>0</v>
      </c>
      <c r="BL258" s="19" t="s">
        <v>189</v>
      </c>
      <c r="BM258" s="227" t="s">
        <v>875</v>
      </c>
    </row>
    <row r="259" s="2" customFormat="1">
      <c r="A259" s="40"/>
      <c r="B259" s="41"/>
      <c r="C259" s="42"/>
      <c r="D259" s="229" t="s">
        <v>191</v>
      </c>
      <c r="E259" s="42"/>
      <c r="F259" s="230" t="s">
        <v>876</v>
      </c>
      <c r="G259" s="42"/>
      <c r="H259" s="42"/>
      <c r="I259" s="231"/>
      <c r="J259" s="42"/>
      <c r="K259" s="42"/>
      <c r="L259" s="46"/>
      <c r="M259" s="232"/>
      <c r="N259" s="23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191</v>
      </c>
      <c r="AU259" s="19" t="s">
        <v>83</v>
      </c>
    </row>
    <row r="260" s="2" customFormat="1">
      <c r="A260" s="40"/>
      <c r="B260" s="41"/>
      <c r="C260" s="42"/>
      <c r="D260" s="239" t="s">
        <v>728</v>
      </c>
      <c r="E260" s="42"/>
      <c r="F260" s="240" t="s">
        <v>877</v>
      </c>
      <c r="G260" s="42"/>
      <c r="H260" s="42"/>
      <c r="I260" s="231"/>
      <c r="J260" s="42"/>
      <c r="K260" s="42"/>
      <c r="L260" s="46"/>
      <c r="M260" s="232"/>
      <c r="N260" s="23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728</v>
      </c>
      <c r="AU260" s="19" t="s">
        <v>83</v>
      </c>
    </row>
    <row r="261" s="13" customFormat="1">
      <c r="A261" s="13"/>
      <c r="B261" s="241"/>
      <c r="C261" s="242"/>
      <c r="D261" s="229" t="s">
        <v>730</v>
      </c>
      <c r="E261" s="243" t="s">
        <v>19</v>
      </c>
      <c r="F261" s="244" t="s">
        <v>731</v>
      </c>
      <c r="G261" s="242"/>
      <c r="H261" s="243" t="s">
        <v>19</v>
      </c>
      <c r="I261" s="245"/>
      <c r="J261" s="242"/>
      <c r="K261" s="242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730</v>
      </c>
      <c r="AU261" s="250" t="s">
        <v>83</v>
      </c>
      <c r="AV261" s="13" t="s">
        <v>81</v>
      </c>
      <c r="AW261" s="13" t="s">
        <v>35</v>
      </c>
      <c r="AX261" s="13" t="s">
        <v>74</v>
      </c>
      <c r="AY261" s="250" t="s">
        <v>182</v>
      </c>
    </row>
    <row r="262" s="13" customFormat="1">
      <c r="A262" s="13"/>
      <c r="B262" s="241"/>
      <c r="C262" s="242"/>
      <c r="D262" s="229" t="s">
        <v>730</v>
      </c>
      <c r="E262" s="243" t="s">
        <v>19</v>
      </c>
      <c r="F262" s="244" t="s">
        <v>732</v>
      </c>
      <c r="G262" s="242"/>
      <c r="H262" s="243" t="s">
        <v>19</v>
      </c>
      <c r="I262" s="245"/>
      <c r="J262" s="242"/>
      <c r="K262" s="242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730</v>
      </c>
      <c r="AU262" s="250" t="s">
        <v>83</v>
      </c>
      <c r="AV262" s="13" t="s">
        <v>81</v>
      </c>
      <c r="AW262" s="13" t="s">
        <v>35</v>
      </c>
      <c r="AX262" s="13" t="s">
        <v>74</v>
      </c>
      <c r="AY262" s="250" t="s">
        <v>182</v>
      </c>
    </row>
    <row r="263" s="14" customFormat="1">
      <c r="A263" s="14"/>
      <c r="B263" s="251"/>
      <c r="C263" s="252"/>
      <c r="D263" s="229" t="s">
        <v>730</v>
      </c>
      <c r="E263" s="253" t="s">
        <v>19</v>
      </c>
      <c r="F263" s="254" t="s">
        <v>683</v>
      </c>
      <c r="G263" s="252"/>
      <c r="H263" s="255">
        <v>1004.4109999999999</v>
      </c>
      <c r="I263" s="256"/>
      <c r="J263" s="252"/>
      <c r="K263" s="252"/>
      <c r="L263" s="257"/>
      <c r="M263" s="258"/>
      <c r="N263" s="259"/>
      <c r="O263" s="259"/>
      <c r="P263" s="259"/>
      <c r="Q263" s="259"/>
      <c r="R263" s="259"/>
      <c r="S263" s="259"/>
      <c r="T263" s="26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1" t="s">
        <v>730</v>
      </c>
      <c r="AU263" s="261" t="s">
        <v>83</v>
      </c>
      <c r="AV263" s="14" t="s">
        <v>83</v>
      </c>
      <c r="AW263" s="14" t="s">
        <v>35</v>
      </c>
      <c r="AX263" s="14" t="s">
        <v>81</v>
      </c>
      <c r="AY263" s="261" t="s">
        <v>182</v>
      </c>
    </row>
    <row r="264" s="14" customFormat="1">
      <c r="A264" s="14"/>
      <c r="B264" s="251"/>
      <c r="C264" s="252"/>
      <c r="D264" s="229" t="s">
        <v>730</v>
      </c>
      <c r="E264" s="252"/>
      <c r="F264" s="254" t="s">
        <v>878</v>
      </c>
      <c r="G264" s="252"/>
      <c r="H264" s="255">
        <v>502.20600000000002</v>
      </c>
      <c r="I264" s="256"/>
      <c r="J264" s="252"/>
      <c r="K264" s="252"/>
      <c r="L264" s="257"/>
      <c r="M264" s="258"/>
      <c r="N264" s="259"/>
      <c r="O264" s="259"/>
      <c r="P264" s="259"/>
      <c r="Q264" s="259"/>
      <c r="R264" s="259"/>
      <c r="S264" s="259"/>
      <c r="T264" s="26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1" t="s">
        <v>730</v>
      </c>
      <c r="AU264" s="261" t="s">
        <v>83</v>
      </c>
      <c r="AV264" s="14" t="s">
        <v>83</v>
      </c>
      <c r="AW264" s="14" t="s">
        <v>4</v>
      </c>
      <c r="AX264" s="14" t="s">
        <v>81</v>
      </c>
      <c r="AY264" s="261" t="s">
        <v>182</v>
      </c>
    </row>
    <row r="265" s="2" customFormat="1" ht="37.8" customHeight="1">
      <c r="A265" s="40"/>
      <c r="B265" s="41"/>
      <c r="C265" s="215" t="s">
        <v>294</v>
      </c>
      <c r="D265" s="215" t="s">
        <v>185</v>
      </c>
      <c r="E265" s="216" t="s">
        <v>879</v>
      </c>
      <c r="F265" s="217" t="s">
        <v>880</v>
      </c>
      <c r="G265" s="218" t="s">
        <v>788</v>
      </c>
      <c r="H265" s="219">
        <v>1509.049</v>
      </c>
      <c r="I265" s="220"/>
      <c r="J265" s="221">
        <f>ROUND(I265*H265,2)</f>
        <v>0</v>
      </c>
      <c r="K265" s="222"/>
      <c r="L265" s="46"/>
      <c r="M265" s="223" t="s">
        <v>19</v>
      </c>
      <c r="N265" s="224" t="s">
        <v>45</v>
      </c>
      <c r="O265" s="86"/>
      <c r="P265" s="225">
        <f>O265*H265</f>
        <v>0</v>
      </c>
      <c r="Q265" s="225">
        <v>0</v>
      </c>
      <c r="R265" s="225">
        <f>Q265*H265</f>
        <v>0</v>
      </c>
      <c r="S265" s="225">
        <v>0</v>
      </c>
      <c r="T265" s="22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27" t="s">
        <v>189</v>
      </c>
      <c r="AT265" s="227" t="s">
        <v>185</v>
      </c>
      <c r="AU265" s="227" t="s">
        <v>83</v>
      </c>
      <c r="AY265" s="19" t="s">
        <v>182</v>
      </c>
      <c r="BE265" s="228">
        <f>IF(N265="základní",J265,0)</f>
        <v>0</v>
      </c>
      <c r="BF265" s="228">
        <f>IF(N265="snížená",J265,0)</f>
        <v>0</v>
      </c>
      <c r="BG265" s="228">
        <f>IF(N265="zákl. přenesená",J265,0)</f>
        <v>0</v>
      </c>
      <c r="BH265" s="228">
        <f>IF(N265="sníž. přenesená",J265,0)</f>
        <v>0</v>
      </c>
      <c r="BI265" s="228">
        <f>IF(N265="nulová",J265,0)</f>
        <v>0</v>
      </c>
      <c r="BJ265" s="19" t="s">
        <v>81</v>
      </c>
      <c r="BK265" s="228">
        <f>ROUND(I265*H265,2)</f>
        <v>0</v>
      </c>
      <c r="BL265" s="19" t="s">
        <v>189</v>
      </c>
      <c r="BM265" s="227" t="s">
        <v>881</v>
      </c>
    </row>
    <row r="266" s="2" customFormat="1">
      <c r="A266" s="40"/>
      <c r="B266" s="41"/>
      <c r="C266" s="42"/>
      <c r="D266" s="229" t="s">
        <v>191</v>
      </c>
      <c r="E266" s="42"/>
      <c r="F266" s="230" t="s">
        <v>882</v>
      </c>
      <c r="G266" s="42"/>
      <c r="H266" s="42"/>
      <c r="I266" s="231"/>
      <c r="J266" s="42"/>
      <c r="K266" s="42"/>
      <c r="L266" s="46"/>
      <c r="M266" s="232"/>
      <c r="N266" s="233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191</v>
      </c>
      <c r="AU266" s="19" t="s">
        <v>83</v>
      </c>
    </row>
    <row r="267" s="2" customFormat="1">
      <c r="A267" s="40"/>
      <c r="B267" s="41"/>
      <c r="C267" s="42"/>
      <c r="D267" s="239" t="s">
        <v>728</v>
      </c>
      <c r="E267" s="42"/>
      <c r="F267" s="240" t="s">
        <v>883</v>
      </c>
      <c r="G267" s="42"/>
      <c r="H267" s="42"/>
      <c r="I267" s="231"/>
      <c r="J267" s="42"/>
      <c r="K267" s="42"/>
      <c r="L267" s="46"/>
      <c r="M267" s="232"/>
      <c r="N267" s="23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728</v>
      </c>
      <c r="AU267" s="19" t="s">
        <v>83</v>
      </c>
    </row>
    <row r="268" s="13" customFormat="1">
      <c r="A268" s="13"/>
      <c r="B268" s="241"/>
      <c r="C268" s="242"/>
      <c r="D268" s="229" t="s">
        <v>730</v>
      </c>
      <c r="E268" s="243" t="s">
        <v>19</v>
      </c>
      <c r="F268" s="244" t="s">
        <v>731</v>
      </c>
      <c r="G268" s="242"/>
      <c r="H268" s="243" t="s">
        <v>19</v>
      </c>
      <c r="I268" s="245"/>
      <c r="J268" s="242"/>
      <c r="K268" s="242"/>
      <c r="L268" s="246"/>
      <c r="M268" s="247"/>
      <c r="N268" s="248"/>
      <c r="O268" s="248"/>
      <c r="P268" s="248"/>
      <c r="Q268" s="248"/>
      <c r="R268" s="248"/>
      <c r="S268" s="248"/>
      <c r="T268" s="24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0" t="s">
        <v>730</v>
      </c>
      <c r="AU268" s="250" t="s">
        <v>83</v>
      </c>
      <c r="AV268" s="13" t="s">
        <v>81</v>
      </c>
      <c r="AW268" s="13" t="s">
        <v>35</v>
      </c>
      <c r="AX268" s="13" t="s">
        <v>74</v>
      </c>
      <c r="AY268" s="250" t="s">
        <v>182</v>
      </c>
    </row>
    <row r="269" s="13" customFormat="1">
      <c r="A269" s="13"/>
      <c r="B269" s="241"/>
      <c r="C269" s="242"/>
      <c r="D269" s="229" t="s">
        <v>730</v>
      </c>
      <c r="E269" s="243" t="s">
        <v>19</v>
      </c>
      <c r="F269" s="244" t="s">
        <v>732</v>
      </c>
      <c r="G269" s="242"/>
      <c r="H269" s="243" t="s">
        <v>19</v>
      </c>
      <c r="I269" s="245"/>
      <c r="J269" s="242"/>
      <c r="K269" s="242"/>
      <c r="L269" s="246"/>
      <c r="M269" s="247"/>
      <c r="N269" s="248"/>
      <c r="O269" s="248"/>
      <c r="P269" s="248"/>
      <c r="Q269" s="248"/>
      <c r="R269" s="248"/>
      <c r="S269" s="248"/>
      <c r="T269" s="24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0" t="s">
        <v>730</v>
      </c>
      <c r="AU269" s="250" t="s">
        <v>83</v>
      </c>
      <c r="AV269" s="13" t="s">
        <v>81</v>
      </c>
      <c r="AW269" s="13" t="s">
        <v>35</v>
      </c>
      <c r="AX269" s="13" t="s">
        <v>74</v>
      </c>
      <c r="AY269" s="250" t="s">
        <v>182</v>
      </c>
    </row>
    <row r="270" s="14" customFormat="1">
      <c r="A270" s="14"/>
      <c r="B270" s="251"/>
      <c r="C270" s="252"/>
      <c r="D270" s="229" t="s">
        <v>730</v>
      </c>
      <c r="E270" s="253" t="s">
        <v>19</v>
      </c>
      <c r="F270" s="254" t="s">
        <v>884</v>
      </c>
      <c r="G270" s="252"/>
      <c r="H270" s="255">
        <v>1509.049</v>
      </c>
      <c r="I270" s="256"/>
      <c r="J270" s="252"/>
      <c r="K270" s="252"/>
      <c r="L270" s="257"/>
      <c r="M270" s="258"/>
      <c r="N270" s="259"/>
      <c r="O270" s="259"/>
      <c r="P270" s="259"/>
      <c r="Q270" s="259"/>
      <c r="R270" s="259"/>
      <c r="S270" s="259"/>
      <c r="T270" s="26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1" t="s">
        <v>730</v>
      </c>
      <c r="AU270" s="261" t="s">
        <v>83</v>
      </c>
      <c r="AV270" s="14" t="s">
        <v>83</v>
      </c>
      <c r="AW270" s="14" t="s">
        <v>35</v>
      </c>
      <c r="AX270" s="14" t="s">
        <v>81</v>
      </c>
      <c r="AY270" s="261" t="s">
        <v>182</v>
      </c>
    </row>
    <row r="271" s="2" customFormat="1" ht="24.15" customHeight="1">
      <c r="A271" s="40"/>
      <c r="B271" s="41"/>
      <c r="C271" s="215" t="s">
        <v>298</v>
      </c>
      <c r="D271" s="215" t="s">
        <v>185</v>
      </c>
      <c r="E271" s="216" t="s">
        <v>885</v>
      </c>
      <c r="F271" s="217" t="s">
        <v>886</v>
      </c>
      <c r="G271" s="218" t="s">
        <v>788</v>
      </c>
      <c r="H271" s="219">
        <v>846.93899999999996</v>
      </c>
      <c r="I271" s="220"/>
      <c r="J271" s="221">
        <f>ROUND(I271*H271,2)</f>
        <v>0</v>
      </c>
      <c r="K271" s="222"/>
      <c r="L271" s="46"/>
      <c r="M271" s="223" t="s">
        <v>19</v>
      </c>
      <c r="N271" s="224" t="s">
        <v>45</v>
      </c>
      <c r="O271" s="86"/>
      <c r="P271" s="225">
        <f>O271*H271</f>
        <v>0</v>
      </c>
      <c r="Q271" s="225">
        <v>0</v>
      </c>
      <c r="R271" s="225">
        <f>Q271*H271</f>
        <v>0</v>
      </c>
      <c r="S271" s="225">
        <v>0</v>
      </c>
      <c r="T271" s="226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7" t="s">
        <v>189</v>
      </c>
      <c r="AT271" s="227" t="s">
        <v>185</v>
      </c>
      <c r="AU271" s="227" t="s">
        <v>83</v>
      </c>
      <c r="AY271" s="19" t="s">
        <v>182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19" t="s">
        <v>81</v>
      </c>
      <c r="BK271" s="228">
        <f>ROUND(I271*H271,2)</f>
        <v>0</v>
      </c>
      <c r="BL271" s="19" t="s">
        <v>189</v>
      </c>
      <c r="BM271" s="227" t="s">
        <v>887</v>
      </c>
    </row>
    <row r="272" s="2" customFormat="1">
      <c r="A272" s="40"/>
      <c r="B272" s="41"/>
      <c r="C272" s="42"/>
      <c r="D272" s="229" t="s">
        <v>191</v>
      </c>
      <c r="E272" s="42"/>
      <c r="F272" s="230" t="s">
        <v>888</v>
      </c>
      <c r="G272" s="42"/>
      <c r="H272" s="42"/>
      <c r="I272" s="231"/>
      <c r="J272" s="42"/>
      <c r="K272" s="42"/>
      <c r="L272" s="46"/>
      <c r="M272" s="232"/>
      <c r="N272" s="233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191</v>
      </c>
      <c r="AU272" s="19" t="s">
        <v>83</v>
      </c>
    </row>
    <row r="273" s="2" customFormat="1">
      <c r="A273" s="40"/>
      <c r="B273" s="41"/>
      <c r="C273" s="42"/>
      <c r="D273" s="239" t="s">
        <v>728</v>
      </c>
      <c r="E273" s="42"/>
      <c r="F273" s="240" t="s">
        <v>889</v>
      </c>
      <c r="G273" s="42"/>
      <c r="H273" s="42"/>
      <c r="I273" s="231"/>
      <c r="J273" s="42"/>
      <c r="K273" s="42"/>
      <c r="L273" s="46"/>
      <c r="M273" s="232"/>
      <c r="N273" s="233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728</v>
      </c>
      <c r="AU273" s="19" t="s">
        <v>83</v>
      </c>
    </row>
    <row r="274" s="13" customFormat="1">
      <c r="A274" s="13"/>
      <c r="B274" s="241"/>
      <c r="C274" s="242"/>
      <c r="D274" s="229" t="s">
        <v>730</v>
      </c>
      <c r="E274" s="243" t="s">
        <v>19</v>
      </c>
      <c r="F274" s="244" t="s">
        <v>731</v>
      </c>
      <c r="G274" s="242"/>
      <c r="H274" s="243" t="s">
        <v>19</v>
      </c>
      <c r="I274" s="245"/>
      <c r="J274" s="242"/>
      <c r="K274" s="242"/>
      <c r="L274" s="246"/>
      <c r="M274" s="247"/>
      <c r="N274" s="248"/>
      <c r="O274" s="248"/>
      <c r="P274" s="248"/>
      <c r="Q274" s="248"/>
      <c r="R274" s="248"/>
      <c r="S274" s="248"/>
      <c r="T274" s="24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0" t="s">
        <v>730</v>
      </c>
      <c r="AU274" s="250" t="s">
        <v>83</v>
      </c>
      <c r="AV274" s="13" t="s">
        <v>81</v>
      </c>
      <c r="AW274" s="13" t="s">
        <v>35</v>
      </c>
      <c r="AX274" s="13" t="s">
        <v>74</v>
      </c>
      <c r="AY274" s="250" t="s">
        <v>182</v>
      </c>
    </row>
    <row r="275" s="13" customFormat="1">
      <c r="A275" s="13"/>
      <c r="B275" s="241"/>
      <c r="C275" s="242"/>
      <c r="D275" s="229" t="s">
        <v>730</v>
      </c>
      <c r="E275" s="243" t="s">
        <v>19</v>
      </c>
      <c r="F275" s="244" t="s">
        <v>732</v>
      </c>
      <c r="G275" s="242"/>
      <c r="H275" s="243" t="s">
        <v>19</v>
      </c>
      <c r="I275" s="245"/>
      <c r="J275" s="242"/>
      <c r="K275" s="242"/>
      <c r="L275" s="246"/>
      <c r="M275" s="247"/>
      <c r="N275" s="248"/>
      <c r="O275" s="248"/>
      <c r="P275" s="248"/>
      <c r="Q275" s="248"/>
      <c r="R275" s="248"/>
      <c r="S275" s="248"/>
      <c r="T275" s="24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0" t="s">
        <v>730</v>
      </c>
      <c r="AU275" s="250" t="s">
        <v>83</v>
      </c>
      <c r="AV275" s="13" t="s">
        <v>81</v>
      </c>
      <c r="AW275" s="13" t="s">
        <v>35</v>
      </c>
      <c r="AX275" s="13" t="s">
        <v>74</v>
      </c>
      <c r="AY275" s="250" t="s">
        <v>182</v>
      </c>
    </row>
    <row r="276" s="14" customFormat="1">
      <c r="A276" s="14"/>
      <c r="B276" s="251"/>
      <c r="C276" s="252"/>
      <c r="D276" s="229" t="s">
        <v>730</v>
      </c>
      <c r="E276" s="253" t="s">
        <v>19</v>
      </c>
      <c r="F276" s="254" t="s">
        <v>696</v>
      </c>
      <c r="G276" s="252"/>
      <c r="H276" s="255">
        <v>846.93899999999996</v>
      </c>
      <c r="I276" s="256"/>
      <c r="J276" s="252"/>
      <c r="K276" s="252"/>
      <c r="L276" s="257"/>
      <c r="M276" s="258"/>
      <c r="N276" s="259"/>
      <c r="O276" s="259"/>
      <c r="P276" s="259"/>
      <c r="Q276" s="259"/>
      <c r="R276" s="259"/>
      <c r="S276" s="259"/>
      <c r="T276" s="26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1" t="s">
        <v>730</v>
      </c>
      <c r="AU276" s="261" t="s">
        <v>83</v>
      </c>
      <c r="AV276" s="14" t="s">
        <v>83</v>
      </c>
      <c r="AW276" s="14" t="s">
        <v>35</v>
      </c>
      <c r="AX276" s="14" t="s">
        <v>81</v>
      </c>
      <c r="AY276" s="261" t="s">
        <v>182</v>
      </c>
    </row>
    <row r="277" s="2" customFormat="1" ht="16.5" customHeight="1">
      <c r="A277" s="40"/>
      <c r="B277" s="41"/>
      <c r="C277" s="215" t="s">
        <v>303</v>
      </c>
      <c r="D277" s="215" t="s">
        <v>185</v>
      </c>
      <c r="E277" s="216" t="s">
        <v>890</v>
      </c>
      <c r="F277" s="217" t="s">
        <v>891</v>
      </c>
      <c r="G277" s="218" t="s">
        <v>788</v>
      </c>
      <c r="H277" s="219">
        <v>1957.479</v>
      </c>
      <c r="I277" s="220"/>
      <c r="J277" s="221">
        <f>ROUND(I277*H277,2)</f>
        <v>0</v>
      </c>
      <c r="K277" s="222"/>
      <c r="L277" s="46"/>
      <c r="M277" s="223" t="s">
        <v>19</v>
      </c>
      <c r="N277" s="224" t="s">
        <v>45</v>
      </c>
      <c r="O277" s="86"/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7" t="s">
        <v>189</v>
      </c>
      <c r="AT277" s="227" t="s">
        <v>185</v>
      </c>
      <c r="AU277" s="227" t="s">
        <v>83</v>
      </c>
      <c r="AY277" s="19" t="s">
        <v>182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19" t="s">
        <v>81</v>
      </c>
      <c r="BK277" s="228">
        <f>ROUND(I277*H277,2)</f>
        <v>0</v>
      </c>
      <c r="BL277" s="19" t="s">
        <v>189</v>
      </c>
      <c r="BM277" s="227" t="s">
        <v>892</v>
      </c>
    </row>
    <row r="278" s="2" customFormat="1">
      <c r="A278" s="40"/>
      <c r="B278" s="41"/>
      <c r="C278" s="42"/>
      <c r="D278" s="229" t="s">
        <v>191</v>
      </c>
      <c r="E278" s="42"/>
      <c r="F278" s="230" t="s">
        <v>893</v>
      </c>
      <c r="G278" s="42"/>
      <c r="H278" s="42"/>
      <c r="I278" s="231"/>
      <c r="J278" s="42"/>
      <c r="K278" s="42"/>
      <c r="L278" s="46"/>
      <c r="M278" s="232"/>
      <c r="N278" s="233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191</v>
      </c>
      <c r="AU278" s="19" t="s">
        <v>83</v>
      </c>
    </row>
    <row r="279" s="2" customFormat="1">
      <c r="A279" s="40"/>
      <c r="B279" s="41"/>
      <c r="C279" s="42"/>
      <c r="D279" s="239" t="s">
        <v>728</v>
      </c>
      <c r="E279" s="42"/>
      <c r="F279" s="240" t="s">
        <v>894</v>
      </c>
      <c r="G279" s="42"/>
      <c r="H279" s="42"/>
      <c r="I279" s="231"/>
      <c r="J279" s="42"/>
      <c r="K279" s="42"/>
      <c r="L279" s="46"/>
      <c r="M279" s="232"/>
      <c r="N279" s="233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728</v>
      </c>
      <c r="AU279" s="19" t="s">
        <v>83</v>
      </c>
    </row>
    <row r="280" s="13" customFormat="1">
      <c r="A280" s="13"/>
      <c r="B280" s="241"/>
      <c r="C280" s="242"/>
      <c r="D280" s="229" t="s">
        <v>730</v>
      </c>
      <c r="E280" s="243" t="s">
        <v>19</v>
      </c>
      <c r="F280" s="244" t="s">
        <v>731</v>
      </c>
      <c r="G280" s="242"/>
      <c r="H280" s="243" t="s">
        <v>19</v>
      </c>
      <c r="I280" s="245"/>
      <c r="J280" s="242"/>
      <c r="K280" s="242"/>
      <c r="L280" s="246"/>
      <c r="M280" s="247"/>
      <c r="N280" s="248"/>
      <c r="O280" s="248"/>
      <c r="P280" s="248"/>
      <c r="Q280" s="248"/>
      <c r="R280" s="248"/>
      <c r="S280" s="248"/>
      <c r="T280" s="24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0" t="s">
        <v>730</v>
      </c>
      <c r="AU280" s="250" t="s">
        <v>83</v>
      </c>
      <c r="AV280" s="13" t="s">
        <v>81</v>
      </c>
      <c r="AW280" s="13" t="s">
        <v>35</v>
      </c>
      <c r="AX280" s="13" t="s">
        <v>74</v>
      </c>
      <c r="AY280" s="250" t="s">
        <v>182</v>
      </c>
    </row>
    <row r="281" s="13" customFormat="1">
      <c r="A281" s="13"/>
      <c r="B281" s="241"/>
      <c r="C281" s="242"/>
      <c r="D281" s="229" t="s">
        <v>730</v>
      </c>
      <c r="E281" s="243" t="s">
        <v>19</v>
      </c>
      <c r="F281" s="244" t="s">
        <v>732</v>
      </c>
      <c r="G281" s="242"/>
      <c r="H281" s="243" t="s">
        <v>19</v>
      </c>
      <c r="I281" s="245"/>
      <c r="J281" s="242"/>
      <c r="K281" s="242"/>
      <c r="L281" s="246"/>
      <c r="M281" s="247"/>
      <c r="N281" s="248"/>
      <c r="O281" s="248"/>
      <c r="P281" s="248"/>
      <c r="Q281" s="248"/>
      <c r="R281" s="248"/>
      <c r="S281" s="248"/>
      <c r="T281" s="24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0" t="s">
        <v>730</v>
      </c>
      <c r="AU281" s="250" t="s">
        <v>83</v>
      </c>
      <c r="AV281" s="13" t="s">
        <v>81</v>
      </c>
      <c r="AW281" s="13" t="s">
        <v>35</v>
      </c>
      <c r="AX281" s="13" t="s">
        <v>74</v>
      </c>
      <c r="AY281" s="250" t="s">
        <v>182</v>
      </c>
    </row>
    <row r="282" s="14" customFormat="1">
      <c r="A282" s="14"/>
      <c r="B282" s="251"/>
      <c r="C282" s="252"/>
      <c r="D282" s="229" t="s">
        <v>730</v>
      </c>
      <c r="E282" s="253" t="s">
        <v>19</v>
      </c>
      <c r="F282" s="254" t="s">
        <v>895</v>
      </c>
      <c r="G282" s="252"/>
      <c r="H282" s="255">
        <v>1957.479</v>
      </c>
      <c r="I282" s="256"/>
      <c r="J282" s="252"/>
      <c r="K282" s="252"/>
      <c r="L282" s="257"/>
      <c r="M282" s="258"/>
      <c r="N282" s="259"/>
      <c r="O282" s="259"/>
      <c r="P282" s="259"/>
      <c r="Q282" s="259"/>
      <c r="R282" s="259"/>
      <c r="S282" s="259"/>
      <c r="T282" s="26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1" t="s">
        <v>730</v>
      </c>
      <c r="AU282" s="261" t="s">
        <v>83</v>
      </c>
      <c r="AV282" s="14" t="s">
        <v>83</v>
      </c>
      <c r="AW282" s="14" t="s">
        <v>35</v>
      </c>
      <c r="AX282" s="14" t="s">
        <v>81</v>
      </c>
      <c r="AY282" s="261" t="s">
        <v>182</v>
      </c>
    </row>
    <row r="283" s="2" customFormat="1" ht="24.15" customHeight="1">
      <c r="A283" s="40"/>
      <c r="B283" s="41"/>
      <c r="C283" s="215" t="s">
        <v>307</v>
      </c>
      <c r="D283" s="215" t="s">
        <v>185</v>
      </c>
      <c r="E283" s="216" t="s">
        <v>896</v>
      </c>
      <c r="F283" s="217" t="s">
        <v>897</v>
      </c>
      <c r="G283" s="218" t="s">
        <v>788</v>
      </c>
      <c r="H283" s="219">
        <v>846.93899999999996</v>
      </c>
      <c r="I283" s="220"/>
      <c r="J283" s="221">
        <f>ROUND(I283*H283,2)</f>
        <v>0</v>
      </c>
      <c r="K283" s="222"/>
      <c r="L283" s="46"/>
      <c r="M283" s="223" t="s">
        <v>19</v>
      </c>
      <c r="N283" s="224" t="s">
        <v>45</v>
      </c>
      <c r="O283" s="86"/>
      <c r="P283" s="225">
        <f>O283*H283</f>
        <v>0</v>
      </c>
      <c r="Q283" s="225">
        <v>0</v>
      </c>
      <c r="R283" s="225">
        <f>Q283*H283</f>
        <v>0</v>
      </c>
      <c r="S283" s="225">
        <v>0</v>
      </c>
      <c r="T283" s="22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27" t="s">
        <v>189</v>
      </c>
      <c r="AT283" s="227" t="s">
        <v>185</v>
      </c>
      <c r="AU283" s="227" t="s">
        <v>83</v>
      </c>
      <c r="AY283" s="19" t="s">
        <v>182</v>
      </c>
      <c r="BE283" s="228">
        <f>IF(N283="základní",J283,0)</f>
        <v>0</v>
      </c>
      <c r="BF283" s="228">
        <f>IF(N283="snížená",J283,0)</f>
        <v>0</v>
      </c>
      <c r="BG283" s="228">
        <f>IF(N283="zákl. přenesená",J283,0)</f>
        <v>0</v>
      </c>
      <c r="BH283" s="228">
        <f>IF(N283="sníž. přenesená",J283,0)</f>
        <v>0</v>
      </c>
      <c r="BI283" s="228">
        <f>IF(N283="nulová",J283,0)</f>
        <v>0</v>
      </c>
      <c r="BJ283" s="19" t="s">
        <v>81</v>
      </c>
      <c r="BK283" s="228">
        <f>ROUND(I283*H283,2)</f>
        <v>0</v>
      </c>
      <c r="BL283" s="19" t="s">
        <v>189</v>
      </c>
      <c r="BM283" s="227" t="s">
        <v>898</v>
      </c>
    </row>
    <row r="284" s="2" customFormat="1">
      <c r="A284" s="40"/>
      <c r="B284" s="41"/>
      <c r="C284" s="42"/>
      <c r="D284" s="229" t="s">
        <v>191</v>
      </c>
      <c r="E284" s="42"/>
      <c r="F284" s="230" t="s">
        <v>899</v>
      </c>
      <c r="G284" s="42"/>
      <c r="H284" s="42"/>
      <c r="I284" s="231"/>
      <c r="J284" s="42"/>
      <c r="K284" s="42"/>
      <c r="L284" s="46"/>
      <c r="M284" s="232"/>
      <c r="N284" s="233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191</v>
      </c>
      <c r="AU284" s="19" t="s">
        <v>83</v>
      </c>
    </row>
    <row r="285" s="2" customFormat="1">
      <c r="A285" s="40"/>
      <c r="B285" s="41"/>
      <c r="C285" s="42"/>
      <c r="D285" s="239" t="s">
        <v>728</v>
      </c>
      <c r="E285" s="42"/>
      <c r="F285" s="240" t="s">
        <v>900</v>
      </c>
      <c r="G285" s="42"/>
      <c r="H285" s="42"/>
      <c r="I285" s="231"/>
      <c r="J285" s="42"/>
      <c r="K285" s="42"/>
      <c r="L285" s="46"/>
      <c r="M285" s="232"/>
      <c r="N285" s="233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728</v>
      </c>
      <c r="AU285" s="19" t="s">
        <v>83</v>
      </c>
    </row>
    <row r="286" s="13" customFormat="1">
      <c r="A286" s="13"/>
      <c r="B286" s="241"/>
      <c r="C286" s="242"/>
      <c r="D286" s="229" t="s">
        <v>730</v>
      </c>
      <c r="E286" s="243" t="s">
        <v>19</v>
      </c>
      <c r="F286" s="244" t="s">
        <v>731</v>
      </c>
      <c r="G286" s="242"/>
      <c r="H286" s="243" t="s">
        <v>19</v>
      </c>
      <c r="I286" s="245"/>
      <c r="J286" s="242"/>
      <c r="K286" s="242"/>
      <c r="L286" s="246"/>
      <c r="M286" s="247"/>
      <c r="N286" s="248"/>
      <c r="O286" s="248"/>
      <c r="P286" s="248"/>
      <c r="Q286" s="248"/>
      <c r="R286" s="248"/>
      <c r="S286" s="248"/>
      <c r="T286" s="24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0" t="s">
        <v>730</v>
      </c>
      <c r="AU286" s="250" t="s">
        <v>83</v>
      </c>
      <c r="AV286" s="13" t="s">
        <v>81</v>
      </c>
      <c r="AW286" s="13" t="s">
        <v>35</v>
      </c>
      <c r="AX286" s="13" t="s">
        <v>74</v>
      </c>
      <c r="AY286" s="250" t="s">
        <v>182</v>
      </c>
    </row>
    <row r="287" s="13" customFormat="1">
      <c r="A287" s="13"/>
      <c r="B287" s="241"/>
      <c r="C287" s="242"/>
      <c r="D287" s="229" t="s">
        <v>730</v>
      </c>
      <c r="E287" s="243" t="s">
        <v>19</v>
      </c>
      <c r="F287" s="244" t="s">
        <v>732</v>
      </c>
      <c r="G287" s="242"/>
      <c r="H287" s="243" t="s">
        <v>19</v>
      </c>
      <c r="I287" s="245"/>
      <c r="J287" s="242"/>
      <c r="K287" s="242"/>
      <c r="L287" s="246"/>
      <c r="M287" s="247"/>
      <c r="N287" s="248"/>
      <c r="O287" s="248"/>
      <c r="P287" s="248"/>
      <c r="Q287" s="248"/>
      <c r="R287" s="248"/>
      <c r="S287" s="248"/>
      <c r="T287" s="24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0" t="s">
        <v>730</v>
      </c>
      <c r="AU287" s="250" t="s">
        <v>83</v>
      </c>
      <c r="AV287" s="13" t="s">
        <v>81</v>
      </c>
      <c r="AW287" s="13" t="s">
        <v>35</v>
      </c>
      <c r="AX287" s="13" t="s">
        <v>74</v>
      </c>
      <c r="AY287" s="250" t="s">
        <v>182</v>
      </c>
    </row>
    <row r="288" s="14" customFormat="1">
      <c r="A288" s="14"/>
      <c r="B288" s="251"/>
      <c r="C288" s="252"/>
      <c r="D288" s="229" t="s">
        <v>730</v>
      </c>
      <c r="E288" s="253" t="s">
        <v>19</v>
      </c>
      <c r="F288" s="254" t="s">
        <v>901</v>
      </c>
      <c r="G288" s="252"/>
      <c r="H288" s="255">
        <v>1486.549</v>
      </c>
      <c r="I288" s="256"/>
      <c r="J288" s="252"/>
      <c r="K288" s="252"/>
      <c r="L288" s="257"/>
      <c r="M288" s="258"/>
      <c r="N288" s="259"/>
      <c r="O288" s="259"/>
      <c r="P288" s="259"/>
      <c r="Q288" s="259"/>
      <c r="R288" s="259"/>
      <c r="S288" s="259"/>
      <c r="T288" s="26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1" t="s">
        <v>730</v>
      </c>
      <c r="AU288" s="261" t="s">
        <v>83</v>
      </c>
      <c r="AV288" s="14" t="s">
        <v>83</v>
      </c>
      <c r="AW288" s="14" t="s">
        <v>35</v>
      </c>
      <c r="AX288" s="14" t="s">
        <v>74</v>
      </c>
      <c r="AY288" s="261" t="s">
        <v>182</v>
      </c>
    </row>
    <row r="289" s="15" customFormat="1">
      <c r="A289" s="15"/>
      <c r="B289" s="273"/>
      <c r="C289" s="274"/>
      <c r="D289" s="229" t="s">
        <v>730</v>
      </c>
      <c r="E289" s="275" t="s">
        <v>19</v>
      </c>
      <c r="F289" s="276" t="s">
        <v>902</v>
      </c>
      <c r="G289" s="274"/>
      <c r="H289" s="277">
        <v>1486.549</v>
      </c>
      <c r="I289" s="278"/>
      <c r="J289" s="274"/>
      <c r="K289" s="274"/>
      <c r="L289" s="279"/>
      <c r="M289" s="280"/>
      <c r="N289" s="281"/>
      <c r="O289" s="281"/>
      <c r="P289" s="281"/>
      <c r="Q289" s="281"/>
      <c r="R289" s="281"/>
      <c r="S289" s="281"/>
      <c r="T289" s="282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83" t="s">
        <v>730</v>
      </c>
      <c r="AU289" s="283" t="s">
        <v>83</v>
      </c>
      <c r="AV289" s="15" t="s">
        <v>196</v>
      </c>
      <c r="AW289" s="15" t="s">
        <v>35</v>
      </c>
      <c r="AX289" s="15" t="s">
        <v>74</v>
      </c>
      <c r="AY289" s="283" t="s">
        <v>182</v>
      </c>
    </row>
    <row r="290" s="13" customFormat="1">
      <c r="A290" s="13"/>
      <c r="B290" s="241"/>
      <c r="C290" s="242"/>
      <c r="D290" s="229" t="s">
        <v>730</v>
      </c>
      <c r="E290" s="243" t="s">
        <v>19</v>
      </c>
      <c r="F290" s="244" t="s">
        <v>903</v>
      </c>
      <c r="G290" s="242"/>
      <c r="H290" s="243" t="s">
        <v>19</v>
      </c>
      <c r="I290" s="245"/>
      <c r="J290" s="242"/>
      <c r="K290" s="242"/>
      <c r="L290" s="246"/>
      <c r="M290" s="247"/>
      <c r="N290" s="248"/>
      <c r="O290" s="248"/>
      <c r="P290" s="248"/>
      <c r="Q290" s="248"/>
      <c r="R290" s="248"/>
      <c r="S290" s="248"/>
      <c r="T290" s="24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0" t="s">
        <v>730</v>
      </c>
      <c r="AU290" s="250" t="s">
        <v>83</v>
      </c>
      <c r="AV290" s="13" t="s">
        <v>81</v>
      </c>
      <c r="AW290" s="13" t="s">
        <v>35</v>
      </c>
      <c r="AX290" s="13" t="s">
        <v>74</v>
      </c>
      <c r="AY290" s="250" t="s">
        <v>182</v>
      </c>
    </row>
    <row r="291" s="14" customFormat="1">
      <c r="A291" s="14"/>
      <c r="B291" s="251"/>
      <c r="C291" s="252"/>
      <c r="D291" s="229" t="s">
        <v>730</v>
      </c>
      <c r="E291" s="253" t="s">
        <v>19</v>
      </c>
      <c r="F291" s="254" t="s">
        <v>904</v>
      </c>
      <c r="G291" s="252"/>
      <c r="H291" s="255">
        <v>-105.45</v>
      </c>
      <c r="I291" s="256"/>
      <c r="J291" s="252"/>
      <c r="K291" s="252"/>
      <c r="L291" s="257"/>
      <c r="M291" s="258"/>
      <c r="N291" s="259"/>
      <c r="O291" s="259"/>
      <c r="P291" s="259"/>
      <c r="Q291" s="259"/>
      <c r="R291" s="259"/>
      <c r="S291" s="259"/>
      <c r="T291" s="26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1" t="s">
        <v>730</v>
      </c>
      <c r="AU291" s="261" t="s">
        <v>83</v>
      </c>
      <c r="AV291" s="14" t="s">
        <v>83</v>
      </c>
      <c r="AW291" s="14" t="s">
        <v>35</v>
      </c>
      <c r="AX291" s="14" t="s">
        <v>74</v>
      </c>
      <c r="AY291" s="261" t="s">
        <v>182</v>
      </c>
    </row>
    <row r="292" s="14" customFormat="1">
      <c r="A292" s="14"/>
      <c r="B292" s="251"/>
      <c r="C292" s="252"/>
      <c r="D292" s="229" t="s">
        <v>730</v>
      </c>
      <c r="E292" s="253" t="s">
        <v>19</v>
      </c>
      <c r="F292" s="254" t="s">
        <v>905</v>
      </c>
      <c r="G292" s="252"/>
      <c r="H292" s="255">
        <v>-26.363</v>
      </c>
      <c r="I292" s="256"/>
      <c r="J292" s="252"/>
      <c r="K292" s="252"/>
      <c r="L292" s="257"/>
      <c r="M292" s="258"/>
      <c r="N292" s="259"/>
      <c r="O292" s="259"/>
      <c r="P292" s="259"/>
      <c r="Q292" s="259"/>
      <c r="R292" s="259"/>
      <c r="S292" s="259"/>
      <c r="T292" s="260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1" t="s">
        <v>730</v>
      </c>
      <c r="AU292" s="261" t="s">
        <v>83</v>
      </c>
      <c r="AV292" s="14" t="s">
        <v>83</v>
      </c>
      <c r="AW292" s="14" t="s">
        <v>35</v>
      </c>
      <c r="AX292" s="14" t="s">
        <v>74</v>
      </c>
      <c r="AY292" s="261" t="s">
        <v>182</v>
      </c>
    </row>
    <row r="293" s="14" customFormat="1">
      <c r="A293" s="14"/>
      <c r="B293" s="251"/>
      <c r="C293" s="252"/>
      <c r="D293" s="229" t="s">
        <v>730</v>
      </c>
      <c r="E293" s="253" t="s">
        <v>19</v>
      </c>
      <c r="F293" s="254" t="s">
        <v>906</v>
      </c>
      <c r="G293" s="252"/>
      <c r="H293" s="255">
        <v>-87.188000000000002</v>
      </c>
      <c r="I293" s="256"/>
      <c r="J293" s="252"/>
      <c r="K293" s="252"/>
      <c r="L293" s="257"/>
      <c r="M293" s="258"/>
      <c r="N293" s="259"/>
      <c r="O293" s="259"/>
      <c r="P293" s="259"/>
      <c r="Q293" s="259"/>
      <c r="R293" s="259"/>
      <c r="S293" s="259"/>
      <c r="T293" s="26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1" t="s">
        <v>730</v>
      </c>
      <c r="AU293" s="261" t="s">
        <v>83</v>
      </c>
      <c r="AV293" s="14" t="s">
        <v>83</v>
      </c>
      <c r="AW293" s="14" t="s">
        <v>35</v>
      </c>
      <c r="AX293" s="14" t="s">
        <v>74</v>
      </c>
      <c r="AY293" s="261" t="s">
        <v>182</v>
      </c>
    </row>
    <row r="294" s="14" customFormat="1">
      <c r="A294" s="14"/>
      <c r="B294" s="251"/>
      <c r="C294" s="252"/>
      <c r="D294" s="229" t="s">
        <v>730</v>
      </c>
      <c r="E294" s="253" t="s">
        <v>19</v>
      </c>
      <c r="F294" s="254" t="s">
        <v>907</v>
      </c>
      <c r="G294" s="252"/>
      <c r="H294" s="255">
        <v>-420.60899999999998</v>
      </c>
      <c r="I294" s="256"/>
      <c r="J294" s="252"/>
      <c r="K294" s="252"/>
      <c r="L294" s="257"/>
      <c r="M294" s="258"/>
      <c r="N294" s="259"/>
      <c r="O294" s="259"/>
      <c r="P294" s="259"/>
      <c r="Q294" s="259"/>
      <c r="R294" s="259"/>
      <c r="S294" s="259"/>
      <c r="T294" s="26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1" t="s">
        <v>730</v>
      </c>
      <c r="AU294" s="261" t="s">
        <v>83</v>
      </c>
      <c r="AV294" s="14" t="s">
        <v>83</v>
      </c>
      <c r="AW294" s="14" t="s">
        <v>35</v>
      </c>
      <c r="AX294" s="14" t="s">
        <v>74</v>
      </c>
      <c r="AY294" s="261" t="s">
        <v>182</v>
      </c>
    </row>
    <row r="295" s="15" customFormat="1">
      <c r="A295" s="15"/>
      <c r="B295" s="273"/>
      <c r="C295" s="274"/>
      <c r="D295" s="229" t="s">
        <v>730</v>
      </c>
      <c r="E295" s="275" t="s">
        <v>19</v>
      </c>
      <c r="F295" s="276" t="s">
        <v>902</v>
      </c>
      <c r="G295" s="274"/>
      <c r="H295" s="277">
        <v>-639.61000000000001</v>
      </c>
      <c r="I295" s="278"/>
      <c r="J295" s="274"/>
      <c r="K295" s="274"/>
      <c r="L295" s="279"/>
      <c r="M295" s="280"/>
      <c r="N295" s="281"/>
      <c r="O295" s="281"/>
      <c r="P295" s="281"/>
      <c r="Q295" s="281"/>
      <c r="R295" s="281"/>
      <c r="S295" s="281"/>
      <c r="T295" s="282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83" t="s">
        <v>730</v>
      </c>
      <c r="AU295" s="283" t="s">
        <v>83</v>
      </c>
      <c r="AV295" s="15" t="s">
        <v>196</v>
      </c>
      <c r="AW295" s="15" t="s">
        <v>35</v>
      </c>
      <c r="AX295" s="15" t="s">
        <v>74</v>
      </c>
      <c r="AY295" s="283" t="s">
        <v>182</v>
      </c>
    </row>
    <row r="296" s="16" customFormat="1">
      <c r="A296" s="16"/>
      <c r="B296" s="284"/>
      <c r="C296" s="285"/>
      <c r="D296" s="229" t="s">
        <v>730</v>
      </c>
      <c r="E296" s="286" t="s">
        <v>696</v>
      </c>
      <c r="F296" s="287" t="s">
        <v>908</v>
      </c>
      <c r="G296" s="285"/>
      <c r="H296" s="288">
        <v>846.93899999999996</v>
      </c>
      <c r="I296" s="289"/>
      <c r="J296" s="285"/>
      <c r="K296" s="285"/>
      <c r="L296" s="290"/>
      <c r="M296" s="291"/>
      <c r="N296" s="292"/>
      <c r="O296" s="292"/>
      <c r="P296" s="292"/>
      <c r="Q296" s="292"/>
      <c r="R296" s="292"/>
      <c r="S296" s="292"/>
      <c r="T296" s="293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T296" s="294" t="s">
        <v>730</v>
      </c>
      <c r="AU296" s="294" t="s">
        <v>83</v>
      </c>
      <c r="AV296" s="16" t="s">
        <v>189</v>
      </c>
      <c r="AW296" s="16" t="s">
        <v>35</v>
      </c>
      <c r="AX296" s="16" t="s">
        <v>81</v>
      </c>
      <c r="AY296" s="294" t="s">
        <v>182</v>
      </c>
    </row>
    <row r="297" s="12" customFormat="1" ht="22.8" customHeight="1">
      <c r="A297" s="12"/>
      <c r="B297" s="199"/>
      <c r="C297" s="200"/>
      <c r="D297" s="201" t="s">
        <v>73</v>
      </c>
      <c r="E297" s="213" t="s">
        <v>83</v>
      </c>
      <c r="F297" s="213" t="s">
        <v>909</v>
      </c>
      <c r="G297" s="200"/>
      <c r="H297" s="200"/>
      <c r="I297" s="203"/>
      <c r="J297" s="214">
        <f>BK297</f>
        <v>0</v>
      </c>
      <c r="K297" s="200"/>
      <c r="L297" s="205"/>
      <c r="M297" s="206"/>
      <c r="N297" s="207"/>
      <c r="O297" s="207"/>
      <c r="P297" s="208">
        <f>SUM(P298:P358)</f>
        <v>0</v>
      </c>
      <c r="Q297" s="207"/>
      <c r="R297" s="208">
        <f>SUM(R298:R358)</f>
        <v>391.58050695999998</v>
      </c>
      <c r="S297" s="207"/>
      <c r="T297" s="209">
        <f>SUM(T298:T358)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210" t="s">
        <v>81</v>
      </c>
      <c r="AT297" s="211" t="s">
        <v>73</v>
      </c>
      <c r="AU297" s="211" t="s">
        <v>81</v>
      </c>
      <c r="AY297" s="210" t="s">
        <v>182</v>
      </c>
      <c r="BK297" s="212">
        <f>SUM(BK298:BK358)</f>
        <v>0</v>
      </c>
    </row>
    <row r="298" s="2" customFormat="1" ht="44.25" customHeight="1">
      <c r="A298" s="40"/>
      <c r="B298" s="41"/>
      <c r="C298" s="215" t="s">
        <v>312</v>
      </c>
      <c r="D298" s="215" t="s">
        <v>185</v>
      </c>
      <c r="E298" s="216" t="s">
        <v>910</v>
      </c>
      <c r="F298" s="217" t="s">
        <v>911</v>
      </c>
      <c r="G298" s="218" t="s">
        <v>199</v>
      </c>
      <c r="H298" s="219">
        <v>65.5</v>
      </c>
      <c r="I298" s="220"/>
      <c r="J298" s="221">
        <f>ROUND(I298*H298,2)</f>
        <v>0</v>
      </c>
      <c r="K298" s="222"/>
      <c r="L298" s="46"/>
      <c r="M298" s="223" t="s">
        <v>19</v>
      </c>
      <c r="N298" s="224" t="s">
        <v>45</v>
      </c>
      <c r="O298" s="86"/>
      <c r="P298" s="225">
        <f>O298*H298</f>
        <v>0</v>
      </c>
      <c r="Q298" s="225">
        <v>0.2044</v>
      </c>
      <c r="R298" s="225">
        <f>Q298*H298</f>
        <v>13.388199999999999</v>
      </c>
      <c r="S298" s="225">
        <v>0</v>
      </c>
      <c r="T298" s="226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27" t="s">
        <v>189</v>
      </c>
      <c r="AT298" s="227" t="s">
        <v>185</v>
      </c>
      <c r="AU298" s="227" t="s">
        <v>83</v>
      </c>
      <c r="AY298" s="19" t="s">
        <v>182</v>
      </c>
      <c r="BE298" s="228">
        <f>IF(N298="základní",J298,0)</f>
        <v>0</v>
      </c>
      <c r="BF298" s="228">
        <f>IF(N298="snížená",J298,0)</f>
        <v>0</v>
      </c>
      <c r="BG298" s="228">
        <f>IF(N298="zákl. přenesená",J298,0)</f>
        <v>0</v>
      </c>
      <c r="BH298" s="228">
        <f>IF(N298="sníž. přenesená",J298,0)</f>
        <v>0</v>
      </c>
      <c r="BI298" s="228">
        <f>IF(N298="nulová",J298,0)</f>
        <v>0</v>
      </c>
      <c r="BJ298" s="19" t="s">
        <v>81</v>
      </c>
      <c r="BK298" s="228">
        <f>ROUND(I298*H298,2)</f>
        <v>0</v>
      </c>
      <c r="BL298" s="19" t="s">
        <v>189</v>
      </c>
      <c r="BM298" s="227" t="s">
        <v>912</v>
      </c>
    </row>
    <row r="299" s="2" customFormat="1">
      <c r="A299" s="40"/>
      <c r="B299" s="41"/>
      <c r="C299" s="42"/>
      <c r="D299" s="229" t="s">
        <v>191</v>
      </c>
      <c r="E299" s="42"/>
      <c r="F299" s="230" t="s">
        <v>913</v>
      </c>
      <c r="G299" s="42"/>
      <c r="H299" s="42"/>
      <c r="I299" s="231"/>
      <c r="J299" s="42"/>
      <c r="K299" s="42"/>
      <c r="L299" s="46"/>
      <c r="M299" s="232"/>
      <c r="N299" s="233"/>
      <c r="O299" s="86"/>
      <c r="P299" s="86"/>
      <c r="Q299" s="86"/>
      <c r="R299" s="86"/>
      <c r="S299" s="86"/>
      <c r="T299" s="87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T299" s="19" t="s">
        <v>191</v>
      </c>
      <c r="AU299" s="19" t="s">
        <v>83</v>
      </c>
    </row>
    <row r="300" s="2" customFormat="1">
      <c r="A300" s="40"/>
      <c r="B300" s="41"/>
      <c r="C300" s="42"/>
      <c r="D300" s="239" t="s">
        <v>728</v>
      </c>
      <c r="E300" s="42"/>
      <c r="F300" s="240" t="s">
        <v>914</v>
      </c>
      <c r="G300" s="42"/>
      <c r="H300" s="42"/>
      <c r="I300" s="231"/>
      <c r="J300" s="42"/>
      <c r="K300" s="42"/>
      <c r="L300" s="46"/>
      <c r="M300" s="232"/>
      <c r="N300" s="233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728</v>
      </c>
      <c r="AU300" s="19" t="s">
        <v>83</v>
      </c>
    </row>
    <row r="301" s="13" customFormat="1">
      <c r="A301" s="13"/>
      <c r="B301" s="241"/>
      <c r="C301" s="242"/>
      <c r="D301" s="229" t="s">
        <v>730</v>
      </c>
      <c r="E301" s="243" t="s">
        <v>19</v>
      </c>
      <c r="F301" s="244" t="s">
        <v>731</v>
      </c>
      <c r="G301" s="242"/>
      <c r="H301" s="243" t="s">
        <v>19</v>
      </c>
      <c r="I301" s="245"/>
      <c r="J301" s="242"/>
      <c r="K301" s="242"/>
      <c r="L301" s="246"/>
      <c r="M301" s="247"/>
      <c r="N301" s="248"/>
      <c r="O301" s="248"/>
      <c r="P301" s="248"/>
      <c r="Q301" s="248"/>
      <c r="R301" s="248"/>
      <c r="S301" s="248"/>
      <c r="T301" s="24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0" t="s">
        <v>730</v>
      </c>
      <c r="AU301" s="250" t="s">
        <v>83</v>
      </c>
      <c r="AV301" s="13" t="s">
        <v>81</v>
      </c>
      <c r="AW301" s="13" t="s">
        <v>35</v>
      </c>
      <c r="AX301" s="13" t="s">
        <v>74</v>
      </c>
      <c r="AY301" s="250" t="s">
        <v>182</v>
      </c>
    </row>
    <row r="302" s="13" customFormat="1">
      <c r="A302" s="13"/>
      <c r="B302" s="241"/>
      <c r="C302" s="242"/>
      <c r="D302" s="229" t="s">
        <v>730</v>
      </c>
      <c r="E302" s="243" t="s">
        <v>19</v>
      </c>
      <c r="F302" s="244" t="s">
        <v>732</v>
      </c>
      <c r="G302" s="242"/>
      <c r="H302" s="243" t="s">
        <v>19</v>
      </c>
      <c r="I302" s="245"/>
      <c r="J302" s="242"/>
      <c r="K302" s="242"/>
      <c r="L302" s="246"/>
      <c r="M302" s="247"/>
      <c r="N302" s="248"/>
      <c r="O302" s="248"/>
      <c r="P302" s="248"/>
      <c r="Q302" s="248"/>
      <c r="R302" s="248"/>
      <c r="S302" s="248"/>
      <c r="T302" s="24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0" t="s">
        <v>730</v>
      </c>
      <c r="AU302" s="250" t="s">
        <v>83</v>
      </c>
      <c r="AV302" s="13" t="s">
        <v>81</v>
      </c>
      <c r="AW302" s="13" t="s">
        <v>35</v>
      </c>
      <c r="AX302" s="13" t="s">
        <v>74</v>
      </c>
      <c r="AY302" s="250" t="s">
        <v>182</v>
      </c>
    </row>
    <row r="303" s="14" customFormat="1">
      <c r="A303" s="14"/>
      <c r="B303" s="251"/>
      <c r="C303" s="252"/>
      <c r="D303" s="229" t="s">
        <v>730</v>
      </c>
      <c r="E303" s="253" t="s">
        <v>19</v>
      </c>
      <c r="F303" s="254" t="s">
        <v>915</v>
      </c>
      <c r="G303" s="252"/>
      <c r="H303" s="255">
        <v>65.5</v>
      </c>
      <c r="I303" s="256"/>
      <c r="J303" s="252"/>
      <c r="K303" s="252"/>
      <c r="L303" s="257"/>
      <c r="M303" s="258"/>
      <c r="N303" s="259"/>
      <c r="O303" s="259"/>
      <c r="P303" s="259"/>
      <c r="Q303" s="259"/>
      <c r="R303" s="259"/>
      <c r="S303" s="259"/>
      <c r="T303" s="26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1" t="s">
        <v>730</v>
      </c>
      <c r="AU303" s="261" t="s">
        <v>83</v>
      </c>
      <c r="AV303" s="14" t="s">
        <v>83</v>
      </c>
      <c r="AW303" s="14" t="s">
        <v>35</v>
      </c>
      <c r="AX303" s="14" t="s">
        <v>81</v>
      </c>
      <c r="AY303" s="261" t="s">
        <v>182</v>
      </c>
    </row>
    <row r="304" s="2" customFormat="1" ht="24.15" customHeight="1">
      <c r="A304" s="40"/>
      <c r="B304" s="41"/>
      <c r="C304" s="215" t="s">
        <v>316</v>
      </c>
      <c r="D304" s="215" t="s">
        <v>185</v>
      </c>
      <c r="E304" s="216" t="s">
        <v>916</v>
      </c>
      <c r="F304" s="217" t="s">
        <v>917</v>
      </c>
      <c r="G304" s="218" t="s">
        <v>467</v>
      </c>
      <c r="H304" s="219">
        <v>263.625</v>
      </c>
      <c r="I304" s="220"/>
      <c r="J304" s="221">
        <f>ROUND(I304*H304,2)</f>
        <v>0</v>
      </c>
      <c r="K304" s="222"/>
      <c r="L304" s="46"/>
      <c r="M304" s="223" t="s">
        <v>19</v>
      </c>
      <c r="N304" s="224" t="s">
        <v>45</v>
      </c>
      <c r="O304" s="86"/>
      <c r="P304" s="225">
        <f>O304*H304</f>
        <v>0</v>
      </c>
      <c r="Q304" s="225">
        <v>0.00010000000000000001</v>
      </c>
      <c r="R304" s="225">
        <f>Q304*H304</f>
        <v>0.026362500000000001</v>
      </c>
      <c r="S304" s="225">
        <v>0</v>
      </c>
      <c r="T304" s="22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27" t="s">
        <v>189</v>
      </c>
      <c r="AT304" s="227" t="s">
        <v>185</v>
      </c>
      <c r="AU304" s="227" t="s">
        <v>83</v>
      </c>
      <c r="AY304" s="19" t="s">
        <v>182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19" t="s">
        <v>81</v>
      </c>
      <c r="BK304" s="228">
        <f>ROUND(I304*H304,2)</f>
        <v>0</v>
      </c>
      <c r="BL304" s="19" t="s">
        <v>189</v>
      </c>
      <c r="BM304" s="227" t="s">
        <v>918</v>
      </c>
    </row>
    <row r="305" s="2" customFormat="1">
      <c r="A305" s="40"/>
      <c r="B305" s="41"/>
      <c r="C305" s="42"/>
      <c r="D305" s="229" t="s">
        <v>191</v>
      </c>
      <c r="E305" s="42"/>
      <c r="F305" s="230" t="s">
        <v>919</v>
      </c>
      <c r="G305" s="42"/>
      <c r="H305" s="42"/>
      <c r="I305" s="231"/>
      <c r="J305" s="42"/>
      <c r="K305" s="42"/>
      <c r="L305" s="46"/>
      <c r="M305" s="232"/>
      <c r="N305" s="233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191</v>
      </c>
      <c r="AU305" s="19" t="s">
        <v>83</v>
      </c>
    </row>
    <row r="306" s="2" customFormat="1">
      <c r="A306" s="40"/>
      <c r="B306" s="41"/>
      <c r="C306" s="42"/>
      <c r="D306" s="239" t="s">
        <v>728</v>
      </c>
      <c r="E306" s="42"/>
      <c r="F306" s="240" t="s">
        <v>920</v>
      </c>
      <c r="G306" s="42"/>
      <c r="H306" s="42"/>
      <c r="I306" s="231"/>
      <c r="J306" s="42"/>
      <c r="K306" s="42"/>
      <c r="L306" s="46"/>
      <c r="M306" s="232"/>
      <c r="N306" s="233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728</v>
      </c>
      <c r="AU306" s="19" t="s">
        <v>83</v>
      </c>
    </row>
    <row r="307" s="13" customFormat="1">
      <c r="A307" s="13"/>
      <c r="B307" s="241"/>
      <c r="C307" s="242"/>
      <c r="D307" s="229" t="s">
        <v>730</v>
      </c>
      <c r="E307" s="243" t="s">
        <v>19</v>
      </c>
      <c r="F307" s="244" t="s">
        <v>731</v>
      </c>
      <c r="G307" s="242"/>
      <c r="H307" s="243" t="s">
        <v>19</v>
      </c>
      <c r="I307" s="245"/>
      <c r="J307" s="242"/>
      <c r="K307" s="242"/>
      <c r="L307" s="246"/>
      <c r="M307" s="247"/>
      <c r="N307" s="248"/>
      <c r="O307" s="248"/>
      <c r="P307" s="248"/>
      <c r="Q307" s="248"/>
      <c r="R307" s="248"/>
      <c r="S307" s="248"/>
      <c r="T307" s="24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0" t="s">
        <v>730</v>
      </c>
      <c r="AU307" s="250" t="s">
        <v>83</v>
      </c>
      <c r="AV307" s="13" t="s">
        <v>81</v>
      </c>
      <c r="AW307" s="13" t="s">
        <v>35</v>
      </c>
      <c r="AX307" s="13" t="s">
        <v>74</v>
      </c>
      <c r="AY307" s="250" t="s">
        <v>182</v>
      </c>
    </row>
    <row r="308" s="13" customFormat="1">
      <c r="A308" s="13"/>
      <c r="B308" s="241"/>
      <c r="C308" s="242"/>
      <c r="D308" s="229" t="s">
        <v>730</v>
      </c>
      <c r="E308" s="243" t="s">
        <v>19</v>
      </c>
      <c r="F308" s="244" t="s">
        <v>732</v>
      </c>
      <c r="G308" s="242"/>
      <c r="H308" s="243" t="s">
        <v>19</v>
      </c>
      <c r="I308" s="245"/>
      <c r="J308" s="242"/>
      <c r="K308" s="242"/>
      <c r="L308" s="246"/>
      <c r="M308" s="247"/>
      <c r="N308" s="248"/>
      <c r="O308" s="248"/>
      <c r="P308" s="248"/>
      <c r="Q308" s="248"/>
      <c r="R308" s="248"/>
      <c r="S308" s="248"/>
      <c r="T308" s="24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0" t="s">
        <v>730</v>
      </c>
      <c r="AU308" s="250" t="s">
        <v>83</v>
      </c>
      <c r="AV308" s="13" t="s">
        <v>81</v>
      </c>
      <c r="AW308" s="13" t="s">
        <v>35</v>
      </c>
      <c r="AX308" s="13" t="s">
        <v>74</v>
      </c>
      <c r="AY308" s="250" t="s">
        <v>182</v>
      </c>
    </row>
    <row r="309" s="14" customFormat="1">
      <c r="A309" s="14"/>
      <c r="B309" s="251"/>
      <c r="C309" s="252"/>
      <c r="D309" s="229" t="s">
        <v>730</v>
      </c>
      <c r="E309" s="253" t="s">
        <v>19</v>
      </c>
      <c r="F309" s="254" t="s">
        <v>921</v>
      </c>
      <c r="G309" s="252"/>
      <c r="H309" s="255">
        <v>263.625</v>
      </c>
      <c r="I309" s="256"/>
      <c r="J309" s="252"/>
      <c r="K309" s="252"/>
      <c r="L309" s="257"/>
      <c r="M309" s="258"/>
      <c r="N309" s="259"/>
      <c r="O309" s="259"/>
      <c r="P309" s="259"/>
      <c r="Q309" s="259"/>
      <c r="R309" s="259"/>
      <c r="S309" s="259"/>
      <c r="T309" s="26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1" t="s">
        <v>730</v>
      </c>
      <c r="AU309" s="261" t="s">
        <v>83</v>
      </c>
      <c r="AV309" s="14" t="s">
        <v>83</v>
      </c>
      <c r="AW309" s="14" t="s">
        <v>35</v>
      </c>
      <c r="AX309" s="14" t="s">
        <v>81</v>
      </c>
      <c r="AY309" s="261" t="s">
        <v>182</v>
      </c>
    </row>
    <row r="310" s="2" customFormat="1" ht="24.15" customHeight="1">
      <c r="A310" s="40"/>
      <c r="B310" s="41"/>
      <c r="C310" s="262" t="s">
        <v>321</v>
      </c>
      <c r="D310" s="262" t="s">
        <v>847</v>
      </c>
      <c r="E310" s="263" t="s">
        <v>922</v>
      </c>
      <c r="F310" s="264" t="s">
        <v>923</v>
      </c>
      <c r="G310" s="265" t="s">
        <v>467</v>
      </c>
      <c r="H310" s="266">
        <v>312.26400000000001</v>
      </c>
      <c r="I310" s="267"/>
      <c r="J310" s="268">
        <f>ROUND(I310*H310,2)</f>
        <v>0</v>
      </c>
      <c r="K310" s="269"/>
      <c r="L310" s="270"/>
      <c r="M310" s="271" t="s">
        <v>19</v>
      </c>
      <c r="N310" s="272" t="s">
        <v>45</v>
      </c>
      <c r="O310" s="86"/>
      <c r="P310" s="225">
        <f>O310*H310</f>
        <v>0</v>
      </c>
      <c r="Q310" s="225">
        <v>0.00029999999999999997</v>
      </c>
      <c r="R310" s="225">
        <f>Q310*H310</f>
        <v>0.09367919999999999</v>
      </c>
      <c r="S310" s="225">
        <v>0</v>
      </c>
      <c r="T310" s="226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27" t="s">
        <v>218</v>
      </c>
      <c r="AT310" s="227" t="s">
        <v>847</v>
      </c>
      <c r="AU310" s="227" t="s">
        <v>83</v>
      </c>
      <c r="AY310" s="19" t="s">
        <v>182</v>
      </c>
      <c r="BE310" s="228">
        <f>IF(N310="základní",J310,0)</f>
        <v>0</v>
      </c>
      <c r="BF310" s="228">
        <f>IF(N310="snížená",J310,0)</f>
        <v>0</v>
      </c>
      <c r="BG310" s="228">
        <f>IF(N310="zákl. přenesená",J310,0)</f>
        <v>0</v>
      </c>
      <c r="BH310" s="228">
        <f>IF(N310="sníž. přenesená",J310,0)</f>
        <v>0</v>
      </c>
      <c r="BI310" s="228">
        <f>IF(N310="nulová",J310,0)</f>
        <v>0</v>
      </c>
      <c r="BJ310" s="19" t="s">
        <v>81</v>
      </c>
      <c r="BK310" s="228">
        <f>ROUND(I310*H310,2)</f>
        <v>0</v>
      </c>
      <c r="BL310" s="19" t="s">
        <v>189</v>
      </c>
      <c r="BM310" s="227" t="s">
        <v>924</v>
      </c>
    </row>
    <row r="311" s="2" customFormat="1">
      <c r="A311" s="40"/>
      <c r="B311" s="41"/>
      <c r="C311" s="42"/>
      <c r="D311" s="229" t="s">
        <v>191</v>
      </c>
      <c r="E311" s="42"/>
      <c r="F311" s="230" t="s">
        <v>923</v>
      </c>
      <c r="G311" s="42"/>
      <c r="H311" s="42"/>
      <c r="I311" s="231"/>
      <c r="J311" s="42"/>
      <c r="K311" s="42"/>
      <c r="L311" s="46"/>
      <c r="M311" s="232"/>
      <c r="N311" s="233"/>
      <c r="O311" s="86"/>
      <c r="P311" s="86"/>
      <c r="Q311" s="86"/>
      <c r="R311" s="86"/>
      <c r="S311" s="86"/>
      <c r="T311" s="87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191</v>
      </c>
      <c r="AU311" s="19" t="s">
        <v>83</v>
      </c>
    </row>
    <row r="312" s="14" customFormat="1">
      <c r="A312" s="14"/>
      <c r="B312" s="251"/>
      <c r="C312" s="252"/>
      <c r="D312" s="229" t="s">
        <v>730</v>
      </c>
      <c r="E312" s="252"/>
      <c r="F312" s="254" t="s">
        <v>925</v>
      </c>
      <c r="G312" s="252"/>
      <c r="H312" s="255">
        <v>312.26400000000001</v>
      </c>
      <c r="I312" s="256"/>
      <c r="J312" s="252"/>
      <c r="K312" s="252"/>
      <c r="L312" s="257"/>
      <c r="M312" s="258"/>
      <c r="N312" s="259"/>
      <c r="O312" s="259"/>
      <c r="P312" s="259"/>
      <c r="Q312" s="259"/>
      <c r="R312" s="259"/>
      <c r="S312" s="259"/>
      <c r="T312" s="260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1" t="s">
        <v>730</v>
      </c>
      <c r="AU312" s="261" t="s">
        <v>83</v>
      </c>
      <c r="AV312" s="14" t="s">
        <v>83</v>
      </c>
      <c r="AW312" s="14" t="s">
        <v>4</v>
      </c>
      <c r="AX312" s="14" t="s">
        <v>81</v>
      </c>
      <c r="AY312" s="261" t="s">
        <v>182</v>
      </c>
    </row>
    <row r="313" s="2" customFormat="1" ht="24.15" customHeight="1">
      <c r="A313" s="40"/>
      <c r="B313" s="41"/>
      <c r="C313" s="215" t="s">
        <v>326</v>
      </c>
      <c r="D313" s="215" t="s">
        <v>185</v>
      </c>
      <c r="E313" s="216" t="s">
        <v>926</v>
      </c>
      <c r="F313" s="217" t="s">
        <v>927</v>
      </c>
      <c r="G313" s="218" t="s">
        <v>199</v>
      </c>
      <c r="H313" s="219">
        <v>10</v>
      </c>
      <c r="I313" s="220"/>
      <c r="J313" s="221">
        <f>ROUND(I313*H313,2)</f>
        <v>0</v>
      </c>
      <c r="K313" s="222"/>
      <c r="L313" s="46"/>
      <c r="M313" s="223" t="s">
        <v>19</v>
      </c>
      <c r="N313" s="224" t="s">
        <v>45</v>
      </c>
      <c r="O313" s="86"/>
      <c r="P313" s="225">
        <f>O313*H313</f>
        <v>0</v>
      </c>
      <c r="Q313" s="225">
        <v>0.01916</v>
      </c>
      <c r="R313" s="225">
        <f>Q313*H313</f>
        <v>0.19159999999999999</v>
      </c>
      <c r="S313" s="225">
        <v>0</v>
      </c>
      <c r="T313" s="226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7" t="s">
        <v>189</v>
      </c>
      <c r="AT313" s="227" t="s">
        <v>185</v>
      </c>
      <c r="AU313" s="227" t="s">
        <v>83</v>
      </c>
      <c r="AY313" s="19" t="s">
        <v>182</v>
      </c>
      <c r="BE313" s="228">
        <f>IF(N313="základní",J313,0)</f>
        <v>0</v>
      </c>
      <c r="BF313" s="228">
        <f>IF(N313="snížená",J313,0)</f>
        <v>0</v>
      </c>
      <c r="BG313" s="228">
        <f>IF(N313="zákl. přenesená",J313,0)</f>
        <v>0</v>
      </c>
      <c r="BH313" s="228">
        <f>IF(N313="sníž. přenesená",J313,0)</f>
        <v>0</v>
      </c>
      <c r="BI313" s="228">
        <f>IF(N313="nulová",J313,0)</f>
        <v>0</v>
      </c>
      <c r="BJ313" s="19" t="s">
        <v>81</v>
      </c>
      <c r="BK313" s="228">
        <f>ROUND(I313*H313,2)</f>
        <v>0</v>
      </c>
      <c r="BL313" s="19" t="s">
        <v>189</v>
      </c>
      <c r="BM313" s="227" t="s">
        <v>928</v>
      </c>
    </row>
    <row r="314" s="2" customFormat="1">
      <c r="A314" s="40"/>
      <c r="B314" s="41"/>
      <c r="C314" s="42"/>
      <c r="D314" s="229" t="s">
        <v>191</v>
      </c>
      <c r="E314" s="42"/>
      <c r="F314" s="230" t="s">
        <v>929</v>
      </c>
      <c r="G314" s="42"/>
      <c r="H314" s="42"/>
      <c r="I314" s="231"/>
      <c r="J314" s="42"/>
      <c r="K314" s="42"/>
      <c r="L314" s="46"/>
      <c r="M314" s="232"/>
      <c r="N314" s="233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191</v>
      </c>
      <c r="AU314" s="19" t="s">
        <v>83</v>
      </c>
    </row>
    <row r="315" s="2" customFormat="1">
      <c r="A315" s="40"/>
      <c r="B315" s="41"/>
      <c r="C315" s="42"/>
      <c r="D315" s="239" t="s">
        <v>728</v>
      </c>
      <c r="E315" s="42"/>
      <c r="F315" s="240" t="s">
        <v>930</v>
      </c>
      <c r="G315" s="42"/>
      <c r="H315" s="42"/>
      <c r="I315" s="231"/>
      <c r="J315" s="42"/>
      <c r="K315" s="42"/>
      <c r="L315" s="46"/>
      <c r="M315" s="232"/>
      <c r="N315" s="233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728</v>
      </c>
      <c r="AU315" s="19" t="s">
        <v>83</v>
      </c>
    </row>
    <row r="316" s="13" customFormat="1">
      <c r="A316" s="13"/>
      <c r="B316" s="241"/>
      <c r="C316" s="242"/>
      <c r="D316" s="229" t="s">
        <v>730</v>
      </c>
      <c r="E316" s="243" t="s">
        <v>19</v>
      </c>
      <c r="F316" s="244" t="s">
        <v>731</v>
      </c>
      <c r="G316" s="242"/>
      <c r="H316" s="243" t="s">
        <v>19</v>
      </c>
      <c r="I316" s="245"/>
      <c r="J316" s="242"/>
      <c r="K316" s="242"/>
      <c r="L316" s="246"/>
      <c r="M316" s="247"/>
      <c r="N316" s="248"/>
      <c r="O316" s="248"/>
      <c r="P316" s="248"/>
      <c r="Q316" s="248"/>
      <c r="R316" s="248"/>
      <c r="S316" s="248"/>
      <c r="T316" s="24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0" t="s">
        <v>730</v>
      </c>
      <c r="AU316" s="250" t="s">
        <v>83</v>
      </c>
      <c r="AV316" s="13" t="s">
        <v>81</v>
      </c>
      <c r="AW316" s="13" t="s">
        <v>35</v>
      </c>
      <c r="AX316" s="13" t="s">
        <v>74</v>
      </c>
      <c r="AY316" s="250" t="s">
        <v>182</v>
      </c>
    </row>
    <row r="317" s="13" customFormat="1">
      <c r="A317" s="13"/>
      <c r="B317" s="241"/>
      <c r="C317" s="242"/>
      <c r="D317" s="229" t="s">
        <v>730</v>
      </c>
      <c r="E317" s="243" t="s">
        <v>19</v>
      </c>
      <c r="F317" s="244" t="s">
        <v>732</v>
      </c>
      <c r="G317" s="242"/>
      <c r="H317" s="243" t="s">
        <v>19</v>
      </c>
      <c r="I317" s="245"/>
      <c r="J317" s="242"/>
      <c r="K317" s="242"/>
      <c r="L317" s="246"/>
      <c r="M317" s="247"/>
      <c r="N317" s="248"/>
      <c r="O317" s="248"/>
      <c r="P317" s="248"/>
      <c r="Q317" s="248"/>
      <c r="R317" s="248"/>
      <c r="S317" s="248"/>
      <c r="T317" s="24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0" t="s">
        <v>730</v>
      </c>
      <c r="AU317" s="250" t="s">
        <v>83</v>
      </c>
      <c r="AV317" s="13" t="s">
        <v>81</v>
      </c>
      <c r="AW317" s="13" t="s">
        <v>35</v>
      </c>
      <c r="AX317" s="13" t="s">
        <v>74</v>
      </c>
      <c r="AY317" s="250" t="s">
        <v>182</v>
      </c>
    </row>
    <row r="318" s="13" customFormat="1">
      <c r="A318" s="13"/>
      <c r="B318" s="241"/>
      <c r="C318" s="242"/>
      <c r="D318" s="229" t="s">
        <v>730</v>
      </c>
      <c r="E318" s="243" t="s">
        <v>19</v>
      </c>
      <c r="F318" s="244" t="s">
        <v>931</v>
      </c>
      <c r="G318" s="242"/>
      <c r="H318" s="243" t="s">
        <v>19</v>
      </c>
      <c r="I318" s="245"/>
      <c r="J318" s="242"/>
      <c r="K318" s="242"/>
      <c r="L318" s="246"/>
      <c r="M318" s="247"/>
      <c r="N318" s="248"/>
      <c r="O318" s="248"/>
      <c r="P318" s="248"/>
      <c r="Q318" s="248"/>
      <c r="R318" s="248"/>
      <c r="S318" s="248"/>
      <c r="T318" s="249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0" t="s">
        <v>730</v>
      </c>
      <c r="AU318" s="250" t="s">
        <v>83</v>
      </c>
      <c r="AV318" s="13" t="s">
        <v>81</v>
      </c>
      <c r="AW318" s="13" t="s">
        <v>35</v>
      </c>
      <c r="AX318" s="13" t="s">
        <v>74</v>
      </c>
      <c r="AY318" s="250" t="s">
        <v>182</v>
      </c>
    </row>
    <row r="319" s="14" customFormat="1">
      <c r="A319" s="14"/>
      <c r="B319" s="251"/>
      <c r="C319" s="252"/>
      <c r="D319" s="229" t="s">
        <v>730</v>
      </c>
      <c r="E319" s="253" t="s">
        <v>19</v>
      </c>
      <c r="F319" s="254" t="s">
        <v>932</v>
      </c>
      <c r="G319" s="252"/>
      <c r="H319" s="255">
        <v>10</v>
      </c>
      <c r="I319" s="256"/>
      <c r="J319" s="252"/>
      <c r="K319" s="252"/>
      <c r="L319" s="257"/>
      <c r="M319" s="258"/>
      <c r="N319" s="259"/>
      <c r="O319" s="259"/>
      <c r="P319" s="259"/>
      <c r="Q319" s="259"/>
      <c r="R319" s="259"/>
      <c r="S319" s="259"/>
      <c r="T319" s="26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1" t="s">
        <v>730</v>
      </c>
      <c r="AU319" s="261" t="s">
        <v>83</v>
      </c>
      <c r="AV319" s="14" t="s">
        <v>83</v>
      </c>
      <c r="AW319" s="14" t="s">
        <v>35</v>
      </c>
      <c r="AX319" s="14" t="s">
        <v>81</v>
      </c>
      <c r="AY319" s="261" t="s">
        <v>182</v>
      </c>
    </row>
    <row r="320" s="2" customFormat="1" ht="16.5" customHeight="1">
      <c r="A320" s="40"/>
      <c r="B320" s="41"/>
      <c r="C320" s="262" t="s">
        <v>330</v>
      </c>
      <c r="D320" s="262" t="s">
        <v>847</v>
      </c>
      <c r="E320" s="263" t="s">
        <v>933</v>
      </c>
      <c r="F320" s="264" t="s">
        <v>934</v>
      </c>
      <c r="G320" s="265" t="s">
        <v>832</v>
      </c>
      <c r="H320" s="266">
        <v>20</v>
      </c>
      <c r="I320" s="267"/>
      <c r="J320" s="268">
        <f>ROUND(I320*H320,2)</f>
        <v>0</v>
      </c>
      <c r="K320" s="269"/>
      <c r="L320" s="270"/>
      <c r="M320" s="271" t="s">
        <v>19</v>
      </c>
      <c r="N320" s="272" t="s">
        <v>45</v>
      </c>
      <c r="O320" s="86"/>
      <c r="P320" s="225">
        <f>O320*H320</f>
        <v>0</v>
      </c>
      <c r="Q320" s="225">
        <v>0.26400000000000001</v>
      </c>
      <c r="R320" s="225">
        <f>Q320*H320</f>
        <v>5.2800000000000002</v>
      </c>
      <c r="S320" s="225">
        <v>0</v>
      </c>
      <c r="T320" s="226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7" t="s">
        <v>218</v>
      </c>
      <c r="AT320" s="227" t="s">
        <v>847</v>
      </c>
      <c r="AU320" s="227" t="s">
        <v>83</v>
      </c>
      <c r="AY320" s="19" t="s">
        <v>182</v>
      </c>
      <c r="BE320" s="228">
        <f>IF(N320="základní",J320,0)</f>
        <v>0</v>
      </c>
      <c r="BF320" s="228">
        <f>IF(N320="snížená",J320,0)</f>
        <v>0</v>
      </c>
      <c r="BG320" s="228">
        <f>IF(N320="zákl. přenesená",J320,0)</f>
        <v>0</v>
      </c>
      <c r="BH320" s="228">
        <f>IF(N320="sníž. přenesená",J320,0)</f>
        <v>0</v>
      </c>
      <c r="BI320" s="228">
        <f>IF(N320="nulová",J320,0)</f>
        <v>0</v>
      </c>
      <c r="BJ320" s="19" t="s">
        <v>81</v>
      </c>
      <c r="BK320" s="228">
        <f>ROUND(I320*H320,2)</f>
        <v>0</v>
      </c>
      <c r="BL320" s="19" t="s">
        <v>189</v>
      </c>
      <c r="BM320" s="227" t="s">
        <v>935</v>
      </c>
    </row>
    <row r="321" s="2" customFormat="1">
      <c r="A321" s="40"/>
      <c r="B321" s="41"/>
      <c r="C321" s="42"/>
      <c r="D321" s="229" t="s">
        <v>191</v>
      </c>
      <c r="E321" s="42"/>
      <c r="F321" s="230" t="s">
        <v>934</v>
      </c>
      <c r="G321" s="42"/>
      <c r="H321" s="42"/>
      <c r="I321" s="231"/>
      <c r="J321" s="42"/>
      <c r="K321" s="42"/>
      <c r="L321" s="46"/>
      <c r="M321" s="232"/>
      <c r="N321" s="233"/>
      <c r="O321" s="86"/>
      <c r="P321" s="86"/>
      <c r="Q321" s="86"/>
      <c r="R321" s="86"/>
      <c r="S321" s="86"/>
      <c r="T321" s="87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191</v>
      </c>
      <c r="AU321" s="19" t="s">
        <v>83</v>
      </c>
    </row>
    <row r="322" s="14" customFormat="1">
      <c r="A322" s="14"/>
      <c r="B322" s="251"/>
      <c r="C322" s="252"/>
      <c r="D322" s="229" t="s">
        <v>730</v>
      </c>
      <c r="E322" s="252"/>
      <c r="F322" s="254" t="s">
        <v>936</v>
      </c>
      <c r="G322" s="252"/>
      <c r="H322" s="255">
        <v>20</v>
      </c>
      <c r="I322" s="256"/>
      <c r="J322" s="252"/>
      <c r="K322" s="252"/>
      <c r="L322" s="257"/>
      <c r="M322" s="258"/>
      <c r="N322" s="259"/>
      <c r="O322" s="259"/>
      <c r="P322" s="259"/>
      <c r="Q322" s="259"/>
      <c r="R322" s="259"/>
      <c r="S322" s="259"/>
      <c r="T322" s="260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1" t="s">
        <v>730</v>
      </c>
      <c r="AU322" s="261" t="s">
        <v>83</v>
      </c>
      <c r="AV322" s="14" t="s">
        <v>83</v>
      </c>
      <c r="AW322" s="14" t="s">
        <v>4</v>
      </c>
      <c r="AX322" s="14" t="s">
        <v>81</v>
      </c>
      <c r="AY322" s="261" t="s">
        <v>182</v>
      </c>
    </row>
    <row r="323" s="2" customFormat="1" ht="24.15" customHeight="1">
      <c r="A323" s="40"/>
      <c r="B323" s="41"/>
      <c r="C323" s="215" t="s">
        <v>334</v>
      </c>
      <c r="D323" s="215" t="s">
        <v>185</v>
      </c>
      <c r="E323" s="216" t="s">
        <v>937</v>
      </c>
      <c r="F323" s="217" t="s">
        <v>938</v>
      </c>
      <c r="G323" s="218" t="s">
        <v>788</v>
      </c>
      <c r="H323" s="219">
        <v>65.906000000000006</v>
      </c>
      <c r="I323" s="220"/>
      <c r="J323" s="221">
        <f>ROUND(I323*H323,2)</f>
        <v>0</v>
      </c>
      <c r="K323" s="222"/>
      <c r="L323" s="46"/>
      <c r="M323" s="223" t="s">
        <v>19</v>
      </c>
      <c r="N323" s="224" t="s">
        <v>45</v>
      </c>
      <c r="O323" s="86"/>
      <c r="P323" s="225">
        <f>O323*H323</f>
        <v>0</v>
      </c>
      <c r="Q323" s="225">
        <v>2.1600000000000001</v>
      </c>
      <c r="R323" s="225">
        <f>Q323*H323</f>
        <v>142.35696000000002</v>
      </c>
      <c r="S323" s="225">
        <v>0</v>
      </c>
      <c r="T323" s="226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7" t="s">
        <v>189</v>
      </c>
      <c r="AT323" s="227" t="s">
        <v>185</v>
      </c>
      <c r="AU323" s="227" t="s">
        <v>83</v>
      </c>
      <c r="AY323" s="19" t="s">
        <v>182</v>
      </c>
      <c r="BE323" s="228">
        <f>IF(N323="základní",J323,0)</f>
        <v>0</v>
      </c>
      <c r="BF323" s="228">
        <f>IF(N323="snížená",J323,0)</f>
        <v>0</v>
      </c>
      <c r="BG323" s="228">
        <f>IF(N323="zákl. přenesená",J323,0)</f>
        <v>0</v>
      </c>
      <c r="BH323" s="228">
        <f>IF(N323="sníž. přenesená",J323,0)</f>
        <v>0</v>
      </c>
      <c r="BI323" s="228">
        <f>IF(N323="nulová",J323,0)</f>
        <v>0</v>
      </c>
      <c r="BJ323" s="19" t="s">
        <v>81</v>
      </c>
      <c r="BK323" s="228">
        <f>ROUND(I323*H323,2)</f>
        <v>0</v>
      </c>
      <c r="BL323" s="19" t="s">
        <v>189</v>
      </c>
      <c r="BM323" s="227" t="s">
        <v>939</v>
      </c>
    </row>
    <row r="324" s="2" customFormat="1">
      <c r="A324" s="40"/>
      <c r="B324" s="41"/>
      <c r="C324" s="42"/>
      <c r="D324" s="229" t="s">
        <v>191</v>
      </c>
      <c r="E324" s="42"/>
      <c r="F324" s="230" t="s">
        <v>940</v>
      </c>
      <c r="G324" s="42"/>
      <c r="H324" s="42"/>
      <c r="I324" s="231"/>
      <c r="J324" s="42"/>
      <c r="K324" s="42"/>
      <c r="L324" s="46"/>
      <c r="M324" s="232"/>
      <c r="N324" s="233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191</v>
      </c>
      <c r="AU324" s="19" t="s">
        <v>83</v>
      </c>
    </row>
    <row r="325" s="2" customFormat="1">
      <c r="A325" s="40"/>
      <c r="B325" s="41"/>
      <c r="C325" s="42"/>
      <c r="D325" s="239" t="s">
        <v>728</v>
      </c>
      <c r="E325" s="42"/>
      <c r="F325" s="240" t="s">
        <v>941</v>
      </c>
      <c r="G325" s="42"/>
      <c r="H325" s="42"/>
      <c r="I325" s="231"/>
      <c r="J325" s="42"/>
      <c r="K325" s="42"/>
      <c r="L325" s="46"/>
      <c r="M325" s="232"/>
      <c r="N325" s="233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728</v>
      </c>
      <c r="AU325" s="19" t="s">
        <v>83</v>
      </c>
    </row>
    <row r="326" s="13" customFormat="1">
      <c r="A326" s="13"/>
      <c r="B326" s="241"/>
      <c r="C326" s="242"/>
      <c r="D326" s="229" t="s">
        <v>730</v>
      </c>
      <c r="E326" s="243" t="s">
        <v>19</v>
      </c>
      <c r="F326" s="244" t="s">
        <v>731</v>
      </c>
      <c r="G326" s="242"/>
      <c r="H326" s="243" t="s">
        <v>19</v>
      </c>
      <c r="I326" s="245"/>
      <c r="J326" s="242"/>
      <c r="K326" s="242"/>
      <c r="L326" s="246"/>
      <c r="M326" s="247"/>
      <c r="N326" s="248"/>
      <c r="O326" s="248"/>
      <c r="P326" s="248"/>
      <c r="Q326" s="248"/>
      <c r="R326" s="248"/>
      <c r="S326" s="248"/>
      <c r="T326" s="24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0" t="s">
        <v>730</v>
      </c>
      <c r="AU326" s="250" t="s">
        <v>83</v>
      </c>
      <c r="AV326" s="13" t="s">
        <v>81</v>
      </c>
      <c r="AW326" s="13" t="s">
        <v>35</v>
      </c>
      <c r="AX326" s="13" t="s">
        <v>74</v>
      </c>
      <c r="AY326" s="250" t="s">
        <v>182</v>
      </c>
    </row>
    <row r="327" s="13" customFormat="1">
      <c r="A327" s="13"/>
      <c r="B327" s="241"/>
      <c r="C327" s="242"/>
      <c r="D327" s="229" t="s">
        <v>730</v>
      </c>
      <c r="E327" s="243" t="s">
        <v>19</v>
      </c>
      <c r="F327" s="244" t="s">
        <v>732</v>
      </c>
      <c r="G327" s="242"/>
      <c r="H327" s="243" t="s">
        <v>19</v>
      </c>
      <c r="I327" s="245"/>
      <c r="J327" s="242"/>
      <c r="K327" s="242"/>
      <c r="L327" s="246"/>
      <c r="M327" s="247"/>
      <c r="N327" s="248"/>
      <c r="O327" s="248"/>
      <c r="P327" s="248"/>
      <c r="Q327" s="248"/>
      <c r="R327" s="248"/>
      <c r="S327" s="248"/>
      <c r="T327" s="249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0" t="s">
        <v>730</v>
      </c>
      <c r="AU327" s="250" t="s">
        <v>83</v>
      </c>
      <c r="AV327" s="13" t="s">
        <v>81</v>
      </c>
      <c r="AW327" s="13" t="s">
        <v>35</v>
      </c>
      <c r="AX327" s="13" t="s">
        <v>74</v>
      </c>
      <c r="AY327" s="250" t="s">
        <v>182</v>
      </c>
    </row>
    <row r="328" s="14" customFormat="1">
      <c r="A328" s="14"/>
      <c r="B328" s="251"/>
      <c r="C328" s="252"/>
      <c r="D328" s="229" t="s">
        <v>730</v>
      </c>
      <c r="E328" s="253" t="s">
        <v>19</v>
      </c>
      <c r="F328" s="254" t="s">
        <v>942</v>
      </c>
      <c r="G328" s="252"/>
      <c r="H328" s="255">
        <v>65.906000000000006</v>
      </c>
      <c r="I328" s="256"/>
      <c r="J328" s="252"/>
      <c r="K328" s="252"/>
      <c r="L328" s="257"/>
      <c r="M328" s="258"/>
      <c r="N328" s="259"/>
      <c r="O328" s="259"/>
      <c r="P328" s="259"/>
      <c r="Q328" s="259"/>
      <c r="R328" s="259"/>
      <c r="S328" s="259"/>
      <c r="T328" s="260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1" t="s">
        <v>730</v>
      </c>
      <c r="AU328" s="261" t="s">
        <v>83</v>
      </c>
      <c r="AV328" s="14" t="s">
        <v>83</v>
      </c>
      <c r="AW328" s="14" t="s">
        <v>35</v>
      </c>
      <c r="AX328" s="14" t="s">
        <v>81</v>
      </c>
      <c r="AY328" s="261" t="s">
        <v>182</v>
      </c>
    </row>
    <row r="329" s="2" customFormat="1" ht="24.15" customHeight="1">
      <c r="A329" s="40"/>
      <c r="B329" s="41"/>
      <c r="C329" s="215" t="s">
        <v>339</v>
      </c>
      <c r="D329" s="215" t="s">
        <v>185</v>
      </c>
      <c r="E329" s="216" t="s">
        <v>943</v>
      </c>
      <c r="F329" s="217" t="s">
        <v>944</v>
      </c>
      <c r="G329" s="218" t="s">
        <v>788</v>
      </c>
      <c r="H329" s="219">
        <v>39.543999999999997</v>
      </c>
      <c r="I329" s="220"/>
      <c r="J329" s="221">
        <f>ROUND(I329*H329,2)</f>
        <v>0</v>
      </c>
      <c r="K329" s="222"/>
      <c r="L329" s="46"/>
      <c r="M329" s="223" t="s">
        <v>19</v>
      </c>
      <c r="N329" s="224" t="s">
        <v>45</v>
      </c>
      <c r="O329" s="86"/>
      <c r="P329" s="225">
        <f>O329*H329</f>
        <v>0</v>
      </c>
      <c r="Q329" s="225">
        <v>2.1600000000000001</v>
      </c>
      <c r="R329" s="225">
        <f>Q329*H329</f>
        <v>85.415040000000005</v>
      </c>
      <c r="S329" s="225">
        <v>0</v>
      </c>
      <c r="T329" s="22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27" t="s">
        <v>189</v>
      </c>
      <c r="AT329" s="227" t="s">
        <v>185</v>
      </c>
      <c r="AU329" s="227" t="s">
        <v>83</v>
      </c>
      <c r="AY329" s="19" t="s">
        <v>182</v>
      </c>
      <c r="BE329" s="228">
        <f>IF(N329="základní",J329,0)</f>
        <v>0</v>
      </c>
      <c r="BF329" s="228">
        <f>IF(N329="snížená",J329,0)</f>
        <v>0</v>
      </c>
      <c r="BG329" s="228">
        <f>IF(N329="zákl. přenesená",J329,0)</f>
        <v>0</v>
      </c>
      <c r="BH329" s="228">
        <f>IF(N329="sníž. přenesená",J329,0)</f>
        <v>0</v>
      </c>
      <c r="BI329" s="228">
        <f>IF(N329="nulová",J329,0)</f>
        <v>0</v>
      </c>
      <c r="BJ329" s="19" t="s">
        <v>81</v>
      </c>
      <c r="BK329" s="228">
        <f>ROUND(I329*H329,2)</f>
        <v>0</v>
      </c>
      <c r="BL329" s="19" t="s">
        <v>189</v>
      </c>
      <c r="BM329" s="227" t="s">
        <v>945</v>
      </c>
    </row>
    <row r="330" s="2" customFormat="1">
      <c r="A330" s="40"/>
      <c r="B330" s="41"/>
      <c r="C330" s="42"/>
      <c r="D330" s="229" t="s">
        <v>191</v>
      </c>
      <c r="E330" s="42"/>
      <c r="F330" s="230" t="s">
        <v>946</v>
      </c>
      <c r="G330" s="42"/>
      <c r="H330" s="42"/>
      <c r="I330" s="231"/>
      <c r="J330" s="42"/>
      <c r="K330" s="42"/>
      <c r="L330" s="46"/>
      <c r="M330" s="232"/>
      <c r="N330" s="23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191</v>
      </c>
      <c r="AU330" s="19" t="s">
        <v>83</v>
      </c>
    </row>
    <row r="331" s="2" customFormat="1">
      <c r="A331" s="40"/>
      <c r="B331" s="41"/>
      <c r="C331" s="42"/>
      <c r="D331" s="239" t="s">
        <v>728</v>
      </c>
      <c r="E331" s="42"/>
      <c r="F331" s="240" t="s">
        <v>947</v>
      </c>
      <c r="G331" s="42"/>
      <c r="H331" s="42"/>
      <c r="I331" s="231"/>
      <c r="J331" s="42"/>
      <c r="K331" s="42"/>
      <c r="L331" s="46"/>
      <c r="M331" s="232"/>
      <c r="N331" s="233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728</v>
      </c>
      <c r="AU331" s="19" t="s">
        <v>83</v>
      </c>
    </row>
    <row r="332" s="13" customFormat="1">
      <c r="A332" s="13"/>
      <c r="B332" s="241"/>
      <c r="C332" s="242"/>
      <c r="D332" s="229" t="s">
        <v>730</v>
      </c>
      <c r="E332" s="243" t="s">
        <v>19</v>
      </c>
      <c r="F332" s="244" t="s">
        <v>731</v>
      </c>
      <c r="G332" s="242"/>
      <c r="H332" s="243" t="s">
        <v>19</v>
      </c>
      <c r="I332" s="245"/>
      <c r="J332" s="242"/>
      <c r="K332" s="242"/>
      <c r="L332" s="246"/>
      <c r="M332" s="247"/>
      <c r="N332" s="248"/>
      <c r="O332" s="248"/>
      <c r="P332" s="248"/>
      <c r="Q332" s="248"/>
      <c r="R332" s="248"/>
      <c r="S332" s="248"/>
      <c r="T332" s="24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0" t="s">
        <v>730</v>
      </c>
      <c r="AU332" s="250" t="s">
        <v>83</v>
      </c>
      <c r="AV332" s="13" t="s">
        <v>81</v>
      </c>
      <c r="AW332" s="13" t="s">
        <v>35</v>
      </c>
      <c r="AX332" s="13" t="s">
        <v>74</v>
      </c>
      <c r="AY332" s="250" t="s">
        <v>182</v>
      </c>
    </row>
    <row r="333" s="13" customFormat="1">
      <c r="A333" s="13"/>
      <c r="B333" s="241"/>
      <c r="C333" s="242"/>
      <c r="D333" s="229" t="s">
        <v>730</v>
      </c>
      <c r="E333" s="243" t="s">
        <v>19</v>
      </c>
      <c r="F333" s="244" t="s">
        <v>732</v>
      </c>
      <c r="G333" s="242"/>
      <c r="H333" s="243" t="s">
        <v>19</v>
      </c>
      <c r="I333" s="245"/>
      <c r="J333" s="242"/>
      <c r="K333" s="242"/>
      <c r="L333" s="246"/>
      <c r="M333" s="247"/>
      <c r="N333" s="248"/>
      <c r="O333" s="248"/>
      <c r="P333" s="248"/>
      <c r="Q333" s="248"/>
      <c r="R333" s="248"/>
      <c r="S333" s="248"/>
      <c r="T333" s="24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0" t="s">
        <v>730</v>
      </c>
      <c r="AU333" s="250" t="s">
        <v>83</v>
      </c>
      <c r="AV333" s="13" t="s">
        <v>81</v>
      </c>
      <c r="AW333" s="13" t="s">
        <v>35</v>
      </c>
      <c r="AX333" s="13" t="s">
        <v>74</v>
      </c>
      <c r="AY333" s="250" t="s">
        <v>182</v>
      </c>
    </row>
    <row r="334" s="14" customFormat="1">
      <c r="A334" s="14"/>
      <c r="B334" s="251"/>
      <c r="C334" s="252"/>
      <c r="D334" s="229" t="s">
        <v>730</v>
      </c>
      <c r="E334" s="253" t="s">
        <v>19</v>
      </c>
      <c r="F334" s="254" t="s">
        <v>948</v>
      </c>
      <c r="G334" s="252"/>
      <c r="H334" s="255">
        <v>39.543999999999997</v>
      </c>
      <c r="I334" s="256"/>
      <c r="J334" s="252"/>
      <c r="K334" s="252"/>
      <c r="L334" s="257"/>
      <c r="M334" s="258"/>
      <c r="N334" s="259"/>
      <c r="O334" s="259"/>
      <c r="P334" s="259"/>
      <c r="Q334" s="259"/>
      <c r="R334" s="259"/>
      <c r="S334" s="259"/>
      <c r="T334" s="26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1" t="s">
        <v>730</v>
      </c>
      <c r="AU334" s="261" t="s">
        <v>83</v>
      </c>
      <c r="AV334" s="14" t="s">
        <v>83</v>
      </c>
      <c r="AW334" s="14" t="s">
        <v>35</v>
      </c>
      <c r="AX334" s="14" t="s">
        <v>81</v>
      </c>
      <c r="AY334" s="261" t="s">
        <v>182</v>
      </c>
    </row>
    <row r="335" s="2" customFormat="1" ht="16.5" customHeight="1">
      <c r="A335" s="40"/>
      <c r="B335" s="41"/>
      <c r="C335" s="215" t="s">
        <v>345</v>
      </c>
      <c r="D335" s="215" t="s">
        <v>185</v>
      </c>
      <c r="E335" s="216" t="s">
        <v>949</v>
      </c>
      <c r="F335" s="217" t="s">
        <v>950</v>
      </c>
      <c r="G335" s="218" t="s">
        <v>788</v>
      </c>
      <c r="H335" s="219">
        <v>26.363</v>
      </c>
      <c r="I335" s="220"/>
      <c r="J335" s="221">
        <f>ROUND(I335*H335,2)</f>
        <v>0</v>
      </c>
      <c r="K335" s="222"/>
      <c r="L335" s="46"/>
      <c r="M335" s="223" t="s">
        <v>19</v>
      </c>
      <c r="N335" s="224" t="s">
        <v>45</v>
      </c>
      <c r="O335" s="86"/>
      <c r="P335" s="225">
        <f>O335*H335</f>
        <v>0</v>
      </c>
      <c r="Q335" s="225">
        <v>2.3010199999999998</v>
      </c>
      <c r="R335" s="225">
        <f>Q335*H335</f>
        <v>60.661790259999997</v>
      </c>
      <c r="S335" s="225">
        <v>0</v>
      </c>
      <c r="T335" s="226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27" t="s">
        <v>189</v>
      </c>
      <c r="AT335" s="227" t="s">
        <v>185</v>
      </c>
      <c r="AU335" s="227" t="s">
        <v>83</v>
      </c>
      <c r="AY335" s="19" t="s">
        <v>182</v>
      </c>
      <c r="BE335" s="228">
        <f>IF(N335="základní",J335,0)</f>
        <v>0</v>
      </c>
      <c r="BF335" s="228">
        <f>IF(N335="snížená",J335,0)</f>
        <v>0</v>
      </c>
      <c r="BG335" s="228">
        <f>IF(N335="zákl. přenesená",J335,0)</f>
        <v>0</v>
      </c>
      <c r="BH335" s="228">
        <f>IF(N335="sníž. přenesená",J335,0)</f>
        <v>0</v>
      </c>
      <c r="BI335" s="228">
        <f>IF(N335="nulová",J335,0)</f>
        <v>0</v>
      </c>
      <c r="BJ335" s="19" t="s">
        <v>81</v>
      </c>
      <c r="BK335" s="228">
        <f>ROUND(I335*H335,2)</f>
        <v>0</v>
      </c>
      <c r="BL335" s="19" t="s">
        <v>189</v>
      </c>
      <c r="BM335" s="227" t="s">
        <v>951</v>
      </c>
    </row>
    <row r="336" s="2" customFormat="1">
      <c r="A336" s="40"/>
      <c r="B336" s="41"/>
      <c r="C336" s="42"/>
      <c r="D336" s="229" t="s">
        <v>191</v>
      </c>
      <c r="E336" s="42"/>
      <c r="F336" s="230" t="s">
        <v>952</v>
      </c>
      <c r="G336" s="42"/>
      <c r="H336" s="42"/>
      <c r="I336" s="231"/>
      <c r="J336" s="42"/>
      <c r="K336" s="42"/>
      <c r="L336" s="46"/>
      <c r="M336" s="232"/>
      <c r="N336" s="233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191</v>
      </c>
      <c r="AU336" s="19" t="s">
        <v>83</v>
      </c>
    </row>
    <row r="337" s="2" customFormat="1">
      <c r="A337" s="40"/>
      <c r="B337" s="41"/>
      <c r="C337" s="42"/>
      <c r="D337" s="239" t="s">
        <v>728</v>
      </c>
      <c r="E337" s="42"/>
      <c r="F337" s="240" t="s">
        <v>953</v>
      </c>
      <c r="G337" s="42"/>
      <c r="H337" s="42"/>
      <c r="I337" s="231"/>
      <c r="J337" s="42"/>
      <c r="K337" s="42"/>
      <c r="L337" s="46"/>
      <c r="M337" s="232"/>
      <c r="N337" s="23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728</v>
      </c>
      <c r="AU337" s="19" t="s">
        <v>83</v>
      </c>
    </row>
    <row r="338" s="13" customFormat="1">
      <c r="A338" s="13"/>
      <c r="B338" s="241"/>
      <c r="C338" s="242"/>
      <c r="D338" s="229" t="s">
        <v>730</v>
      </c>
      <c r="E338" s="243" t="s">
        <v>19</v>
      </c>
      <c r="F338" s="244" t="s">
        <v>731</v>
      </c>
      <c r="G338" s="242"/>
      <c r="H338" s="243" t="s">
        <v>19</v>
      </c>
      <c r="I338" s="245"/>
      <c r="J338" s="242"/>
      <c r="K338" s="242"/>
      <c r="L338" s="246"/>
      <c r="M338" s="247"/>
      <c r="N338" s="248"/>
      <c r="O338" s="248"/>
      <c r="P338" s="248"/>
      <c r="Q338" s="248"/>
      <c r="R338" s="248"/>
      <c r="S338" s="248"/>
      <c r="T338" s="24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0" t="s">
        <v>730</v>
      </c>
      <c r="AU338" s="250" t="s">
        <v>83</v>
      </c>
      <c r="AV338" s="13" t="s">
        <v>81</v>
      </c>
      <c r="AW338" s="13" t="s">
        <v>35</v>
      </c>
      <c r="AX338" s="13" t="s">
        <v>74</v>
      </c>
      <c r="AY338" s="250" t="s">
        <v>182</v>
      </c>
    </row>
    <row r="339" s="13" customFormat="1">
      <c r="A339" s="13"/>
      <c r="B339" s="241"/>
      <c r="C339" s="242"/>
      <c r="D339" s="229" t="s">
        <v>730</v>
      </c>
      <c r="E339" s="243" t="s">
        <v>19</v>
      </c>
      <c r="F339" s="244" t="s">
        <v>732</v>
      </c>
      <c r="G339" s="242"/>
      <c r="H339" s="243" t="s">
        <v>19</v>
      </c>
      <c r="I339" s="245"/>
      <c r="J339" s="242"/>
      <c r="K339" s="242"/>
      <c r="L339" s="246"/>
      <c r="M339" s="247"/>
      <c r="N339" s="248"/>
      <c r="O339" s="248"/>
      <c r="P339" s="248"/>
      <c r="Q339" s="248"/>
      <c r="R339" s="248"/>
      <c r="S339" s="248"/>
      <c r="T339" s="24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0" t="s">
        <v>730</v>
      </c>
      <c r="AU339" s="250" t="s">
        <v>83</v>
      </c>
      <c r="AV339" s="13" t="s">
        <v>81</v>
      </c>
      <c r="AW339" s="13" t="s">
        <v>35</v>
      </c>
      <c r="AX339" s="13" t="s">
        <v>74</v>
      </c>
      <c r="AY339" s="250" t="s">
        <v>182</v>
      </c>
    </row>
    <row r="340" s="13" customFormat="1">
      <c r="A340" s="13"/>
      <c r="B340" s="241"/>
      <c r="C340" s="242"/>
      <c r="D340" s="229" t="s">
        <v>730</v>
      </c>
      <c r="E340" s="243" t="s">
        <v>19</v>
      </c>
      <c r="F340" s="244" t="s">
        <v>954</v>
      </c>
      <c r="G340" s="242"/>
      <c r="H340" s="243" t="s">
        <v>19</v>
      </c>
      <c r="I340" s="245"/>
      <c r="J340" s="242"/>
      <c r="K340" s="242"/>
      <c r="L340" s="246"/>
      <c r="M340" s="247"/>
      <c r="N340" s="248"/>
      <c r="O340" s="248"/>
      <c r="P340" s="248"/>
      <c r="Q340" s="248"/>
      <c r="R340" s="248"/>
      <c r="S340" s="248"/>
      <c r="T340" s="24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0" t="s">
        <v>730</v>
      </c>
      <c r="AU340" s="250" t="s">
        <v>83</v>
      </c>
      <c r="AV340" s="13" t="s">
        <v>81</v>
      </c>
      <c r="AW340" s="13" t="s">
        <v>35</v>
      </c>
      <c r="AX340" s="13" t="s">
        <v>74</v>
      </c>
      <c r="AY340" s="250" t="s">
        <v>182</v>
      </c>
    </row>
    <row r="341" s="14" customFormat="1">
      <c r="A341" s="14"/>
      <c r="B341" s="251"/>
      <c r="C341" s="252"/>
      <c r="D341" s="229" t="s">
        <v>730</v>
      </c>
      <c r="E341" s="253" t="s">
        <v>19</v>
      </c>
      <c r="F341" s="254" t="s">
        <v>955</v>
      </c>
      <c r="G341" s="252"/>
      <c r="H341" s="255">
        <v>26.363</v>
      </c>
      <c r="I341" s="256"/>
      <c r="J341" s="252"/>
      <c r="K341" s="252"/>
      <c r="L341" s="257"/>
      <c r="M341" s="258"/>
      <c r="N341" s="259"/>
      <c r="O341" s="259"/>
      <c r="P341" s="259"/>
      <c r="Q341" s="259"/>
      <c r="R341" s="259"/>
      <c r="S341" s="259"/>
      <c r="T341" s="26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1" t="s">
        <v>730</v>
      </c>
      <c r="AU341" s="261" t="s">
        <v>83</v>
      </c>
      <c r="AV341" s="14" t="s">
        <v>83</v>
      </c>
      <c r="AW341" s="14" t="s">
        <v>35</v>
      </c>
      <c r="AX341" s="14" t="s">
        <v>81</v>
      </c>
      <c r="AY341" s="261" t="s">
        <v>182</v>
      </c>
    </row>
    <row r="342" s="2" customFormat="1" ht="24.15" customHeight="1">
      <c r="A342" s="40"/>
      <c r="B342" s="41"/>
      <c r="C342" s="215" t="s">
        <v>349</v>
      </c>
      <c r="D342" s="215" t="s">
        <v>185</v>
      </c>
      <c r="E342" s="216" t="s">
        <v>956</v>
      </c>
      <c r="F342" s="217" t="s">
        <v>957</v>
      </c>
      <c r="G342" s="218" t="s">
        <v>788</v>
      </c>
      <c r="H342" s="219">
        <v>25.5</v>
      </c>
      <c r="I342" s="220"/>
      <c r="J342" s="221">
        <f>ROUND(I342*H342,2)</f>
        <v>0</v>
      </c>
      <c r="K342" s="222"/>
      <c r="L342" s="46"/>
      <c r="M342" s="223" t="s">
        <v>19</v>
      </c>
      <c r="N342" s="224" t="s">
        <v>45</v>
      </c>
      <c r="O342" s="86"/>
      <c r="P342" s="225">
        <f>O342*H342</f>
        <v>0</v>
      </c>
      <c r="Q342" s="225">
        <v>1.9312499999999999</v>
      </c>
      <c r="R342" s="225">
        <f>Q342*H342</f>
        <v>49.246874999999996</v>
      </c>
      <c r="S342" s="225">
        <v>0</v>
      </c>
      <c r="T342" s="226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27" t="s">
        <v>189</v>
      </c>
      <c r="AT342" s="227" t="s">
        <v>185</v>
      </c>
      <c r="AU342" s="227" t="s">
        <v>83</v>
      </c>
      <c r="AY342" s="19" t="s">
        <v>182</v>
      </c>
      <c r="BE342" s="228">
        <f>IF(N342="základní",J342,0)</f>
        <v>0</v>
      </c>
      <c r="BF342" s="228">
        <f>IF(N342="snížená",J342,0)</f>
        <v>0</v>
      </c>
      <c r="BG342" s="228">
        <f>IF(N342="zákl. přenesená",J342,0)</f>
        <v>0</v>
      </c>
      <c r="BH342" s="228">
        <f>IF(N342="sníž. přenesená",J342,0)</f>
        <v>0</v>
      </c>
      <c r="BI342" s="228">
        <f>IF(N342="nulová",J342,0)</f>
        <v>0</v>
      </c>
      <c r="BJ342" s="19" t="s">
        <v>81</v>
      </c>
      <c r="BK342" s="228">
        <f>ROUND(I342*H342,2)</f>
        <v>0</v>
      </c>
      <c r="BL342" s="19" t="s">
        <v>189</v>
      </c>
      <c r="BM342" s="227" t="s">
        <v>958</v>
      </c>
    </row>
    <row r="343" s="2" customFormat="1">
      <c r="A343" s="40"/>
      <c r="B343" s="41"/>
      <c r="C343" s="42"/>
      <c r="D343" s="229" t="s">
        <v>191</v>
      </c>
      <c r="E343" s="42"/>
      <c r="F343" s="230" t="s">
        <v>959</v>
      </c>
      <c r="G343" s="42"/>
      <c r="H343" s="42"/>
      <c r="I343" s="231"/>
      <c r="J343" s="42"/>
      <c r="K343" s="42"/>
      <c r="L343" s="46"/>
      <c r="M343" s="232"/>
      <c r="N343" s="233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191</v>
      </c>
      <c r="AU343" s="19" t="s">
        <v>83</v>
      </c>
    </row>
    <row r="344" s="2" customFormat="1">
      <c r="A344" s="40"/>
      <c r="B344" s="41"/>
      <c r="C344" s="42"/>
      <c r="D344" s="239" t="s">
        <v>728</v>
      </c>
      <c r="E344" s="42"/>
      <c r="F344" s="240" t="s">
        <v>960</v>
      </c>
      <c r="G344" s="42"/>
      <c r="H344" s="42"/>
      <c r="I344" s="231"/>
      <c r="J344" s="42"/>
      <c r="K344" s="42"/>
      <c r="L344" s="46"/>
      <c r="M344" s="232"/>
      <c r="N344" s="233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728</v>
      </c>
      <c r="AU344" s="19" t="s">
        <v>83</v>
      </c>
    </row>
    <row r="345" s="13" customFormat="1">
      <c r="A345" s="13"/>
      <c r="B345" s="241"/>
      <c r="C345" s="242"/>
      <c r="D345" s="229" t="s">
        <v>730</v>
      </c>
      <c r="E345" s="243" t="s">
        <v>19</v>
      </c>
      <c r="F345" s="244" t="s">
        <v>731</v>
      </c>
      <c r="G345" s="242"/>
      <c r="H345" s="243" t="s">
        <v>19</v>
      </c>
      <c r="I345" s="245"/>
      <c r="J345" s="242"/>
      <c r="K345" s="242"/>
      <c r="L345" s="246"/>
      <c r="M345" s="247"/>
      <c r="N345" s="248"/>
      <c r="O345" s="248"/>
      <c r="P345" s="248"/>
      <c r="Q345" s="248"/>
      <c r="R345" s="248"/>
      <c r="S345" s="248"/>
      <c r="T345" s="24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0" t="s">
        <v>730</v>
      </c>
      <c r="AU345" s="250" t="s">
        <v>83</v>
      </c>
      <c r="AV345" s="13" t="s">
        <v>81</v>
      </c>
      <c r="AW345" s="13" t="s">
        <v>35</v>
      </c>
      <c r="AX345" s="13" t="s">
        <v>74</v>
      </c>
      <c r="AY345" s="250" t="s">
        <v>182</v>
      </c>
    </row>
    <row r="346" s="13" customFormat="1">
      <c r="A346" s="13"/>
      <c r="B346" s="241"/>
      <c r="C346" s="242"/>
      <c r="D346" s="229" t="s">
        <v>730</v>
      </c>
      <c r="E346" s="243" t="s">
        <v>19</v>
      </c>
      <c r="F346" s="244" t="s">
        <v>732</v>
      </c>
      <c r="G346" s="242"/>
      <c r="H346" s="243" t="s">
        <v>19</v>
      </c>
      <c r="I346" s="245"/>
      <c r="J346" s="242"/>
      <c r="K346" s="242"/>
      <c r="L346" s="246"/>
      <c r="M346" s="247"/>
      <c r="N346" s="248"/>
      <c r="O346" s="248"/>
      <c r="P346" s="248"/>
      <c r="Q346" s="248"/>
      <c r="R346" s="248"/>
      <c r="S346" s="248"/>
      <c r="T346" s="24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0" t="s">
        <v>730</v>
      </c>
      <c r="AU346" s="250" t="s">
        <v>83</v>
      </c>
      <c r="AV346" s="13" t="s">
        <v>81</v>
      </c>
      <c r="AW346" s="13" t="s">
        <v>35</v>
      </c>
      <c r="AX346" s="13" t="s">
        <v>74</v>
      </c>
      <c r="AY346" s="250" t="s">
        <v>182</v>
      </c>
    </row>
    <row r="347" s="13" customFormat="1">
      <c r="A347" s="13"/>
      <c r="B347" s="241"/>
      <c r="C347" s="242"/>
      <c r="D347" s="229" t="s">
        <v>730</v>
      </c>
      <c r="E347" s="243" t="s">
        <v>19</v>
      </c>
      <c r="F347" s="244" t="s">
        <v>961</v>
      </c>
      <c r="G347" s="242"/>
      <c r="H347" s="243" t="s">
        <v>19</v>
      </c>
      <c r="I347" s="245"/>
      <c r="J347" s="242"/>
      <c r="K347" s="242"/>
      <c r="L347" s="246"/>
      <c r="M347" s="247"/>
      <c r="N347" s="248"/>
      <c r="O347" s="248"/>
      <c r="P347" s="248"/>
      <c r="Q347" s="248"/>
      <c r="R347" s="248"/>
      <c r="S347" s="248"/>
      <c r="T347" s="249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0" t="s">
        <v>730</v>
      </c>
      <c r="AU347" s="250" t="s">
        <v>83</v>
      </c>
      <c r="AV347" s="13" t="s">
        <v>81</v>
      </c>
      <c r="AW347" s="13" t="s">
        <v>35</v>
      </c>
      <c r="AX347" s="13" t="s">
        <v>74</v>
      </c>
      <c r="AY347" s="250" t="s">
        <v>182</v>
      </c>
    </row>
    <row r="348" s="14" customFormat="1">
      <c r="A348" s="14"/>
      <c r="B348" s="251"/>
      <c r="C348" s="252"/>
      <c r="D348" s="229" t="s">
        <v>730</v>
      </c>
      <c r="E348" s="253" t="s">
        <v>19</v>
      </c>
      <c r="F348" s="254" t="s">
        <v>962</v>
      </c>
      <c r="G348" s="252"/>
      <c r="H348" s="255">
        <v>25.5</v>
      </c>
      <c r="I348" s="256"/>
      <c r="J348" s="252"/>
      <c r="K348" s="252"/>
      <c r="L348" s="257"/>
      <c r="M348" s="258"/>
      <c r="N348" s="259"/>
      <c r="O348" s="259"/>
      <c r="P348" s="259"/>
      <c r="Q348" s="259"/>
      <c r="R348" s="259"/>
      <c r="S348" s="259"/>
      <c r="T348" s="260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1" t="s">
        <v>730</v>
      </c>
      <c r="AU348" s="261" t="s">
        <v>83</v>
      </c>
      <c r="AV348" s="14" t="s">
        <v>83</v>
      </c>
      <c r="AW348" s="14" t="s">
        <v>35</v>
      </c>
      <c r="AX348" s="14" t="s">
        <v>81</v>
      </c>
      <c r="AY348" s="261" t="s">
        <v>182</v>
      </c>
    </row>
    <row r="349" s="2" customFormat="1" ht="24.15" customHeight="1">
      <c r="A349" s="40"/>
      <c r="B349" s="41"/>
      <c r="C349" s="215" t="s">
        <v>354</v>
      </c>
      <c r="D349" s="215" t="s">
        <v>185</v>
      </c>
      <c r="E349" s="216" t="s">
        <v>963</v>
      </c>
      <c r="F349" s="217" t="s">
        <v>964</v>
      </c>
      <c r="G349" s="218" t="s">
        <v>467</v>
      </c>
      <c r="H349" s="219">
        <v>90</v>
      </c>
      <c r="I349" s="220"/>
      <c r="J349" s="221">
        <f>ROUND(I349*H349,2)</f>
        <v>0</v>
      </c>
      <c r="K349" s="222"/>
      <c r="L349" s="46"/>
      <c r="M349" s="223" t="s">
        <v>19</v>
      </c>
      <c r="N349" s="224" t="s">
        <v>45</v>
      </c>
      <c r="O349" s="86"/>
      <c r="P349" s="225">
        <f>O349*H349</f>
        <v>0</v>
      </c>
      <c r="Q349" s="225">
        <v>0.108</v>
      </c>
      <c r="R349" s="225">
        <f>Q349*H349</f>
        <v>9.7200000000000006</v>
      </c>
      <c r="S349" s="225">
        <v>0</v>
      </c>
      <c r="T349" s="22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7" t="s">
        <v>189</v>
      </c>
      <c r="AT349" s="227" t="s">
        <v>185</v>
      </c>
      <c r="AU349" s="227" t="s">
        <v>83</v>
      </c>
      <c r="AY349" s="19" t="s">
        <v>182</v>
      </c>
      <c r="BE349" s="228">
        <f>IF(N349="základní",J349,0)</f>
        <v>0</v>
      </c>
      <c r="BF349" s="228">
        <f>IF(N349="snížená",J349,0)</f>
        <v>0</v>
      </c>
      <c r="BG349" s="228">
        <f>IF(N349="zákl. přenesená",J349,0)</f>
        <v>0</v>
      </c>
      <c r="BH349" s="228">
        <f>IF(N349="sníž. přenesená",J349,0)</f>
        <v>0</v>
      </c>
      <c r="BI349" s="228">
        <f>IF(N349="nulová",J349,0)</f>
        <v>0</v>
      </c>
      <c r="BJ349" s="19" t="s">
        <v>81</v>
      </c>
      <c r="BK349" s="228">
        <f>ROUND(I349*H349,2)</f>
        <v>0</v>
      </c>
      <c r="BL349" s="19" t="s">
        <v>189</v>
      </c>
      <c r="BM349" s="227" t="s">
        <v>965</v>
      </c>
    </row>
    <row r="350" s="2" customFormat="1">
      <c r="A350" s="40"/>
      <c r="B350" s="41"/>
      <c r="C350" s="42"/>
      <c r="D350" s="229" t="s">
        <v>191</v>
      </c>
      <c r="E350" s="42"/>
      <c r="F350" s="230" t="s">
        <v>966</v>
      </c>
      <c r="G350" s="42"/>
      <c r="H350" s="42"/>
      <c r="I350" s="231"/>
      <c r="J350" s="42"/>
      <c r="K350" s="42"/>
      <c r="L350" s="46"/>
      <c r="M350" s="232"/>
      <c r="N350" s="233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9" t="s">
        <v>191</v>
      </c>
      <c r="AU350" s="19" t="s">
        <v>83</v>
      </c>
    </row>
    <row r="351" s="2" customFormat="1">
      <c r="A351" s="40"/>
      <c r="B351" s="41"/>
      <c r="C351" s="42"/>
      <c r="D351" s="239" t="s">
        <v>728</v>
      </c>
      <c r="E351" s="42"/>
      <c r="F351" s="240" t="s">
        <v>967</v>
      </c>
      <c r="G351" s="42"/>
      <c r="H351" s="42"/>
      <c r="I351" s="231"/>
      <c r="J351" s="42"/>
      <c r="K351" s="42"/>
      <c r="L351" s="46"/>
      <c r="M351" s="232"/>
      <c r="N351" s="233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728</v>
      </c>
      <c r="AU351" s="19" t="s">
        <v>83</v>
      </c>
    </row>
    <row r="352" s="13" customFormat="1">
      <c r="A352" s="13"/>
      <c r="B352" s="241"/>
      <c r="C352" s="242"/>
      <c r="D352" s="229" t="s">
        <v>730</v>
      </c>
      <c r="E352" s="243" t="s">
        <v>19</v>
      </c>
      <c r="F352" s="244" t="s">
        <v>731</v>
      </c>
      <c r="G352" s="242"/>
      <c r="H352" s="243" t="s">
        <v>19</v>
      </c>
      <c r="I352" s="245"/>
      <c r="J352" s="242"/>
      <c r="K352" s="242"/>
      <c r="L352" s="246"/>
      <c r="M352" s="247"/>
      <c r="N352" s="248"/>
      <c r="O352" s="248"/>
      <c r="P352" s="248"/>
      <c r="Q352" s="248"/>
      <c r="R352" s="248"/>
      <c r="S352" s="248"/>
      <c r="T352" s="24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0" t="s">
        <v>730</v>
      </c>
      <c r="AU352" s="250" t="s">
        <v>83</v>
      </c>
      <c r="AV352" s="13" t="s">
        <v>81</v>
      </c>
      <c r="AW352" s="13" t="s">
        <v>35</v>
      </c>
      <c r="AX352" s="13" t="s">
        <v>74</v>
      </c>
      <c r="AY352" s="250" t="s">
        <v>182</v>
      </c>
    </row>
    <row r="353" s="13" customFormat="1">
      <c r="A353" s="13"/>
      <c r="B353" s="241"/>
      <c r="C353" s="242"/>
      <c r="D353" s="229" t="s">
        <v>730</v>
      </c>
      <c r="E353" s="243" t="s">
        <v>19</v>
      </c>
      <c r="F353" s="244" t="s">
        <v>732</v>
      </c>
      <c r="G353" s="242"/>
      <c r="H353" s="243" t="s">
        <v>19</v>
      </c>
      <c r="I353" s="245"/>
      <c r="J353" s="242"/>
      <c r="K353" s="242"/>
      <c r="L353" s="246"/>
      <c r="M353" s="247"/>
      <c r="N353" s="248"/>
      <c r="O353" s="248"/>
      <c r="P353" s="248"/>
      <c r="Q353" s="248"/>
      <c r="R353" s="248"/>
      <c r="S353" s="248"/>
      <c r="T353" s="249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0" t="s">
        <v>730</v>
      </c>
      <c r="AU353" s="250" t="s">
        <v>83</v>
      </c>
      <c r="AV353" s="13" t="s">
        <v>81</v>
      </c>
      <c r="AW353" s="13" t="s">
        <v>35</v>
      </c>
      <c r="AX353" s="13" t="s">
        <v>74</v>
      </c>
      <c r="AY353" s="250" t="s">
        <v>182</v>
      </c>
    </row>
    <row r="354" s="13" customFormat="1">
      <c r="A354" s="13"/>
      <c r="B354" s="241"/>
      <c r="C354" s="242"/>
      <c r="D354" s="229" t="s">
        <v>730</v>
      </c>
      <c r="E354" s="243" t="s">
        <v>19</v>
      </c>
      <c r="F354" s="244" t="s">
        <v>961</v>
      </c>
      <c r="G354" s="242"/>
      <c r="H354" s="243" t="s">
        <v>19</v>
      </c>
      <c r="I354" s="245"/>
      <c r="J354" s="242"/>
      <c r="K354" s="242"/>
      <c r="L354" s="246"/>
      <c r="M354" s="247"/>
      <c r="N354" s="248"/>
      <c r="O354" s="248"/>
      <c r="P354" s="248"/>
      <c r="Q354" s="248"/>
      <c r="R354" s="248"/>
      <c r="S354" s="248"/>
      <c r="T354" s="24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0" t="s">
        <v>730</v>
      </c>
      <c r="AU354" s="250" t="s">
        <v>83</v>
      </c>
      <c r="AV354" s="13" t="s">
        <v>81</v>
      </c>
      <c r="AW354" s="13" t="s">
        <v>35</v>
      </c>
      <c r="AX354" s="13" t="s">
        <v>74</v>
      </c>
      <c r="AY354" s="250" t="s">
        <v>182</v>
      </c>
    </row>
    <row r="355" s="14" customFormat="1">
      <c r="A355" s="14"/>
      <c r="B355" s="251"/>
      <c r="C355" s="252"/>
      <c r="D355" s="229" t="s">
        <v>730</v>
      </c>
      <c r="E355" s="253" t="s">
        <v>19</v>
      </c>
      <c r="F355" s="254" t="s">
        <v>968</v>
      </c>
      <c r="G355" s="252"/>
      <c r="H355" s="255">
        <v>90</v>
      </c>
      <c r="I355" s="256"/>
      <c r="J355" s="252"/>
      <c r="K355" s="252"/>
      <c r="L355" s="257"/>
      <c r="M355" s="258"/>
      <c r="N355" s="259"/>
      <c r="O355" s="259"/>
      <c r="P355" s="259"/>
      <c r="Q355" s="259"/>
      <c r="R355" s="259"/>
      <c r="S355" s="259"/>
      <c r="T355" s="260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1" t="s">
        <v>730</v>
      </c>
      <c r="AU355" s="261" t="s">
        <v>83</v>
      </c>
      <c r="AV355" s="14" t="s">
        <v>83</v>
      </c>
      <c r="AW355" s="14" t="s">
        <v>35</v>
      </c>
      <c r="AX355" s="14" t="s">
        <v>81</v>
      </c>
      <c r="AY355" s="261" t="s">
        <v>182</v>
      </c>
    </row>
    <row r="356" s="2" customFormat="1" ht="16.5" customHeight="1">
      <c r="A356" s="40"/>
      <c r="B356" s="41"/>
      <c r="C356" s="262" t="s">
        <v>358</v>
      </c>
      <c r="D356" s="262" t="s">
        <v>847</v>
      </c>
      <c r="E356" s="263" t="s">
        <v>969</v>
      </c>
      <c r="F356" s="264" t="s">
        <v>970</v>
      </c>
      <c r="G356" s="265" t="s">
        <v>832</v>
      </c>
      <c r="H356" s="266">
        <v>22.5</v>
      </c>
      <c r="I356" s="267"/>
      <c r="J356" s="268">
        <f>ROUND(I356*H356,2)</f>
        <v>0</v>
      </c>
      <c r="K356" s="269"/>
      <c r="L356" s="270"/>
      <c r="M356" s="271" t="s">
        <v>19</v>
      </c>
      <c r="N356" s="272" t="s">
        <v>45</v>
      </c>
      <c r="O356" s="86"/>
      <c r="P356" s="225">
        <f>O356*H356</f>
        <v>0</v>
      </c>
      <c r="Q356" s="225">
        <v>1.1200000000000001</v>
      </c>
      <c r="R356" s="225">
        <f>Q356*H356</f>
        <v>25.200000000000003</v>
      </c>
      <c r="S356" s="225">
        <v>0</v>
      </c>
      <c r="T356" s="22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27" t="s">
        <v>218</v>
      </c>
      <c r="AT356" s="227" t="s">
        <v>847</v>
      </c>
      <c r="AU356" s="227" t="s">
        <v>83</v>
      </c>
      <c r="AY356" s="19" t="s">
        <v>182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19" t="s">
        <v>81</v>
      </c>
      <c r="BK356" s="228">
        <f>ROUND(I356*H356,2)</f>
        <v>0</v>
      </c>
      <c r="BL356" s="19" t="s">
        <v>189</v>
      </c>
      <c r="BM356" s="227" t="s">
        <v>971</v>
      </c>
    </row>
    <row r="357" s="2" customFormat="1">
      <c r="A357" s="40"/>
      <c r="B357" s="41"/>
      <c r="C357" s="42"/>
      <c r="D357" s="229" t="s">
        <v>191</v>
      </c>
      <c r="E357" s="42"/>
      <c r="F357" s="230" t="s">
        <v>970</v>
      </c>
      <c r="G357" s="42"/>
      <c r="H357" s="42"/>
      <c r="I357" s="231"/>
      <c r="J357" s="42"/>
      <c r="K357" s="42"/>
      <c r="L357" s="46"/>
      <c r="M357" s="232"/>
      <c r="N357" s="233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191</v>
      </c>
      <c r="AU357" s="19" t="s">
        <v>83</v>
      </c>
    </row>
    <row r="358" s="14" customFormat="1">
      <c r="A358" s="14"/>
      <c r="B358" s="251"/>
      <c r="C358" s="252"/>
      <c r="D358" s="229" t="s">
        <v>730</v>
      </c>
      <c r="E358" s="252"/>
      <c r="F358" s="254" t="s">
        <v>972</v>
      </c>
      <c r="G358" s="252"/>
      <c r="H358" s="255">
        <v>22.5</v>
      </c>
      <c r="I358" s="256"/>
      <c r="J358" s="252"/>
      <c r="K358" s="252"/>
      <c r="L358" s="257"/>
      <c r="M358" s="258"/>
      <c r="N358" s="259"/>
      <c r="O358" s="259"/>
      <c r="P358" s="259"/>
      <c r="Q358" s="259"/>
      <c r="R358" s="259"/>
      <c r="S358" s="259"/>
      <c r="T358" s="26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61" t="s">
        <v>730</v>
      </c>
      <c r="AU358" s="261" t="s">
        <v>83</v>
      </c>
      <c r="AV358" s="14" t="s">
        <v>83</v>
      </c>
      <c r="AW358" s="14" t="s">
        <v>4</v>
      </c>
      <c r="AX358" s="14" t="s">
        <v>81</v>
      </c>
      <c r="AY358" s="261" t="s">
        <v>182</v>
      </c>
    </row>
    <row r="359" s="12" customFormat="1" ht="22.8" customHeight="1">
      <c r="A359" s="12"/>
      <c r="B359" s="199"/>
      <c r="C359" s="200"/>
      <c r="D359" s="201" t="s">
        <v>73</v>
      </c>
      <c r="E359" s="213" t="s">
        <v>196</v>
      </c>
      <c r="F359" s="213" t="s">
        <v>973</v>
      </c>
      <c r="G359" s="200"/>
      <c r="H359" s="200"/>
      <c r="I359" s="203"/>
      <c r="J359" s="214">
        <f>BK359</f>
        <v>0</v>
      </c>
      <c r="K359" s="200"/>
      <c r="L359" s="205"/>
      <c r="M359" s="206"/>
      <c r="N359" s="207"/>
      <c r="O359" s="207"/>
      <c r="P359" s="208">
        <f>SUM(P360:P541)</f>
        <v>0</v>
      </c>
      <c r="Q359" s="207"/>
      <c r="R359" s="208">
        <f>SUM(R360:R541)</f>
        <v>754.61448084999995</v>
      </c>
      <c r="S359" s="207"/>
      <c r="T359" s="209">
        <f>SUM(T360:T541)</f>
        <v>0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210" t="s">
        <v>81</v>
      </c>
      <c r="AT359" s="211" t="s">
        <v>73</v>
      </c>
      <c r="AU359" s="211" t="s">
        <v>81</v>
      </c>
      <c r="AY359" s="210" t="s">
        <v>182</v>
      </c>
      <c r="BK359" s="212">
        <f>SUM(BK360:BK541)</f>
        <v>0</v>
      </c>
    </row>
    <row r="360" s="2" customFormat="1" ht="24.15" customHeight="1">
      <c r="A360" s="40"/>
      <c r="B360" s="41"/>
      <c r="C360" s="215" t="s">
        <v>362</v>
      </c>
      <c r="D360" s="215" t="s">
        <v>185</v>
      </c>
      <c r="E360" s="216" t="s">
        <v>974</v>
      </c>
      <c r="F360" s="217" t="s">
        <v>975</v>
      </c>
      <c r="G360" s="218" t="s">
        <v>467</v>
      </c>
      <c r="H360" s="219">
        <v>148.243</v>
      </c>
      <c r="I360" s="220"/>
      <c r="J360" s="221">
        <f>ROUND(I360*H360,2)</f>
        <v>0</v>
      </c>
      <c r="K360" s="222"/>
      <c r="L360" s="46"/>
      <c r="M360" s="223" t="s">
        <v>19</v>
      </c>
      <c r="N360" s="224" t="s">
        <v>45</v>
      </c>
      <c r="O360" s="86"/>
      <c r="P360" s="225">
        <f>O360*H360</f>
        <v>0</v>
      </c>
      <c r="Q360" s="225">
        <v>0.31929999999999997</v>
      </c>
      <c r="R360" s="225">
        <f>Q360*H360</f>
        <v>47.333989899999992</v>
      </c>
      <c r="S360" s="225">
        <v>0</v>
      </c>
      <c r="T360" s="226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27" t="s">
        <v>189</v>
      </c>
      <c r="AT360" s="227" t="s">
        <v>185</v>
      </c>
      <c r="AU360" s="227" t="s">
        <v>83</v>
      </c>
      <c r="AY360" s="19" t="s">
        <v>182</v>
      </c>
      <c r="BE360" s="228">
        <f>IF(N360="základní",J360,0)</f>
        <v>0</v>
      </c>
      <c r="BF360" s="228">
        <f>IF(N360="snížená",J360,0)</f>
        <v>0</v>
      </c>
      <c r="BG360" s="228">
        <f>IF(N360="zákl. přenesená",J360,0)</f>
        <v>0</v>
      </c>
      <c r="BH360" s="228">
        <f>IF(N360="sníž. přenesená",J360,0)</f>
        <v>0</v>
      </c>
      <c r="BI360" s="228">
        <f>IF(N360="nulová",J360,0)</f>
        <v>0</v>
      </c>
      <c r="BJ360" s="19" t="s">
        <v>81</v>
      </c>
      <c r="BK360" s="228">
        <f>ROUND(I360*H360,2)</f>
        <v>0</v>
      </c>
      <c r="BL360" s="19" t="s">
        <v>189</v>
      </c>
      <c r="BM360" s="227" t="s">
        <v>976</v>
      </c>
    </row>
    <row r="361" s="2" customFormat="1">
      <c r="A361" s="40"/>
      <c r="B361" s="41"/>
      <c r="C361" s="42"/>
      <c r="D361" s="229" t="s">
        <v>191</v>
      </c>
      <c r="E361" s="42"/>
      <c r="F361" s="230" t="s">
        <v>977</v>
      </c>
      <c r="G361" s="42"/>
      <c r="H361" s="42"/>
      <c r="I361" s="231"/>
      <c r="J361" s="42"/>
      <c r="K361" s="42"/>
      <c r="L361" s="46"/>
      <c r="M361" s="232"/>
      <c r="N361" s="233"/>
      <c r="O361" s="86"/>
      <c r="P361" s="86"/>
      <c r="Q361" s="86"/>
      <c r="R361" s="86"/>
      <c r="S361" s="86"/>
      <c r="T361" s="87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T361" s="19" t="s">
        <v>191</v>
      </c>
      <c r="AU361" s="19" t="s">
        <v>83</v>
      </c>
    </row>
    <row r="362" s="2" customFormat="1">
      <c r="A362" s="40"/>
      <c r="B362" s="41"/>
      <c r="C362" s="42"/>
      <c r="D362" s="239" t="s">
        <v>728</v>
      </c>
      <c r="E362" s="42"/>
      <c r="F362" s="240" t="s">
        <v>978</v>
      </c>
      <c r="G362" s="42"/>
      <c r="H362" s="42"/>
      <c r="I362" s="231"/>
      <c r="J362" s="42"/>
      <c r="K362" s="42"/>
      <c r="L362" s="46"/>
      <c r="M362" s="232"/>
      <c r="N362" s="233"/>
      <c r="O362" s="86"/>
      <c r="P362" s="86"/>
      <c r="Q362" s="86"/>
      <c r="R362" s="86"/>
      <c r="S362" s="86"/>
      <c r="T362" s="87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T362" s="19" t="s">
        <v>728</v>
      </c>
      <c r="AU362" s="19" t="s">
        <v>83</v>
      </c>
    </row>
    <row r="363" s="13" customFormat="1">
      <c r="A363" s="13"/>
      <c r="B363" s="241"/>
      <c r="C363" s="242"/>
      <c r="D363" s="229" t="s">
        <v>730</v>
      </c>
      <c r="E363" s="243" t="s">
        <v>19</v>
      </c>
      <c r="F363" s="244" t="s">
        <v>731</v>
      </c>
      <c r="G363" s="242"/>
      <c r="H363" s="243" t="s">
        <v>19</v>
      </c>
      <c r="I363" s="245"/>
      <c r="J363" s="242"/>
      <c r="K363" s="242"/>
      <c r="L363" s="246"/>
      <c r="M363" s="247"/>
      <c r="N363" s="248"/>
      <c r="O363" s="248"/>
      <c r="P363" s="248"/>
      <c r="Q363" s="248"/>
      <c r="R363" s="248"/>
      <c r="S363" s="248"/>
      <c r="T363" s="249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0" t="s">
        <v>730</v>
      </c>
      <c r="AU363" s="250" t="s">
        <v>83</v>
      </c>
      <c r="AV363" s="13" t="s">
        <v>81</v>
      </c>
      <c r="AW363" s="13" t="s">
        <v>35</v>
      </c>
      <c r="AX363" s="13" t="s">
        <v>74</v>
      </c>
      <c r="AY363" s="250" t="s">
        <v>182</v>
      </c>
    </row>
    <row r="364" s="13" customFormat="1">
      <c r="A364" s="13"/>
      <c r="B364" s="241"/>
      <c r="C364" s="242"/>
      <c r="D364" s="229" t="s">
        <v>730</v>
      </c>
      <c r="E364" s="243" t="s">
        <v>19</v>
      </c>
      <c r="F364" s="244" t="s">
        <v>732</v>
      </c>
      <c r="G364" s="242"/>
      <c r="H364" s="243" t="s">
        <v>19</v>
      </c>
      <c r="I364" s="245"/>
      <c r="J364" s="242"/>
      <c r="K364" s="242"/>
      <c r="L364" s="246"/>
      <c r="M364" s="247"/>
      <c r="N364" s="248"/>
      <c r="O364" s="248"/>
      <c r="P364" s="248"/>
      <c r="Q364" s="248"/>
      <c r="R364" s="248"/>
      <c r="S364" s="248"/>
      <c r="T364" s="24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0" t="s">
        <v>730</v>
      </c>
      <c r="AU364" s="250" t="s">
        <v>83</v>
      </c>
      <c r="AV364" s="13" t="s">
        <v>81</v>
      </c>
      <c r="AW364" s="13" t="s">
        <v>35</v>
      </c>
      <c r="AX364" s="13" t="s">
        <v>74</v>
      </c>
      <c r="AY364" s="250" t="s">
        <v>182</v>
      </c>
    </row>
    <row r="365" s="14" customFormat="1">
      <c r="A365" s="14"/>
      <c r="B365" s="251"/>
      <c r="C365" s="252"/>
      <c r="D365" s="229" t="s">
        <v>730</v>
      </c>
      <c r="E365" s="253" t="s">
        <v>19</v>
      </c>
      <c r="F365" s="254" t="s">
        <v>979</v>
      </c>
      <c r="G365" s="252"/>
      <c r="H365" s="255">
        <v>76.450000000000003</v>
      </c>
      <c r="I365" s="256"/>
      <c r="J365" s="252"/>
      <c r="K365" s="252"/>
      <c r="L365" s="257"/>
      <c r="M365" s="258"/>
      <c r="N365" s="259"/>
      <c r="O365" s="259"/>
      <c r="P365" s="259"/>
      <c r="Q365" s="259"/>
      <c r="R365" s="259"/>
      <c r="S365" s="259"/>
      <c r="T365" s="26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1" t="s">
        <v>730</v>
      </c>
      <c r="AU365" s="261" t="s">
        <v>83</v>
      </c>
      <c r="AV365" s="14" t="s">
        <v>83</v>
      </c>
      <c r="AW365" s="14" t="s">
        <v>35</v>
      </c>
      <c r="AX365" s="14" t="s">
        <v>74</v>
      </c>
      <c r="AY365" s="261" t="s">
        <v>182</v>
      </c>
    </row>
    <row r="366" s="14" customFormat="1">
      <c r="A366" s="14"/>
      <c r="B366" s="251"/>
      <c r="C366" s="252"/>
      <c r="D366" s="229" t="s">
        <v>730</v>
      </c>
      <c r="E366" s="253" t="s">
        <v>19</v>
      </c>
      <c r="F366" s="254" t="s">
        <v>980</v>
      </c>
      <c r="G366" s="252"/>
      <c r="H366" s="255">
        <v>56.375</v>
      </c>
      <c r="I366" s="256"/>
      <c r="J366" s="252"/>
      <c r="K366" s="252"/>
      <c r="L366" s="257"/>
      <c r="M366" s="258"/>
      <c r="N366" s="259"/>
      <c r="O366" s="259"/>
      <c r="P366" s="259"/>
      <c r="Q366" s="259"/>
      <c r="R366" s="259"/>
      <c r="S366" s="259"/>
      <c r="T366" s="26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61" t="s">
        <v>730</v>
      </c>
      <c r="AU366" s="261" t="s">
        <v>83</v>
      </c>
      <c r="AV366" s="14" t="s">
        <v>83</v>
      </c>
      <c r="AW366" s="14" t="s">
        <v>35</v>
      </c>
      <c r="AX366" s="14" t="s">
        <v>74</v>
      </c>
      <c r="AY366" s="261" t="s">
        <v>182</v>
      </c>
    </row>
    <row r="367" s="14" customFormat="1">
      <c r="A367" s="14"/>
      <c r="B367" s="251"/>
      <c r="C367" s="252"/>
      <c r="D367" s="229" t="s">
        <v>730</v>
      </c>
      <c r="E367" s="253" t="s">
        <v>19</v>
      </c>
      <c r="F367" s="254" t="s">
        <v>981</v>
      </c>
      <c r="G367" s="252"/>
      <c r="H367" s="255">
        <v>32.799999999999997</v>
      </c>
      <c r="I367" s="256"/>
      <c r="J367" s="252"/>
      <c r="K367" s="252"/>
      <c r="L367" s="257"/>
      <c r="M367" s="258"/>
      <c r="N367" s="259"/>
      <c r="O367" s="259"/>
      <c r="P367" s="259"/>
      <c r="Q367" s="259"/>
      <c r="R367" s="259"/>
      <c r="S367" s="259"/>
      <c r="T367" s="260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61" t="s">
        <v>730</v>
      </c>
      <c r="AU367" s="261" t="s">
        <v>83</v>
      </c>
      <c r="AV367" s="14" t="s">
        <v>83</v>
      </c>
      <c r="AW367" s="14" t="s">
        <v>35</v>
      </c>
      <c r="AX367" s="14" t="s">
        <v>74</v>
      </c>
      <c r="AY367" s="261" t="s">
        <v>182</v>
      </c>
    </row>
    <row r="368" s="15" customFormat="1">
      <c r="A368" s="15"/>
      <c r="B368" s="273"/>
      <c r="C368" s="274"/>
      <c r="D368" s="229" t="s">
        <v>730</v>
      </c>
      <c r="E368" s="275" t="s">
        <v>19</v>
      </c>
      <c r="F368" s="276" t="s">
        <v>902</v>
      </c>
      <c r="G368" s="274"/>
      <c r="H368" s="277">
        <v>165.625</v>
      </c>
      <c r="I368" s="278"/>
      <c r="J368" s="274"/>
      <c r="K368" s="274"/>
      <c r="L368" s="279"/>
      <c r="M368" s="280"/>
      <c r="N368" s="281"/>
      <c r="O368" s="281"/>
      <c r="P368" s="281"/>
      <c r="Q368" s="281"/>
      <c r="R368" s="281"/>
      <c r="S368" s="281"/>
      <c r="T368" s="282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83" t="s">
        <v>730</v>
      </c>
      <c r="AU368" s="283" t="s">
        <v>83</v>
      </c>
      <c r="AV368" s="15" t="s">
        <v>196</v>
      </c>
      <c r="AW368" s="15" t="s">
        <v>35</v>
      </c>
      <c r="AX368" s="15" t="s">
        <v>74</v>
      </c>
      <c r="AY368" s="283" t="s">
        <v>182</v>
      </c>
    </row>
    <row r="369" s="13" customFormat="1">
      <c r="A369" s="13"/>
      <c r="B369" s="241"/>
      <c r="C369" s="242"/>
      <c r="D369" s="229" t="s">
        <v>730</v>
      </c>
      <c r="E369" s="243" t="s">
        <v>19</v>
      </c>
      <c r="F369" s="244" t="s">
        <v>982</v>
      </c>
      <c r="G369" s="242"/>
      <c r="H369" s="243" t="s">
        <v>19</v>
      </c>
      <c r="I369" s="245"/>
      <c r="J369" s="242"/>
      <c r="K369" s="242"/>
      <c r="L369" s="246"/>
      <c r="M369" s="247"/>
      <c r="N369" s="248"/>
      <c r="O369" s="248"/>
      <c r="P369" s="248"/>
      <c r="Q369" s="248"/>
      <c r="R369" s="248"/>
      <c r="S369" s="248"/>
      <c r="T369" s="249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0" t="s">
        <v>730</v>
      </c>
      <c r="AU369" s="250" t="s">
        <v>83</v>
      </c>
      <c r="AV369" s="13" t="s">
        <v>81</v>
      </c>
      <c r="AW369" s="13" t="s">
        <v>35</v>
      </c>
      <c r="AX369" s="13" t="s">
        <v>74</v>
      </c>
      <c r="AY369" s="250" t="s">
        <v>182</v>
      </c>
    </row>
    <row r="370" s="14" customFormat="1">
      <c r="A370" s="14"/>
      <c r="B370" s="251"/>
      <c r="C370" s="252"/>
      <c r="D370" s="229" t="s">
        <v>730</v>
      </c>
      <c r="E370" s="253" t="s">
        <v>19</v>
      </c>
      <c r="F370" s="254" t="s">
        <v>983</v>
      </c>
      <c r="G370" s="252"/>
      <c r="H370" s="255">
        <v>-7.5</v>
      </c>
      <c r="I370" s="256"/>
      <c r="J370" s="252"/>
      <c r="K370" s="252"/>
      <c r="L370" s="257"/>
      <c r="M370" s="258"/>
      <c r="N370" s="259"/>
      <c r="O370" s="259"/>
      <c r="P370" s="259"/>
      <c r="Q370" s="259"/>
      <c r="R370" s="259"/>
      <c r="S370" s="259"/>
      <c r="T370" s="26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1" t="s">
        <v>730</v>
      </c>
      <c r="AU370" s="261" t="s">
        <v>83</v>
      </c>
      <c r="AV370" s="14" t="s">
        <v>83</v>
      </c>
      <c r="AW370" s="14" t="s">
        <v>35</v>
      </c>
      <c r="AX370" s="14" t="s">
        <v>74</v>
      </c>
      <c r="AY370" s="261" t="s">
        <v>182</v>
      </c>
    </row>
    <row r="371" s="14" customFormat="1">
      <c r="A371" s="14"/>
      <c r="B371" s="251"/>
      <c r="C371" s="252"/>
      <c r="D371" s="229" t="s">
        <v>730</v>
      </c>
      <c r="E371" s="253" t="s">
        <v>19</v>
      </c>
      <c r="F371" s="254" t="s">
        <v>984</v>
      </c>
      <c r="G371" s="252"/>
      <c r="H371" s="255">
        <v>-4.04</v>
      </c>
      <c r="I371" s="256"/>
      <c r="J371" s="252"/>
      <c r="K371" s="252"/>
      <c r="L371" s="257"/>
      <c r="M371" s="258"/>
      <c r="N371" s="259"/>
      <c r="O371" s="259"/>
      <c r="P371" s="259"/>
      <c r="Q371" s="259"/>
      <c r="R371" s="259"/>
      <c r="S371" s="259"/>
      <c r="T371" s="260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1" t="s">
        <v>730</v>
      </c>
      <c r="AU371" s="261" t="s">
        <v>83</v>
      </c>
      <c r="AV371" s="14" t="s">
        <v>83</v>
      </c>
      <c r="AW371" s="14" t="s">
        <v>35</v>
      </c>
      <c r="AX371" s="14" t="s">
        <v>74</v>
      </c>
      <c r="AY371" s="261" t="s">
        <v>182</v>
      </c>
    </row>
    <row r="372" s="14" customFormat="1">
      <c r="A372" s="14"/>
      <c r="B372" s="251"/>
      <c r="C372" s="252"/>
      <c r="D372" s="229" t="s">
        <v>730</v>
      </c>
      <c r="E372" s="253" t="s">
        <v>19</v>
      </c>
      <c r="F372" s="254" t="s">
        <v>985</v>
      </c>
      <c r="G372" s="252"/>
      <c r="H372" s="255">
        <v>-3.2320000000000002</v>
      </c>
      <c r="I372" s="256"/>
      <c r="J372" s="252"/>
      <c r="K372" s="252"/>
      <c r="L372" s="257"/>
      <c r="M372" s="258"/>
      <c r="N372" s="259"/>
      <c r="O372" s="259"/>
      <c r="P372" s="259"/>
      <c r="Q372" s="259"/>
      <c r="R372" s="259"/>
      <c r="S372" s="259"/>
      <c r="T372" s="26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1" t="s">
        <v>730</v>
      </c>
      <c r="AU372" s="261" t="s">
        <v>83</v>
      </c>
      <c r="AV372" s="14" t="s">
        <v>83</v>
      </c>
      <c r="AW372" s="14" t="s">
        <v>35</v>
      </c>
      <c r="AX372" s="14" t="s">
        <v>74</v>
      </c>
      <c r="AY372" s="261" t="s">
        <v>182</v>
      </c>
    </row>
    <row r="373" s="14" customFormat="1">
      <c r="A373" s="14"/>
      <c r="B373" s="251"/>
      <c r="C373" s="252"/>
      <c r="D373" s="229" t="s">
        <v>730</v>
      </c>
      <c r="E373" s="253" t="s">
        <v>19</v>
      </c>
      <c r="F373" s="254" t="s">
        <v>986</v>
      </c>
      <c r="G373" s="252"/>
      <c r="H373" s="255">
        <v>-2.1600000000000001</v>
      </c>
      <c r="I373" s="256"/>
      <c r="J373" s="252"/>
      <c r="K373" s="252"/>
      <c r="L373" s="257"/>
      <c r="M373" s="258"/>
      <c r="N373" s="259"/>
      <c r="O373" s="259"/>
      <c r="P373" s="259"/>
      <c r="Q373" s="259"/>
      <c r="R373" s="259"/>
      <c r="S373" s="259"/>
      <c r="T373" s="260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1" t="s">
        <v>730</v>
      </c>
      <c r="AU373" s="261" t="s">
        <v>83</v>
      </c>
      <c r="AV373" s="14" t="s">
        <v>83</v>
      </c>
      <c r="AW373" s="14" t="s">
        <v>35</v>
      </c>
      <c r="AX373" s="14" t="s">
        <v>74</v>
      </c>
      <c r="AY373" s="261" t="s">
        <v>182</v>
      </c>
    </row>
    <row r="374" s="14" customFormat="1">
      <c r="A374" s="14"/>
      <c r="B374" s="251"/>
      <c r="C374" s="252"/>
      <c r="D374" s="229" t="s">
        <v>730</v>
      </c>
      <c r="E374" s="253" t="s">
        <v>19</v>
      </c>
      <c r="F374" s="254" t="s">
        <v>987</v>
      </c>
      <c r="G374" s="252"/>
      <c r="H374" s="255">
        <v>-0.45000000000000001</v>
      </c>
      <c r="I374" s="256"/>
      <c r="J374" s="252"/>
      <c r="K374" s="252"/>
      <c r="L374" s="257"/>
      <c r="M374" s="258"/>
      <c r="N374" s="259"/>
      <c r="O374" s="259"/>
      <c r="P374" s="259"/>
      <c r="Q374" s="259"/>
      <c r="R374" s="259"/>
      <c r="S374" s="259"/>
      <c r="T374" s="260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1" t="s">
        <v>730</v>
      </c>
      <c r="AU374" s="261" t="s">
        <v>83</v>
      </c>
      <c r="AV374" s="14" t="s">
        <v>83</v>
      </c>
      <c r="AW374" s="14" t="s">
        <v>35</v>
      </c>
      <c r="AX374" s="14" t="s">
        <v>74</v>
      </c>
      <c r="AY374" s="261" t="s">
        <v>182</v>
      </c>
    </row>
    <row r="375" s="15" customFormat="1">
      <c r="A375" s="15"/>
      <c r="B375" s="273"/>
      <c r="C375" s="274"/>
      <c r="D375" s="229" t="s">
        <v>730</v>
      </c>
      <c r="E375" s="275" t="s">
        <v>19</v>
      </c>
      <c r="F375" s="276" t="s">
        <v>902</v>
      </c>
      <c r="G375" s="274"/>
      <c r="H375" s="277">
        <v>-17.382000000000001</v>
      </c>
      <c r="I375" s="278"/>
      <c r="J375" s="274"/>
      <c r="K375" s="274"/>
      <c r="L375" s="279"/>
      <c r="M375" s="280"/>
      <c r="N375" s="281"/>
      <c r="O375" s="281"/>
      <c r="P375" s="281"/>
      <c r="Q375" s="281"/>
      <c r="R375" s="281"/>
      <c r="S375" s="281"/>
      <c r="T375" s="282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83" t="s">
        <v>730</v>
      </c>
      <c r="AU375" s="283" t="s">
        <v>83</v>
      </c>
      <c r="AV375" s="15" t="s">
        <v>196</v>
      </c>
      <c r="AW375" s="15" t="s">
        <v>35</v>
      </c>
      <c r="AX375" s="15" t="s">
        <v>74</v>
      </c>
      <c r="AY375" s="283" t="s">
        <v>182</v>
      </c>
    </row>
    <row r="376" s="16" customFormat="1">
      <c r="A376" s="16"/>
      <c r="B376" s="284"/>
      <c r="C376" s="285"/>
      <c r="D376" s="229" t="s">
        <v>730</v>
      </c>
      <c r="E376" s="286" t="s">
        <v>693</v>
      </c>
      <c r="F376" s="287" t="s">
        <v>908</v>
      </c>
      <c r="G376" s="285"/>
      <c r="H376" s="288">
        <v>148.243</v>
      </c>
      <c r="I376" s="289"/>
      <c r="J376" s="285"/>
      <c r="K376" s="285"/>
      <c r="L376" s="290"/>
      <c r="M376" s="291"/>
      <c r="N376" s="292"/>
      <c r="O376" s="292"/>
      <c r="P376" s="292"/>
      <c r="Q376" s="292"/>
      <c r="R376" s="292"/>
      <c r="S376" s="292"/>
      <c r="T376" s="293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T376" s="294" t="s">
        <v>730</v>
      </c>
      <c r="AU376" s="294" t="s">
        <v>83</v>
      </c>
      <c r="AV376" s="16" t="s">
        <v>189</v>
      </c>
      <c r="AW376" s="16" t="s">
        <v>35</v>
      </c>
      <c r="AX376" s="16" t="s">
        <v>81</v>
      </c>
      <c r="AY376" s="294" t="s">
        <v>182</v>
      </c>
    </row>
    <row r="377" s="2" customFormat="1" ht="21.75" customHeight="1">
      <c r="A377" s="40"/>
      <c r="B377" s="41"/>
      <c r="C377" s="215" t="s">
        <v>366</v>
      </c>
      <c r="D377" s="215" t="s">
        <v>185</v>
      </c>
      <c r="E377" s="216" t="s">
        <v>988</v>
      </c>
      <c r="F377" s="217" t="s">
        <v>989</v>
      </c>
      <c r="G377" s="218" t="s">
        <v>832</v>
      </c>
      <c r="H377" s="219">
        <v>3</v>
      </c>
      <c r="I377" s="220"/>
      <c r="J377" s="221">
        <f>ROUND(I377*H377,2)</f>
        <v>0</v>
      </c>
      <c r="K377" s="222"/>
      <c r="L377" s="46"/>
      <c r="M377" s="223" t="s">
        <v>19</v>
      </c>
      <c r="N377" s="224" t="s">
        <v>45</v>
      </c>
      <c r="O377" s="86"/>
      <c r="P377" s="225">
        <f>O377*H377</f>
        <v>0</v>
      </c>
      <c r="Q377" s="225">
        <v>0.021260000000000001</v>
      </c>
      <c r="R377" s="225">
        <f>Q377*H377</f>
        <v>0.063780000000000003</v>
      </c>
      <c r="S377" s="225">
        <v>0</v>
      </c>
      <c r="T377" s="226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27" t="s">
        <v>189</v>
      </c>
      <c r="AT377" s="227" t="s">
        <v>185</v>
      </c>
      <c r="AU377" s="227" t="s">
        <v>83</v>
      </c>
      <c r="AY377" s="19" t="s">
        <v>182</v>
      </c>
      <c r="BE377" s="228">
        <f>IF(N377="základní",J377,0)</f>
        <v>0</v>
      </c>
      <c r="BF377" s="228">
        <f>IF(N377="snížená",J377,0)</f>
        <v>0</v>
      </c>
      <c r="BG377" s="228">
        <f>IF(N377="zákl. přenesená",J377,0)</f>
        <v>0</v>
      </c>
      <c r="BH377" s="228">
        <f>IF(N377="sníž. přenesená",J377,0)</f>
        <v>0</v>
      </c>
      <c r="BI377" s="228">
        <f>IF(N377="nulová",J377,0)</f>
        <v>0</v>
      </c>
      <c r="BJ377" s="19" t="s">
        <v>81</v>
      </c>
      <c r="BK377" s="228">
        <f>ROUND(I377*H377,2)</f>
        <v>0</v>
      </c>
      <c r="BL377" s="19" t="s">
        <v>189</v>
      </c>
      <c r="BM377" s="227" t="s">
        <v>990</v>
      </c>
    </row>
    <row r="378" s="2" customFormat="1">
      <c r="A378" s="40"/>
      <c r="B378" s="41"/>
      <c r="C378" s="42"/>
      <c r="D378" s="229" t="s">
        <v>191</v>
      </c>
      <c r="E378" s="42"/>
      <c r="F378" s="230" t="s">
        <v>991</v>
      </c>
      <c r="G378" s="42"/>
      <c r="H378" s="42"/>
      <c r="I378" s="231"/>
      <c r="J378" s="42"/>
      <c r="K378" s="42"/>
      <c r="L378" s="46"/>
      <c r="M378" s="232"/>
      <c r="N378" s="233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191</v>
      </c>
      <c r="AU378" s="19" t="s">
        <v>83</v>
      </c>
    </row>
    <row r="379" s="2" customFormat="1">
      <c r="A379" s="40"/>
      <c r="B379" s="41"/>
      <c r="C379" s="42"/>
      <c r="D379" s="239" t="s">
        <v>728</v>
      </c>
      <c r="E379" s="42"/>
      <c r="F379" s="240" t="s">
        <v>992</v>
      </c>
      <c r="G379" s="42"/>
      <c r="H379" s="42"/>
      <c r="I379" s="231"/>
      <c r="J379" s="42"/>
      <c r="K379" s="42"/>
      <c r="L379" s="46"/>
      <c r="M379" s="232"/>
      <c r="N379" s="233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728</v>
      </c>
      <c r="AU379" s="19" t="s">
        <v>83</v>
      </c>
    </row>
    <row r="380" s="13" customFormat="1">
      <c r="A380" s="13"/>
      <c r="B380" s="241"/>
      <c r="C380" s="242"/>
      <c r="D380" s="229" t="s">
        <v>730</v>
      </c>
      <c r="E380" s="243" t="s">
        <v>19</v>
      </c>
      <c r="F380" s="244" t="s">
        <v>731</v>
      </c>
      <c r="G380" s="242"/>
      <c r="H380" s="243" t="s">
        <v>19</v>
      </c>
      <c r="I380" s="245"/>
      <c r="J380" s="242"/>
      <c r="K380" s="242"/>
      <c r="L380" s="246"/>
      <c r="M380" s="247"/>
      <c r="N380" s="248"/>
      <c r="O380" s="248"/>
      <c r="P380" s="248"/>
      <c r="Q380" s="248"/>
      <c r="R380" s="248"/>
      <c r="S380" s="248"/>
      <c r="T380" s="249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0" t="s">
        <v>730</v>
      </c>
      <c r="AU380" s="250" t="s">
        <v>83</v>
      </c>
      <c r="AV380" s="13" t="s">
        <v>81</v>
      </c>
      <c r="AW380" s="13" t="s">
        <v>35</v>
      </c>
      <c r="AX380" s="13" t="s">
        <v>74</v>
      </c>
      <c r="AY380" s="250" t="s">
        <v>182</v>
      </c>
    </row>
    <row r="381" s="13" customFormat="1">
      <c r="A381" s="13"/>
      <c r="B381" s="241"/>
      <c r="C381" s="242"/>
      <c r="D381" s="229" t="s">
        <v>730</v>
      </c>
      <c r="E381" s="243" t="s">
        <v>19</v>
      </c>
      <c r="F381" s="244" t="s">
        <v>732</v>
      </c>
      <c r="G381" s="242"/>
      <c r="H381" s="243" t="s">
        <v>19</v>
      </c>
      <c r="I381" s="245"/>
      <c r="J381" s="242"/>
      <c r="K381" s="242"/>
      <c r="L381" s="246"/>
      <c r="M381" s="247"/>
      <c r="N381" s="248"/>
      <c r="O381" s="248"/>
      <c r="P381" s="248"/>
      <c r="Q381" s="248"/>
      <c r="R381" s="248"/>
      <c r="S381" s="248"/>
      <c r="T381" s="249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0" t="s">
        <v>730</v>
      </c>
      <c r="AU381" s="250" t="s">
        <v>83</v>
      </c>
      <c r="AV381" s="13" t="s">
        <v>81</v>
      </c>
      <c r="AW381" s="13" t="s">
        <v>35</v>
      </c>
      <c r="AX381" s="13" t="s">
        <v>74</v>
      </c>
      <c r="AY381" s="250" t="s">
        <v>182</v>
      </c>
    </row>
    <row r="382" s="14" customFormat="1">
      <c r="A382" s="14"/>
      <c r="B382" s="251"/>
      <c r="C382" s="252"/>
      <c r="D382" s="229" t="s">
        <v>730</v>
      </c>
      <c r="E382" s="253" t="s">
        <v>19</v>
      </c>
      <c r="F382" s="254" t="s">
        <v>196</v>
      </c>
      <c r="G382" s="252"/>
      <c r="H382" s="255">
        <v>3</v>
      </c>
      <c r="I382" s="256"/>
      <c r="J382" s="252"/>
      <c r="K382" s="252"/>
      <c r="L382" s="257"/>
      <c r="M382" s="258"/>
      <c r="N382" s="259"/>
      <c r="O382" s="259"/>
      <c r="P382" s="259"/>
      <c r="Q382" s="259"/>
      <c r="R382" s="259"/>
      <c r="S382" s="259"/>
      <c r="T382" s="260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1" t="s">
        <v>730</v>
      </c>
      <c r="AU382" s="261" t="s">
        <v>83</v>
      </c>
      <c r="AV382" s="14" t="s">
        <v>83</v>
      </c>
      <c r="AW382" s="14" t="s">
        <v>35</v>
      </c>
      <c r="AX382" s="14" t="s">
        <v>81</v>
      </c>
      <c r="AY382" s="261" t="s">
        <v>182</v>
      </c>
    </row>
    <row r="383" s="2" customFormat="1" ht="21.75" customHeight="1">
      <c r="A383" s="40"/>
      <c r="B383" s="41"/>
      <c r="C383" s="215" t="s">
        <v>371</v>
      </c>
      <c r="D383" s="215" t="s">
        <v>185</v>
      </c>
      <c r="E383" s="216" t="s">
        <v>993</v>
      </c>
      <c r="F383" s="217" t="s">
        <v>994</v>
      </c>
      <c r="G383" s="218" t="s">
        <v>832</v>
      </c>
      <c r="H383" s="219">
        <v>1</v>
      </c>
      <c r="I383" s="220"/>
      <c r="J383" s="221">
        <f>ROUND(I383*H383,2)</f>
        <v>0</v>
      </c>
      <c r="K383" s="222"/>
      <c r="L383" s="46"/>
      <c r="M383" s="223" t="s">
        <v>19</v>
      </c>
      <c r="N383" s="224" t="s">
        <v>45</v>
      </c>
      <c r="O383" s="86"/>
      <c r="P383" s="225">
        <f>O383*H383</f>
        <v>0</v>
      </c>
      <c r="Q383" s="225">
        <v>0.026929999999999999</v>
      </c>
      <c r="R383" s="225">
        <f>Q383*H383</f>
        <v>0.026929999999999999</v>
      </c>
      <c r="S383" s="225">
        <v>0</v>
      </c>
      <c r="T383" s="226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27" t="s">
        <v>189</v>
      </c>
      <c r="AT383" s="227" t="s">
        <v>185</v>
      </c>
      <c r="AU383" s="227" t="s">
        <v>83</v>
      </c>
      <c r="AY383" s="19" t="s">
        <v>182</v>
      </c>
      <c r="BE383" s="228">
        <f>IF(N383="základní",J383,0)</f>
        <v>0</v>
      </c>
      <c r="BF383" s="228">
        <f>IF(N383="snížená",J383,0)</f>
        <v>0</v>
      </c>
      <c r="BG383" s="228">
        <f>IF(N383="zákl. přenesená",J383,0)</f>
        <v>0</v>
      </c>
      <c r="BH383" s="228">
        <f>IF(N383="sníž. přenesená",J383,0)</f>
        <v>0</v>
      </c>
      <c r="BI383" s="228">
        <f>IF(N383="nulová",J383,0)</f>
        <v>0</v>
      </c>
      <c r="BJ383" s="19" t="s">
        <v>81</v>
      </c>
      <c r="BK383" s="228">
        <f>ROUND(I383*H383,2)</f>
        <v>0</v>
      </c>
      <c r="BL383" s="19" t="s">
        <v>189</v>
      </c>
      <c r="BM383" s="227" t="s">
        <v>995</v>
      </c>
    </row>
    <row r="384" s="2" customFormat="1">
      <c r="A384" s="40"/>
      <c r="B384" s="41"/>
      <c r="C384" s="42"/>
      <c r="D384" s="229" t="s">
        <v>191</v>
      </c>
      <c r="E384" s="42"/>
      <c r="F384" s="230" t="s">
        <v>996</v>
      </c>
      <c r="G384" s="42"/>
      <c r="H384" s="42"/>
      <c r="I384" s="231"/>
      <c r="J384" s="42"/>
      <c r="K384" s="42"/>
      <c r="L384" s="46"/>
      <c r="M384" s="232"/>
      <c r="N384" s="233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191</v>
      </c>
      <c r="AU384" s="19" t="s">
        <v>83</v>
      </c>
    </row>
    <row r="385" s="2" customFormat="1">
      <c r="A385" s="40"/>
      <c r="B385" s="41"/>
      <c r="C385" s="42"/>
      <c r="D385" s="239" t="s">
        <v>728</v>
      </c>
      <c r="E385" s="42"/>
      <c r="F385" s="240" t="s">
        <v>997</v>
      </c>
      <c r="G385" s="42"/>
      <c r="H385" s="42"/>
      <c r="I385" s="231"/>
      <c r="J385" s="42"/>
      <c r="K385" s="42"/>
      <c r="L385" s="46"/>
      <c r="M385" s="232"/>
      <c r="N385" s="233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728</v>
      </c>
      <c r="AU385" s="19" t="s">
        <v>83</v>
      </c>
    </row>
    <row r="386" s="13" customFormat="1">
      <c r="A386" s="13"/>
      <c r="B386" s="241"/>
      <c r="C386" s="242"/>
      <c r="D386" s="229" t="s">
        <v>730</v>
      </c>
      <c r="E386" s="243" t="s">
        <v>19</v>
      </c>
      <c r="F386" s="244" t="s">
        <v>731</v>
      </c>
      <c r="G386" s="242"/>
      <c r="H386" s="243" t="s">
        <v>19</v>
      </c>
      <c r="I386" s="245"/>
      <c r="J386" s="242"/>
      <c r="K386" s="242"/>
      <c r="L386" s="246"/>
      <c r="M386" s="247"/>
      <c r="N386" s="248"/>
      <c r="O386" s="248"/>
      <c r="P386" s="248"/>
      <c r="Q386" s="248"/>
      <c r="R386" s="248"/>
      <c r="S386" s="248"/>
      <c r="T386" s="24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0" t="s">
        <v>730</v>
      </c>
      <c r="AU386" s="250" t="s">
        <v>83</v>
      </c>
      <c r="AV386" s="13" t="s">
        <v>81</v>
      </c>
      <c r="AW386" s="13" t="s">
        <v>35</v>
      </c>
      <c r="AX386" s="13" t="s">
        <v>74</v>
      </c>
      <c r="AY386" s="250" t="s">
        <v>182</v>
      </c>
    </row>
    <row r="387" s="13" customFormat="1">
      <c r="A387" s="13"/>
      <c r="B387" s="241"/>
      <c r="C387" s="242"/>
      <c r="D387" s="229" t="s">
        <v>730</v>
      </c>
      <c r="E387" s="243" t="s">
        <v>19</v>
      </c>
      <c r="F387" s="244" t="s">
        <v>732</v>
      </c>
      <c r="G387" s="242"/>
      <c r="H387" s="243" t="s">
        <v>19</v>
      </c>
      <c r="I387" s="245"/>
      <c r="J387" s="242"/>
      <c r="K387" s="242"/>
      <c r="L387" s="246"/>
      <c r="M387" s="247"/>
      <c r="N387" s="248"/>
      <c r="O387" s="248"/>
      <c r="P387" s="248"/>
      <c r="Q387" s="248"/>
      <c r="R387" s="248"/>
      <c r="S387" s="248"/>
      <c r="T387" s="249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0" t="s">
        <v>730</v>
      </c>
      <c r="AU387" s="250" t="s">
        <v>83</v>
      </c>
      <c r="AV387" s="13" t="s">
        <v>81</v>
      </c>
      <c r="AW387" s="13" t="s">
        <v>35</v>
      </c>
      <c r="AX387" s="13" t="s">
        <v>74</v>
      </c>
      <c r="AY387" s="250" t="s">
        <v>182</v>
      </c>
    </row>
    <row r="388" s="14" customFormat="1">
      <c r="A388" s="14"/>
      <c r="B388" s="251"/>
      <c r="C388" s="252"/>
      <c r="D388" s="229" t="s">
        <v>730</v>
      </c>
      <c r="E388" s="253" t="s">
        <v>19</v>
      </c>
      <c r="F388" s="254" t="s">
        <v>81</v>
      </c>
      <c r="G388" s="252"/>
      <c r="H388" s="255">
        <v>1</v>
      </c>
      <c r="I388" s="256"/>
      <c r="J388" s="252"/>
      <c r="K388" s="252"/>
      <c r="L388" s="257"/>
      <c r="M388" s="258"/>
      <c r="N388" s="259"/>
      <c r="O388" s="259"/>
      <c r="P388" s="259"/>
      <c r="Q388" s="259"/>
      <c r="R388" s="259"/>
      <c r="S388" s="259"/>
      <c r="T388" s="26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1" t="s">
        <v>730</v>
      </c>
      <c r="AU388" s="261" t="s">
        <v>83</v>
      </c>
      <c r="AV388" s="14" t="s">
        <v>83</v>
      </c>
      <c r="AW388" s="14" t="s">
        <v>35</v>
      </c>
      <c r="AX388" s="14" t="s">
        <v>81</v>
      </c>
      <c r="AY388" s="261" t="s">
        <v>182</v>
      </c>
    </row>
    <row r="389" s="2" customFormat="1" ht="21.75" customHeight="1">
      <c r="A389" s="40"/>
      <c r="B389" s="41"/>
      <c r="C389" s="215" t="s">
        <v>373</v>
      </c>
      <c r="D389" s="215" t="s">
        <v>185</v>
      </c>
      <c r="E389" s="216" t="s">
        <v>998</v>
      </c>
      <c r="F389" s="217" t="s">
        <v>999</v>
      </c>
      <c r="G389" s="218" t="s">
        <v>832</v>
      </c>
      <c r="H389" s="219">
        <v>4</v>
      </c>
      <c r="I389" s="220"/>
      <c r="J389" s="221">
        <f>ROUND(I389*H389,2)</f>
        <v>0</v>
      </c>
      <c r="K389" s="222"/>
      <c r="L389" s="46"/>
      <c r="M389" s="223" t="s">
        <v>19</v>
      </c>
      <c r="N389" s="224" t="s">
        <v>45</v>
      </c>
      <c r="O389" s="86"/>
      <c r="P389" s="225">
        <f>O389*H389</f>
        <v>0</v>
      </c>
      <c r="Q389" s="225">
        <v>0.036549999999999999</v>
      </c>
      <c r="R389" s="225">
        <f>Q389*H389</f>
        <v>0.1462</v>
      </c>
      <c r="S389" s="225">
        <v>0</v>
      </c>
      <c r="T389" s="226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27" t="s">
        <v>189</v>
      </c>
      <c r="AT389" s="227" t="s">
        <v>185</v>
      </c>
      <c r="AU389" s="227" t="s">
        <v>83</v>
      </c>
      <c r="AY389" s="19" t="s">
        <v>182</v>
      </c>
      <c r="BE389" s="228">
        <f>IF(N389="základní",J389,0)</f>
        <v>0</v>
      </c>
      <c r="BF389" s="228">
        <f>IF(N389="snížená",J389,0)</f>
        <v>0</v>
      </c>
      <c r="BG389" s="228">
        <f>IF(N389="zákl. přenesená",J389,0)</f>
        <v>0</v>
      </c>
      <c r="BH389" s="228">
        <f>IF(N389="sníž. přenesená",J389,0)</f>
        <v>0</v>
      </c>
      <c r="BI389" s="228">
        <f>IF(N389="nulová",J389,0)</f>
        <v>0</v>
      </c>
      <c r="BJ389" s="19" t="s">
        <v>81</v>
      </c>
      <c r="BK389" s="228">
        <f>ROUND(I389*H389,2)</f>
        <v>0</v>
      </c>
      <c r="BL389" s="19" t="s">
        <v>189</v>
      </c>
      <c r="BM389" s="227" t="s">
        <v>1000</v>
      </c>
    </row>
    <row r="390" s="2" customFormat="1">
      <c r="A390" s="40"/>
      <c r="B390" s="41"/>
      <c r="C390" s="42"/>
      <c r="D390" s="229" t="s">
        <v>191</v>
      </c>
      <c r="E390" s="42"/>
      <c r="F390" s="230" t="s">
        <v>1001</v>
      </c>
      <c r="G390" s="42"/>
      <c r="H390" s="42"/>
      <c r="I390" s="231"/>
      <c r="J390" s="42"/>
      <c r="K390" s="42"/>
      <c r="L390" s="46"/>
      <c r="M390" s="232"/>
      <c r="N390" s="233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191</v>
      </c>
      <c r="AU390" s="19" t="s">
        <v>83</v>
      </c>
    </row>
    <row r="391" s="2" customFormat="1">
      <c r="A391" s="40"/>
      <c r="B391" s="41"/>
      <c r="C391" s="42"/>
      <c r="D391" s="239" t="s">
        <v>728</v>
      </c>
      <c r="E391" s="42"/>
      <c r="F391" s="240" t="s">
        <v>1002</v>
      </c>
      <c r="G391" s="42"/>
      <c r="H391" s="42"/>
      <c r="I391" s="231"/>
      <c r="J391" s="42"/>
      <c r="K391" s="42"/>
      <c r="L391" s="46"/>
      <c r="M391" s="232"/>
      <c r="N391" s="233"/>
      <c r="O391" s="86"/>
      <c r="P391" s="86"/>
      <c r="Q391" s="86"/>
      <c r="R391" s="86"/>
      <c r="S391" s="86"/>
      <c r="T391" s="87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728</v>
      </c>
      <c r="AU391" s="19" t="s">
        <v>83</v>
      </c>
    </row>
    <row r="392" s="13" customFormat="1">
      <c r="A392" s="13"/>
      <c r="B392" s="241"/>
      <c r="C392" s="242"/>
      <c r="D392" s="229" t="s">
        <v>730</v>
      </c>
      <c r="E392" s="243" t="s">
        <v>19</v>
      </c>
      <c r="F392" s="244" t="s">
        <v>731</v>
      </c>
      <c r="G392" s="242"/>
      <c r="H392" s="243" t="s">
        <v>19</v>
      </c>
      <c r="I392" s="245"/>
      <c r="J392" s="242"/>
      <c r="K392" s="242"/>
      <c r="L392" s="246"/>
      <c r="M392" s="247"/>
      <c r="N392" s="248"/>
      <c r="O392" s="248"/>
      <c r="P392" s="248"/>
      <c r="Q392" s="248"/>
      <c r="R392" s="248"/>
      <c r="S392" s="248"/>
      <c r="T392" s="249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0" t="s">
        <v>730</v>
      </c>
      <c r="AU392" s="250" t="s">
        <v>83</v>
      </c>
      <c r="AV392" s="13" t="s">
        <v>81</v>
      </c>
      <c r="AW392" s="13" t="s">
        <v>35</v>
      </c>
      <c r="AX392" s="13" t="s">
        <v>74</v>
      </c>
      <c r="AY392" s="250" t="s">
        <v>182</v>
      </c>
    </row>
    <row r="393" s="13" customFormat="1">
      <c r="A393" s="13"/>
      <c r="B393" s="241"/>
      <c r="C393" s="242"/>
      <c r="D393" s="229" t="s">
        <v>730</v>
      </c>
      <c r="E393" s="243" t="s">
        <v>19</v>
      </c>
      <c r="F393" s="244" t="s">
        <v>732</v>
      </c>
      <c r="G393" s="242"/>
      <c r="H393" s="243" t="s">
        <v>19</v>
      </c>
      <c r="I393" s="245"/>
      <c r="J393" s="242"/>
      <c r="K393" s="242"/>
      <c r="L393" s="246"/>
      <c r="M393" s="247"/>
      <c r="N393" s="248"/>
      <c r="O393" s="248"/>
      <c r="P393" s="248"/>
      <c r="Q393" s="248"/>
      <c r="R393" s="248"/>
      <c r="S393" s="248"/>
      <c r="T393" s="249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0" t="s">
        <v>730</v>
      </c>
      <c r="AU393" s="250" t="s">
        <v>83</v>
      </c>
      <c r="AV393" s="13" t="s">
        <v>81</v>
      </c>
      <c r="AW393" s="13" t="s">
        <v>35</v>
      </c>
      <c r="AX393" s="13" t="s">
        <v>74</v>
      </c>
      <c r="AY393" s="250" t="s">
        <v>182</v>
      </c>
    </row>
    <row r="394" s="14" customFormat="1">
      <c r="A394" s="14"/>
      <c r="B394" s="251"/>
      <c r="C394" s="252"/>
      <c r="D394" s="229" t="s">
        <v>730</v>
      </c>
      <c r="E394" s="253" t="s">
        <v>19</v>
      </c>
      <c r="F394" s="254" t="s">
        <v>189</v>
      </c>
      <c r="G394" s="252"/>
      <c r="H394" s="255">
        <v>4</v>
      </c>
      <c r="I394" s="256"/>
      <c r="J394" s="252"/>
      <c r="K394" s="252"/>
      <c r="L394" s="257"/>
      <c r="M394" s="258"/>
      <c r="N394" s="259"/>
      <c r="O394" s="259"/>
      <c r="P394" s="259"/>
      <c r="Q394" s="259"/>
      <c r="R394" s="259"/>
      <c r="S394" s="259"/>
      <c r="T394" s="26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1" t="s">
        <v>730</v>
      </c>
      <c r="AU394" s="261" t="s">
        <v>83</v>
      </c>
      <c r="AV394" s="14" t="s">
        <v>83</v>
      </c>
      <c r="AW394" s="14" t="s">
        <v>35</v>
      </c>
      <c r="AX394" s="14" t="s">
        <v>81</v>
      </c>
      <c r="AY394" s="261" t="s">
        <v>182</v>
      </c>
    </row>
    <row r="395" s="2" customFormat="1" ht="21.75" customHeight="1">
      <c r="A395" s="40"/>
      <c r="B395" s="41"/>
      <c r="C395" s="215" t="s">
        <v>375</v>
      </c>
      <c r="D395" s="215" t="s">
        <v>185</v>
      </c>
      <c r="E395" s="216" t="s">
        <v>1003</v>
      </c>
      <c r="F395" s="217" t="s">
        <v>1004</v>
      </c>
      <c r="G395" s="218" t="s">
        <v>832</v>
      </c>
      <c r="H395" s="219">
        <v>31</v>
      </c>
      <c r="I395" s="220"/>
      <c r="J395" s="221">
        <f>ROUND(I395*H395,2)</f>
        <v>0</v>
      </c>
      <c r="K395" s="222"/>
      <c r="L395" s="46"/>
      <c r="M395" s="223" t="s">
        <v>19</v>
      </c>
      <c r="N395" s="224" t="s">
        <v>45</v>
      </c>
      <c r="O395" s="86"/>
      <c r="P395" s="225">
        <f>O395*H395</f>
        <v>0</v>
      </c>
      <c r="Q395" s="225">
        <v>0.04555</v>
      </c>
      <c r="R395" s="225">
        <f>Q395*H395</f>
        <v>1.41205</v>
      </c>
      <c r="S395" s="225">
        <v>0</v>
      </c>
      <c r="T395" s="226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27" t="s">
        <v>189</v>
      </c>
      <c r="AT395" s="227" t="s">
        <v>185</v>
      </c>
      <c r="AU395" s="227" t="s">
        <v>83</v>
      </c>
      <c r="AY395" s="19" t="s">
        <v>182</v>
      </c>
      <c r="BE395" s="228">
        <f>IF(N395="základní",J395,0)</f>
        <v>0</v>
      </c>
      <c r="BF395" s="228">
        <f>IF(N395="snížená",J395,0)</f>
        <v>0</v>
      </c>
      <c r="BG395" s="228">
        <f>IF(N395="zákl. přenesená",J395,0)</f>
        <v>0</v>
      </c>
      <c r="BH395" s="228">
        <f>IF(N395="sníž. přenesená",J395,0)</f>
        <v>0</v>
      </c>
      <c r="BI395" s="228">
        <f>IF(N395="nulová",J395,0)</f>
        <v>0</v>
      </c>
      <c r="BJ395" s="19" t="s">
        <v>81</v>
      </c>
      <c r="BK395" s="228">
        <f>ROUND(I395*H395,2)</f>
        <v>0</v>
      </c>
      <c r="BL395" s="19" t="s">
        <v>189</v>
      </c>
      <c r="BM395" s="227" t="s">
        <v>1005</v>
      </c>
    </row>
    <row r="396" s="2" customFormat="1">
      <c r="A396" s="40"/>
      <c r="B396" s="41"/>
      <c r="C396" s="42"/>
      <c r="D396" s="229" t="s">
        <v>191</v>
      </c>
      <c r="E396" s="42"/>
      <c r="F396" s="230" t="s">
        <v>1006</v>
      </c>
      <c r="G396" s="42"/>
      <c r="H396" s="42"/>
      <c r="I396" s="231"/>
      <c r="J396" s="42"/>
      <c r="K396" s="42"/>
      <c r="L396" s="46"/>
      <c r="M396" s="232"/>
      <c r="N396" s="233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191</v>
      </c>
      <c r="AU396" s="19" t="s">
        <v>83</v>
      </c>
    </row>
    <row r="397" s="2" customFormat="1">
      <c r="A397" s="40"/>
      <c r="B397" s="41"/>
      <c r="C397" s="42"/>
      <c r="D397" s="239" t="s">
        <v>728</v>
      </c>
      <c r="E397" s="42"/>
      <c r="F397" s="240" t="s">
        <v>1007</v>
      </c>
      <c r="G397" s="42"/>
      <c r="H397" s="42"/>
      <c r="I397" s="231"/>
      <c r="J397" s="42"/>
      <c r="K397" s="42"/>
      <c r="L397" s="46"/>
      <c r="M397" s="232"/>
      <c r="N397" s="233"/>
      <c r="O397" s="86"/>
      <c r="P397" s="86"/>
      <c r="Q397" s="86"/>
      <c r="R397" s="86"/>
      <c r="S397" s="86"/>
      <c r="T397" s="87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T397" s="19" t="s">
        <v>728</v>
      </c>
      <c r="AU397" s="19" t="s">
        <v>83</v>
      </c>
    </row>
    <row r="398" s="13" customFormat="1">
      <c r="A398" s="13"/>
      <c r="B398" s="241"/>
      <c r="C398" s="242"/>
      <c r="D398" s="229" t="s">
        <v>730</v>
      </c>
      <c r="E398" s="243" t="s">
        <v>19</v>
      </c>
      <c r="F398" s="244" t="s">
        <v>731</v>
      </c>
      <c r="G398" s="242"/>
      <c r="H398" s="243" t="s">
        <v>19</v>
      </c>
      <c r="I398" s="245"/>
      <c r="J398" s="242"/>
      <c r="K398" s="242"/>
      <c r="L398" s="246"/>
      <c r="M398" s="247"/>
      <c r="N398" s="248"/>
      <c r="O398" s="248"/>
      <c r="P398" s="248"/>
      <c r="Q398" s="248"/>
      <c r="R398" s="248"/>
      <c r="S398" s="248"/>
      <c r="T398" s="249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0" t="s">
        <v>730</v>
      </c>
      <c r="AU398" s="250" t="s">
        <v>83</v>
      </c>
      <c r="AV398" s="13" t="s">
        <v>81</v>
      </c>
      <c r="AW398" s="13" t="s">
        <v>35</v>
      </c>
      <c r="AX398" s="13" t="s">
        <v>74</v>
      </c>
      <c r="AY398" s="250" t="s">
        <v>182</v>
      </c>
    </row>
    <row r="399" s="13" customFormat="1">
      <c r="A399" s="13"/>
      <c r="B399" s="241"/>
      <c r="C399" s="242"/>
      <c r="D399" s="229" t="s">
        <v>730</v>
      </c>
      <c r="E399" s="243" t="s">
        <v>19</v>
      </c>
      <c r="F399" s="244" t="s">
        <v>732</v>
      </c>
      <c r="G399" s="242"/>
      <c r="H399" s="243" t="s">
        <v>19</v>
      </c>
      <c r="I399" s="245"/>
      <c r="J399" s="242"/>
      <c r="K399" s="242"/>
      <c r="L399" s="246"/>
      <c r="M399" s="247"/>
      <c r="N399" s="248"/>
      <c r="O399" s="248"/>
      <c r="P399" s="248"/>
      <c r="Q399" s="248"/>
      <c r="R399" s="248"/>
      <c r="S399" s="248"/>
      <c r="T399" s="249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0" t="s">
        <v>730</v>
      </c>
      <c r="AU399" s="250" t="s">
        <v>83</v>
      </c>
      <c r="AV399" s="13" t="s">
        <v>81</v>
      </c>
      <c r="AW399" s="13" t="s">
        <v>35</v>
      </c>
      <c r="AX399" s="13" t="s">
        <v>74</v>
      </c>
      <c r="AY399" s="250" t="s">
        <v>182</v>
      </c>
    </row>
    <row r="400" s="14" customFormat="1">
      <c r="A400" s="14"/>
      <c r="B400" s="251"/>
      <c r="C400" s="252"/>
      <c r="D400" s="229" t="s">
        <v>730</v>
      </c>
      <c r="E400" s="253" t="s">
        <v>19</v>
      </c>
      <c r="F400" s="254" t="s">
        <v>1008</v>
      </c>
      <c r="G400" s="252"/>
      <c r="H400" s="255">
        <v>28</v>
      </c>
      <c r="I400" s="256"/>
      <c r="J400" s="252"/>
      <c r="K400" s="252"/>
      <c r="L400" s="257"/>
      <c r="M400" s="258"/>
      <c r="N400" s="259"/>
      <c r="O400" s="259"/>
      <c r="P400" s="259"/>
      <c r="Q400" s="259"/>
      <c r="R400" s="259"/>
      <c r="S400" s="259"/>
      <c r="T400" s="260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1" t="s">
        <v>730</v>
      </c>
      <c r="AU400" s="261" t="s">
        <v>83</v>
      </c>
      <c r="AV400" s="14" t="s">
        <v>83</v>
      </c>
      <c r="AW400" s="14" t="s">
        <v>35</v>
      </c>
      <c r="AX400" s="14" t="s">
        <v>74</v>
      </c>
      <c r="AY400" s="261" t="s">
        <v>182</v>
      </c>
    </row>
    <row r="401" s="14" customFormat="1">
      <c r="A401" s="14"/>
      <c r="B401" s="251"/>
      <c r="C401" s="252"/>
      <c r="D401" s="229" t="s">
        <v>730</v>
      </c>
      <c r="E401" s="253" t="s">
        <v>19</v>
      </c>
      <c r="F401" s="254" t="s">
        <v>196</v>
      </c>
      <c r="G401" s="252"/>
      <c r="H401" s="255">
        <v>3</v>
      </c>
      <c r="I401" s="256"/>
      <c r="J401" s="252"/>
      <c r="K401" s="252"/>
      <c r="L401" s="257"/>
      <c r="M401" s="258"/>
      <c r="N401" s="259"/>
      <c r="O401" s="259"/>
      <c r="P401" s="259"/>
      <c r="Q401" s="259"/>
      <c r="R401" s="259"/>
      <c r="S401" s="259"/>
      <c r="T401" s="26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1" t="s">
        <v>730</v>
      </c>
      <c r="AU401" s="261" t="s">
        <v>83</v>
      </c>
      <c r="AV401" s="14" t="s">
        <v>83</v>
      </c>
      <c r="AW401" s="14" t="s">
        <v>35</v>
      </c>
      <c r="AX401" s="14" t="s">
        <v>74</v>
      </c>
      <c r="AY401" s="261" t="s">
        <v>182</v>
      </c>
    </row>
    <row r="402" s="16" customFormat="1">
      <c r="A402" s="16"/>
      <c r="B402" s="284"/>
      <c r="C402" s="285"/>
      <c r="D402" s="229" t="s">
        <v>730</v>
      </c>
      <c r="E402" s="286" t="s">
        <v>19</v>
      </c>
      <c r="F402" s="287" t="s">
        <v>908</v>
      </c>
      <c r="G402" s="285"/>
      <c r="H402" s="288">
        <v>31</v>
      </c>
      <c r="I402" s="289"/>
      <c r="J402" s="285"/>
      <c r="K402" s="285"/>
      <c r="L402" s="290"/>
      <c r="M402" s="291"/>
      <c r="N402" s="292"/>
      <c r="O402" s="292"/>
      <c r="P402" s="292"/>
      <c r="Q402" s="292"/>
      <c r="R402" s="292"/>
      <c r="S402" s="292"/>
      <c r="T402" s="293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T402" s="294" t="s">
        <v>730</v>
      </c>
      <c r="AU402" s="294" t="s">
        <v>83</v>
      </c>
      <c r="AV402" s="16" t="s">
        <v>189</v>
      </c>
      <c r="AW402" s="16" t="s">
        <v>35</v>
      </c>
      <c r="AX402" s="16" t="s">
        <v>81</v>
      </c>
      <c r="AY402" s="294" t="s">
        <v>182</v>
      </c>
    </row>
    <row r="403" s="2" customFormat="1" ht="21.75" customHeight="1">
      <c r="A403" s="40"/>
      <c r="B403" s="41"/>
      <c r="C403" s="215" t="s">
        <v>380</v>
      </c>
      <c r="D403" s="215" t="s">
        <v>185</v>
      </c>
      <c r="E403" s="216" t="s">
        <v>1009</v>
      </c>
      <c r="F403" s="217" t="s">
        <v>1010</v>
      </c>
      <c r="G403" s="218" t="s">
        <v>832</v>
      </c>
      <c r="H403" s="219">
        <v>3</v>
      </c>
      <c r="I403" s="220"/>
      <c r="J403" s="221">
        <f>ROUND(I403*H403,2)</f>
        <v>0</v>
      </c>
      <c r="K403" s="222"/>
      <c r="L403" s="46"/>
      <c r="M403" s="223" t="s">
        <v>19</v>
      </c>
      <c r="N403" s="224" t="s">
        <v>45</v>
      </c>
      <c r="O403" s="86"/>
      <c r="P403" s="225">
        <f>O403*H403</f>
        <v>0</v>
      </c>
      <c r="Q403" s="225">
        <v>0.072849999999999998</v>
      </c>
      <c r="R403" s="225">
        <f>Q403*H403</f>
        <v>0.21854999999999999</v>
      </c>
      <c r="S403" s="225">
        <v>0</v>
      </c>
      <c r="T403" s="226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27" t="s">
        <v>189</v>
      </c>
      <c r="AT403" s="227" t="s">
        <v>185</v>
      </c>
      <c r="AU403" s="227" t="s">
        <v>83</v>
      </c>
      <c r="AY403" s="19" t="s">
        <v>182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19" t="s">
        <v>81</v>
      </c>
      <c r="BK403" s="228">
        <f>ROUND(I403*H403,2)</f>
        <v>0</v>
      </c>
      <c r="BL403" s="19" t="s">
        <v>189</v>
      </c>
      <c r="BM403" s="227" t="s">
        <v>1011</v>
      </c>
    </row>
    <row r="404" s="2" customFormat="1">
      <c r="A404" s="40"/>
      <c r="B404" s="41"/>
      <c r="C404" s="42"/>
      <c r="D404" s="229" t="s">
        <v>191</v>
      </c>
      <c r="E404" s="42"/>
      <c r="F404" s="230" t="s">
        <v>1012</v>
      </c>
      <c r="G404" s="42"/>
      <c r="H404" s="42"/>
      <c r="I404" s="231"/>
      <c r="J404" s="42"/>
      <c r="K404" s="42"/>
      <c r="L404" s="46"/>
      <c r="M404" s="232"/>
      <c r="N404" s="233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9" t="s">
        <v>191</v>
      </c>
      <c r="AU404" s="19" t="s">
        <v>83</v>
      </c>
    </row>
    <row r="405" s="2" customFormat="1">
      <c r="A405" s="40"/>
      <c r="B405" s="41"/>
      <c r="C405" s="42"/>
      <c r="D405" s="239" t="s">
        <v>728</v>
      </c>
      <c r="E405" s="42"/>
      <c r="F405" s="240" t="s">
        <v>1013</v>
      </c>
      <c r="G405" s="42"/>
      <c r="H405" s="42"/>
      <c r="I405" s="231"/>
      <c r="J405" s="42"/>
      <c r="K405" s="42"/>
      <c r="L405" s="46"/>
      <c r="M405" s="232"/>
      <c r="N405" s="233"/>
      <c r="O405" s="86"/>
      <c r="P405" s="86"/>
      <c r="Q405" s="86"/>
      <c r="R405" s="86"/>
      <c r="S405" s="86"/>
      <c r="T405" s="87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9" t="s">
        <v>728</v>
      </c>
      <c r="AU405" s="19" t="s">
        <v>83</v>
      </c>
    </row>
    <row r="406" s="13" customFormat="1">
      <c r="A406" s="13"/>
      <c r="B406" s="241"/>
      <c r="C406" s="242"/>
      <c r="D406" s="229" t="s">
        <v>730</v>
      </c>
      <c r="E406" s="243" t="s">
        <v>19</v>
      </c>
      <c r="F406" s="244" t="s">
        <v>731</v>
      </c>
      <c r="G406" s="242"/>
      <c r="H406" s="243" t="s">
        <v>19</v>
      </c>
      <c r="I406" s="245"/>
      <c r="J406" s="242"/>
      <c r="K406" s="242"/>
      <c r="L406" s="246"/>
      <c r="M406" s="247"/>
      <c r="N406" s="248"/>
      <c r="O406" s="248"/>
      <c r="P406" s="248"/>
      <c r="Q406" s="248"/>
      <c r="R406" s="248"/>
      <c r="S406" s="248"/>
      <c r="T406" s="249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0" t="s">
        <v>730</v>
      </c>
      <c r="AU406" s="250" t="s">
        <v>83</v>
      </c>
      <c r="AV406" s="13" t="s">
        <v>81</v>
      </c>
      <c r="AW406" s="13" t="s">
        <v>35</v>
      </c>
      <c r="AX406" s="13" t="s">
        <v>74</v>
      </c>
      <c r="AY406" s="250" t="s">
        <v>182</v>
      </c>
    </row>
    <row r="407" s="13" customFormat="1">
      <c r="A407" s="13"/>
      <c r="B407" s="241"/>
      <c r="C407" s="242"/>
      <c r="D407" s="229" t="s">
        <v>730</v>
      </c>
      <c r="E407" s="243" t="s">
        <v>19</v>
      </c>
      <c r="F407" s="244" t="s">
        <v>732</v>
      </c>
      <c r="G407" s="242"/>
      <c r="H407" s="243" t="s">
        <v>19</v>
      </c>
      <c r="I407" s="245"/>
      <c r="J407" s="242"/>
      <c r="K407" s="242"/>
      <c r="L407" s="246"/>
      <c r="M407" s="247"/>
      <c r="N407" s="248"/>
      <c r="O407" s="248"/>
      <c r="P407" s="248"/>
      <c r="Q407" s="248"/>
      <c r="R407" s="248"/>
      <c r="S407" s="248"/>
      <c r="T407" s="249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0" t="s">
        <v>730</v>
      </c>
      <c r="AU407" s="250" t="s">
        <v>83</v>
      </c>
      <c r="AV407" s="13" t="s">
        <v>81</v>
      </c>
      <c r="AW407" s="13" t="s">
        <v>35</v>
      </c>
      <c r="AX407" s="13" t="s">
        <v>74</v>
      </c>
      <c r="AY407" s="250" t="s">
        <v>182</v>
      </c>
    </row>
    <row r="408" s="14" customFormat="1">
      <c r="A408" s="14"/>
      <c r="B408" s="251"/>
      <c r="C408" s="252"/>
      <c r="D408" s="229" t="s">
        <v>730</v>
      </c>
      <c r="E408" s="253" t="s">
        <v>19</v>
      </c>
      <c r="F408" s="254" t="s">
        <v>196</v>
      </c>
      <c r="G408" s="252"/>
      <c r="H408" s="255">
        <v>3</v>
      </c>
      <c r="I408" s="256"/>
      <c r="J408" s="252"/>
      <c r="K408" s="252"/>
      <c r="L408" s="257"/>
      <c r="M408" s="258"/>
      <c r="N408" s="259"/>
      <c r="O408" s="259"/>
      <c r="P408" s="259"/>
      <c r="Q408" s="259"/>
      <c r="R408" s="259"/>
      <c r="S408" s="259"/>
      <c r="T408" s="26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1" t="s">
        <v>730</v>
      </c>
      <c r="AU408" s="261" t="s">
        <v>83</v>
      </c>
      <c r="AV408" s="14" t="s">
        <v>83</v>
      </c>
      <c r="AW408" s="14" t="s">
        <v>35</v>
      </c>
      <c r="AX408" s="14" t="s">
        <v>81</v>
      </c>
      <c r="AY408" s="261" t="s">
        <v>182</v>
      </c>
    </row>
    <row r="409" s="2" customFormat="1" ht="24.15" customHeight="1">
      <c r="A409" s="40"/>
      <c r="B409" s="41"/>
      <c r="C409" s="215" t="s">
        <v>384</v>
      </c>
      <c r="D409" s="215" t="s">
        <v>185</v>
      </c>
      <c r="E409" s="216" t="s">
        <v>1014</v>
      </c>
      <c r="F409" s="217" t="s">
        <v>1015</v>
      </c>
      <c r="G409" s="218" t="s">
        <v>199</v>
      </c>
      <c r="H409" s="219">
        <v>3.25</v>
      </c>
      <c r="I409" s="220"/>
      <c r="J409" s="221">
        <f>ROUND(I409*H409,2)</f>
        <v>0</v>
      </c>
      <c r="K409" s="222"/>
      <c r="L409" s="46"/>
      <c r="M409" s="223" t="s">
        <v>19</v>
      </c>
      <c r="N409" s="224" t="s">
        <v>45</v>
      </c>
      <c r="O409" s="86"/>
      <c r="P409" s="225">
        <f>O409*H409</f>
        <v>0</v>
      </c>
      <c r="Q409" s="225">
        <v>0.00044999999999999999</v>
      </c>
      <c r="R409" s="225">
        <f>Q409*H409</f>
        <v>0.0014625</v>
      </c>
      <c r="S409" s="225">
        <v>0</v>
      </c>
      <c r="T409" s="226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27" t="s">
        <v>189</v>
      </c>
      <c r="AT409" s="227" t="s">
        <v>185</v>
      </c>
      <c r="AU409" s="227" t="s">
        <v>83</v>
      </c>
      <c r="AY409" s="19" t="s">
        <v>182</v>
      </c>
      <c r="BE409" s="228">
        <f>IF(N409="základní",J409,0)</f>
        <v>0</v>
      </c>
      <c r="BF409" s="228">
        <f>IF(N409="snížená",J409,0)</f>
        <v>0</v>
      </c>
      <c r="BG409" s="228">
        <f>IF(N409="zákl. přenesená",J409,0)</f>
        <v>0</v>
      </c>
      <c r="BH409" s="228">
        <f>IF(N409="sníž. přenesená",J409,0)</f>
        <v>0</v>
      </c>
      <c r="BI409" s="228">
        <f>IF(N409="nulová",J409,0)</f>
        <v>0</v>
      </c>
      <c r="BJ409" s="19" t="s">
        <v>81</v>
      </c>
      <c r="BK409" s="228">
        <f>ROUND(I409*H409,2)</f>
        <v>0</v>
      </c>
      <c r="BL409" s="19" t="s">
        <v>189</v>
      </c>
      <c r="BM409" s="227" t="s">
        <v>1016</v>
      </c>
    </row>
    <row r="410" s="2" customFormat="1">
      <c r="A410" s="40"/>
      <c r="B410" s="41"/>
      <c r="C410" s="42"/>
      <c r="D410" s="229" t="s">
        <v>191</v>
      </c>
      <c r="E410" s="42"/>
      <c r="F410" s="230" t="s">
        <v>1017</v>
      </c>
      <c r="G410" s="42"/>
      <c r="H410" s="42"/>
      <c r="I410" s="231"/>
      <c r="J410" s="42"/>
      <c r="K410" s="42"/>
      <c r="L410" s="46"/>
      <c r="M410" s="232"/>
      <c r="N410" s="233"/>
      <c r="O410" s="86"/>
      <c r="P410" s="86"/>
      <c r="Q410" s="86"/>
      <c r="R410" s="86"/>
      <c r="S410" s="86"/>
      <c r="T410" s="87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191</v>
      </c>
      <c r="AU410" s="19" t="s">
        <v>83</v>
      </c>
    </row>
    <row r="411" s="2" customFormat="1">
      <c r="A411" s="40"/>
      <c r="B411" s="41"/>
      <c r="C411" s="42"/>
      <c r="D411" s="239" t="s">
        <v>728</v>
      </c>
      <c r="E411" s="42"/>
      <c r="F411" s="240" t="s">
        <v>1018</v>
      </c>
      <c r="G411" s="42"/>
      <c r="H411" s="42"/>
      <c r="I411" s="231"/>
      <c r="J411" s="42"/>
      <c r="K411" s="42"/>
      <c r="L411" s="46"/>
      <c r="M411" s="232"/>
      <c r="N411" s="233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728</v>
      </c>
      <c r="AU411" s="19" t="s">
        <v>83</v>
      </c>
    </row>
    <row r="412" s="13" customFormat="1">
      <c r="A412" s="13"/>
      <c r="B412" s="241"/>
      <c r="C412" s="242"/>
      <c r="D412" s="229" t="s">
        <v>730</v>
      </c>
      <c r="E412" s="243" t="s">
        <v>19</v>
      </c>
      <c r="F412" s="244" t="s">
        <v>731</v>
      </c>
      <c r="G412" s="242"/>
      <c r="H412" s="243" t="s">
        <v>19</v>
      </c>
      <c r="I412" s="245"/>
      <c r="J412" s="242"/>
      <c r="K412" s="242"/>
      <c r="L412" s="246"/>
      <c r="M412" s="247"/>
      <c r="N412" s="248"/>
      <c r="O412" s="248"/>
      <c r="P412" s="248"/>
      <c r="Q412" s="248"/>
      <c r="R412" s="248"/>
      <c r="S412" s="248"/>
      <c r="T412" s="24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0" t="s">
        <v>730</v>
      </c>
      <c r="AU412" s="250" t="s">
        <v>83</v>
      </c>
      <c r="AV412" s="13" t="s">
        <v>81</v>
      </c>
      <c r="AW412" s="13" t="s">
        <v>35</v>
      </c>
      <c r="AX412" s="13" t="s">
        <v>74</v>
      </c>
      <c r="AY412" s="250" t="s">
        <v>182</v>
      </c>
    </row>
    <row r="413" s="13" customFormat="1">
      <c r="A413" s="13"/>
      <c r="B413" s="241"/>
      <c r="C413" s="242"/>
      <c r="D413" s="229" t="s">
        <v>730</v>
      </c>
      <c r="E413" s="243" t="s">
        <v>19</v>
      </c>
      <c r="F413" s="244" t="s">
        <v>732</v>
      </c>
      <c r="G413" s="242"/>
      <c r="H413" s="243" t="s">
        <v>19</v>
      </c>
      <c r="I413" s="245"/>
      <c r="J413" s="242"/>
      <c r="K413" s="242"/>
      <c r="L413" s="246"/>
      <c r="M413" s="247"/>
      <c r="N413" s="248"/>
      <c r="O413" s="248"/>
      <c r="P413" s="248"/>
      <c r="Q413" s="248"/>
      <c r="R413" s="248"/>
      <c r="S413" s="248"/>
      <c r="T413" s="249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0" t="s">
        <v>730</v>
      </c>
      <c r="AU413" s="250" t="s">
        <v>83</v>
      </c>
      <c r="AV413" s="13" t="s">
        <v>81</v>
      </c>
      <c r="AW413" s="13" t="s">
        <v>35</v>
      </c>
      <c r="AX413" s="13" t="s">
        <v>74</v>
      </c>
      <c r="AY413" s="250" t="s">
        <v>182</v>
      </c>
    </row>
    <row r="414" s="14" customFormat="1">
      <c r="A414" s="14"/>
      <c r="B414" s="251"/>
      <c r="C414" s="252"/>
      <c r="D414" s="229" t="s">
        <v>730</v>
      </c>
      <c r="E414" s="253" t="s">
        <v>19</v>
      </c>
      <c r="F414" s="254" t="s">
        <v>1019</v>
      </c>
      <c r="G414" s="252"/>
      <c r="H414" s="255">
        <v>3.25</v>
      </c>
      <c r="I414" s="256"/>
      <c r="J414" s="252"/>
      <c r="K414" s="252"/>
      <c r="L414" s="257"/>
      <c r="M414" s="258"/>
      <c r="N414" s="259"/>
      <c r="O414" s="259"/>
      <c r="P414" s="259"/>
      <c r="Q414" s="259"/>
      <c r="R414" s="259"/>
      <c r="S414" s="259"/>
      <c r="T414" s="260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1" t="s">
        <v>730</v>
      </c>
      <c r="AU414" s="261" t="s">
        <v>83</v>
      </c>
      <c r="AV414" s="14" t="s">
        <v>83</v>
      </c>
      <c r="AW414" s="14" t="s">
        <v>35</v>
      </c>
      <c r="AX414" s="14" t="s">
        <v>81</v>
      </c>
      <c r="AY414" s="261" t="s">
        <v>182</v>
      </c>
    </row>
    <row r="415" s="2" customFormat="1" ht="24.15" customHeight="1">
      <c r="A415" s="40"/>
      <c r="B415" s="41"/>
      <c r="C415" s="215" t="s">
        <v>388</v>
      </c>
      <c r="D415" s="215" t="s">
        <v>185</v>
      </c>
      <c r="E415" s="216" t="s">
        <v>1020</v>
      </c>
      <c r="F415" s="217" t="s">
        <v>1021</v>
      </c>
      <c r="G415" s="218" t="s">
        <v>467</v>
      </c>
      <c r="H415" s="219">
        <v>5.7539999999999996</v>
      </c>
      <c r="I415" s="220"/>
      <c r="J415" s="221">
        <f>ROUND(I415*H415,2)</f>
        <v>0</v>
      </c>
      <c r="K415" s="222"/>
      <c r="L415" s="46"/>
      <c r="M415" s="223" t="s">
        <v>19</v>
      </c>
      <c r="N415" s="224" t="s">
        <v>45</v>
      </c>
      <c r="O415" s="86"/>
      <c r="P415" s="225">
        <f>O415*H415</f>
        <v>0</v>
      </c>
      <c r="Q415" s="225">
        <v>0.11549</v>
      </c>
      <c r="R415" s="225">
        <f>Q415*H415</f>
        <v>0.66452945999999991</v>
      </c>
      <c r="S415" s="225">
        <v>0</v>
      </c>
      <c r="T415" s="226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27" t="s">
        <v>189</v>
      </c>
      <c r="AT415" s="227" t="s">
        <v>185</v>
      </c>
      <c r="AU415" s="227" t="s">
        <v>83</v>
      </c>
      <c r="AY415" s="19" t="s">
        <v>182</v>
      </c>
      <c r="BE415" s="228">
        <f>IF(N415="základní",J415,0)</f>
        <v>0</v>
      </c>
      <c r="BF415" s="228">
        <f>IF(N415="snížená",J415,0)</f>
        <v>0</v>
      </c>
      <c r="BG415" s="228">
        <f>IF(N415="zákl. přenesená",J415,0)</f>
        <v>0</v>
      </c>
      <c r="BH415" s="228">
        <f>IF(N415="sníž. přenesená",J415,0)</f>
        <v>0</v>
      </c>
      <c r="BI415" s="228">
        <f>IF(N415="nulová",J415,0)</f>
        <v>0</v>
      </c>
      <c r="BJ415" s="19" t="s">
        <v>81</v>
      </c>
      <c r="BK415" s="228">
        <f>ROUND(I415*H415,2)</f>
        <v>0</v>
      </c>
      <c r="BL415" s="19" t="s">
        <v>189</v>
      </c>
      <c r="BM415" s="227" t="s">
        <v>1022</v>
      </c>
    </row>
    <row r="416" s="2" customFormat="1">
      <c r="A416" s="40"/>
      <c r="B416" s="41"/>
      <c r="C416" s="42"/>
      <c r="D416" s="229" t="s">
        <v>191</v>
      </c>
      <c r="E416" s="42"/>
      <c r="F416" s="230" t="s">
        <v>1023</v>
      </c>
      <c r="G416" s="42"/>
      <c r="H416" s="42"/>
      <c r="I416" s="231"/>
      <c r="J416" s="42"/>
      <c r="K416" s="42"/>
      <c r="L416" s="46"/>
      <c r="M416" s="232"/>
      <c r="N416" s="233"/>
      <c r="O416" s="86"/>
      <c r="P416" s="86"/>
      <c r="Q416" s="86"/>
      <c r="R416" s="86"/>
      <c r="S416" s="86"/>
      <c r="T416" s="87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T416" s="19" t="s">
        <v>191</v>
      </c>
      <c r="AU416" s="19" t="s">
        <v>83</v>
      </c>
    </row>
    <row r="417" s="2" customFormat="1">
      <c r="A417" s="40"/>
      <c r="B417" s="41"/>
      <c r="C417" s="42"/>
      <c r="D417" s="239" t="s">
        <v>728</v>
      </c>
      <c r="E417" s="42"/>
      <c r="F417" s="240" t="s">
        <v>1024</v>
      </c>
      <c r="G417" s="42"/>
      <c r="H417" s="42"/>
      <c r="I417" s="231"/>
      <c r="J417" s="42"/>
      <c r="K417" s="42"/>
      <c r="L417" s="46"/>
      <c r="M417" s="232"/>
      <c r="N417" s="233"/>
      <c r="O417" s="86"/>
      <c r="P417" s="86"/>
      <c r="Q417" s="86"/>
      <c r="R417" s="86"/>
      <c r="S417" s="86"/>
      <c r="T417" s="87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T417" s="19" t="s">
        <v>728</v>
      </c>
      <c r="AU417" s="19" t="s">
        <v>83</v>
      </c>
    </row>
    <row r="418" s="13" customFormat="1">
      <c r="A418" s="13"/>
      <c r="B418" s="241"/>
      <c r="C418" s="242"/>
      <c r="D418" s="229" t="s">
        <v>730</v>
      </c>
      <c r="E418" s="243" t="s">
        <v>19</v>
      </c>
      <c r="F418" s="244" t="s">
        <v>731</v>
      </c>
      <c r="G418" s="242"/>
      <c r="H418" s="243" t="s">
        <v>19</v>
      </c>
      <c r="I418" s="245"/>
      <c r="J418" s="242"/>
      <c r="K418" s="242"/>
      <c r="L418" s="246"/>
      <c r="M418" s="247"/>
      <c r="N418" s="248"/>
      <c r="O418" s="248"/>
      <c r="P418" s="248"/>
      <c r="Q418" s="248"/>
      <c r="R418" s="248"/>
      <c r="S418" s="248"/>
      <c r="T418" s="24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0" t="s">
        <v>730</v>
      </c>
      <c r="AU418" s="250" t="s">
        <v>83</v>
      </c>
      <c r="AV418" s="13" t="s">
        <v>81</v>
      </c>
      <c r="AW418" s="13" t="s">
        <v>35</v>
      </c>
      <c r="AX418" s="13" t="s">
        <v>74</v>
      </c>
      <c r="AY418" s="250" t="s">
        <v>182</v>
      </c>
    </row>
    <row r="419" s="13" customFormat="1">
      <c r="A419" s="13"/>
      <c r="B419" s="241"/>
      <c r="C419" s="242"/>
      <c r="D419" s="229" t="s">
        <v>730</v>
      </c>
      <c r="E419" s="243" t="s">
        <v>19</v>
      </c>
      <c r="F419" s="244" t="s">
        <v>732</v>
      </c>
      <c r="G419" s="242"/>
      <c r="H419" s="243" t="s">
        <v>19</v>
      </c>
      <c r="I419" s="245"/>
      <c r="J419" s="242"/>
      <c r="K419" s="242"/>
      <c r="L419" s="246"/>
      <c r="M419" s="247"/>
      <c r="N419" s="248"/>
      <c r="O419" s="248"/>
      <c r="P419" s="248"/>
      <c r="Q419" s="248"/>
      <c r="R419" s="248"/>
      <c r="S419" s="248"/>
      <c r="T419" s="249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0" t="s">
        <v>730</v>
      </c>
      <c r="AU419" s="250" t="s">
        <v>83</v>
      </c>
      <c r="AV419" s="13" t="s">
        <v>81</v>
      </c>
      <c r="AW419" s="13" t="s">
        <v>35</v>
      </c>
      <c r="AX419" s="13" t="s">
        <v>74</v>
      </c>
      <c r="AY419" s="250" t="s">
        <v>182</v>
      </c>
    </row>
    <row r="420" s="14" customFormat="1">
      <c r="A420" s="14"/>
      <c r="B420" s="251"/>
      <c r="C420" s="252"/>
      <c r="D420" s="229" t="s">
        <v>730</v>
      </c>
      <c r="E420" s="253" t="s">
        <v>689</v>
      </c>
      <c r="F420" s="254" t="s">
        <v>1025</v>
      </c>
      <c r="G420" s="252"/>
      <c r="H420" s="255">
        <v>5.7539999999999996</v>
      </c>
      <c r="I420" s="256"/>
      <c r="J420" s="252"/>
      <c r="K420" s="252"/>
      <c r="L420" s="257"/>
      <c r="M420" s="258"/>
      <c r="N420" s="259"/>
      <c r="O420" s="259"/>
      <c r="P420" s="259"/>
      <c r="Q420" s="259"/>
      <c r="R420" s="259"/>
      <c r="S420" s="259"/>
      <c r="T420" s="26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1" t="s">
        <v>730</v>
      </c>
      <c r="AU420" s="261" t="s">
        <v>83</v>
      </c>
      <c r="AV420" s="14" t="s">
        <v>83</v>
      </c>
      <c r="AW420" s="14" t="s">
        <v>35</v>
      </c>
      <c r="AX420" s="14" t="s">
        <v>81</v>
      </c>
      <c r="AY420" s="261" t="s">
        <v>182</v>
      </c>
    </row>
    <row r="421" s="2" customFormat="1" ht="24.15" customHeight="1">
      <c r="A421" s="40"/>
      <c r="B421" s="41"/>
      <c r="C421" s="215" t="s">
        <v>392</v>
      </c>
      <c r="D421" s="215" t="s">
        <v>185</v>
      </c>
      <c r="E421" s="216" t="s">
        <v>1026</v>
      </c>
      <c r="F421" s="217" t="s">
        <v>1027</v>
      </c>
      <c r="G421" s="218" t="s">
        <v>467</v>
      </c>
      <c r="H421" s="219">
        <v>37.604999999999997</v>
      </c>
      <c r="I421" s="220"/>
      <c r="J421" s="221">
        <f>ROUND(I421*H421,2)</f>
        <v>0</v>
      </c>
      <c r="K421" s="222"/>
      <c r="L421" s="46"/>
      <c r="M421" s="223" t="s">
        <v>19</v>
      </c>
      <c r="N421" s="224" t="s">
        <v>45</v>
      </c>
      <c r="O421" s="86"/>
      <c r="P421" s="225">
        <f>O421*H421</f>
        <v>0</v>
      </c>
      <c r="Q421" s="225">
        <v>0.14030000000000001</v>
      </c>
      <c r="R421" s="225">
        <f>Q421*H421</f>
        <v>5.2759814999999994</v>
      </c>
      <c r="S421" s="225">
        <v>0</v>
      </c>
      <c r="T421" s="226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27" t="s">
        <v>189</v>
      </c>
      <c r="AT421" s="227" t="s">
        <v>185</v>
      </c>
      <c r="AU421" s="227" t="s">
        <v>83</v>
      </c>
      <c r="AY421" s="19" t="s">
        <v>182</v>
      </c>
      <c r="BE421" s="228">
        <f>IF(N421="základní",J421,0)</f>
        <v>0</v>
      </c>
      <c r="BF421" s="228">
        <f>IF(N421="snížená",J421,0)</f>
        <v>0</v>
      </c>
      <c r="BG421" s="228">
        <f>IF(N421="zákl. přenesená",J421,0)</f>
        <v>0</v>
      </c>
      <c r="BH421" s="228">
        <f>IF(N421="sníž. přenesená",J421,0)</f>
        <v>0</v>
      </c>
      <c r="BI421" s="228">
        <f>IF(N421="nulová",J421,0)</f>
        <v>0</v>
      </c>
      <c r="BJ421" s="19" t="s">
        <v>81</v>
      </c>
      <c r="BK421" s="228">
        <f>ROUND(I421*H421,2)</f>
        <v>0</v>
      </c>
      <c r="BL421" s="19" t="s">
        <v>189</v>
      </c>
      <c r="BM421" s="227" t="s">
        <v>1028</v>
      </c>
    </row>
    <row r="422" s="2" customFormat="1">
      <c r="A422" s="40"/>
      <c r="B422" s="41"/>
      <c r="C422" s="42"/>
      <c r="D422" s="229" t="s">
        <v>191</v>
      </c>
      <c r="E422" s="42"/>
      <c r="F422" s="230" t="s">
        <v>1029</v>
      </c>
      <c r="G422" s="42"/>
      <c r="H422" s="42"/>
      <c r="I422" s="231"/>
      <c r="J422" s="42"/>
      <c r="K422" s="42"/>
      <c r="L422" s="46"/>
      <c r="M422" s="232"/>
      <c r="N422" s="233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9" t="s">
        <v>191</v>
      </c>
      <c r="AU422" s="19" t="s">
        <v>83</v>
      </c>
    </row>
    <row r="423" s="2" customFormat="1">
      <c r="A423" s="40"/>
      <c r="B423" s="41"/>
      <c r="C423" s="42"/>
      <c r="D423" s="239" t="s">
        <v>728</v>
      </c>
      <c r="E423" s="42"/>
      <c r="F423" s="240" t="s">
        <v>1030</v>
      </c>
      <c r="G423" s="42"/>
      <c r="H423" s="42"/>
      <c r="I423" s="231"/>
      <c r="J423" s="42"/>
      <c r="K423" s="42"/>
      <c r="L423" s="46"/>
      <c r="M423" s="232"/>
      <c r="N423" s="233"/>
      <c r="O423" s="86"/>
      <c r="P423" s="86"/>
      <c r="Q423" s="86"/>
      <c r="R423" s="86"/>
      <c r="S423" s="86"/>
      <c r="T423" s="87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9" t="s">
        <v>728</v>
      </c>
      <c r="AU423" s="19" t="s">
        <v>83</v>
      </c>
    </row>
    <row r="424" s="13" customFormat="1">
      <c r="A424" s="13"/>
      <c r="B424" s="241"/>
      <c r="C424" s="242"/>
      <c r="D424" s="229" t="s">
        <v>730</v>
      </c>
      <c r="E424" s="243" t="s">
        <v>19</v>
      </c>
      <c r="F424" s="244" t="s">
        <v>731</v>
      </c>
      <c r="G424" s="242"/>
      <c r="H424" s="243" t="s">
        <v>19</v>
      </c>
      <c r="I424" s="245"/>
      <c r="J424" s="242"/>
      <c r="K424" s="242"/>
      <c r="L424" s="246"/>
      <c r="M424" s="247"/>
      <c r="N424" s="248"/>
      <c r="O424" s="248"/>
      <c r="P424" s="248"/>
      <c r="Q424" s="248"/>
      <c r="R424" s="248"/>
      <c r="S424" s="248"/>
      <c r="T424" s="24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0" t="s">
        <v>730</v>
      </c>
      <c r="AU424" s="250" t="s">
        <v>83</v>
      </c>
      <c r="AV424" s="13" t="s">
        <v>81</v>
      </c>
      <c r="AW424" s="13" t="s">
        <v>35</v>
      </c>
      <c r="AX424" s="13" t="s">
        <v>74</v>
      </c>
      <c r="AY424" s="250" t="s">
        <v>182</v>
      </c>
    </row>
    <row r="425" s="13" customFormat="1">
      <c r="A425" s="13"/>
      <c r="B425" s="241"/>
      <c r="C425" s="242"/>
      <c r="D425" s="229" t="s">
        <v>730</v>
      </c>
      <c r="E425" s="243" t="s">
        <v>19</v>
      </c>
      <c r="F425" s="244" t="s">
        <v>732</v>
      </c>
      <c r="G425" s="242"/>
      <c r="H425" s="243" t="s">
        <v>19</v>
      </c>
      <c r="I425" s="245"/>
      <c r="J425" s="242"/>
      <c r="K425" s="242"/>
      <c r="L425" s="246"/>
      <c r="M425" s="247"/>
      <c r="N425" s="248"/>
      <c r="O425" s="248"/>
      <c r="P425" s="248"/>
      <c r="Q425" s="248"/>
      <c r="R425" s="248"/>
      <c r="S425" s="248"/>
      <c r="T425" s="249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0" t="s">
        <v>730</v>
      </c>
      <c r="AU425" s="250" t="s">
        <v>83</v>
      </c>
      <c r="AV425" s="13" t="s">
        <v>81</v>
      </c>
      <c r="AW425" s="13" t="s">
        <v>35</v>
      </c>
      <c r="AX425" s="13" t="s">
        <v>74</v>
      </c>
      <c r="AY425" s="250" t="s">
        <v>182</v>
      </c>
    </row>
    <row r="426" s="14" customFormat="1">
      <c r="A426" s="14"/>
      <c r="B426" s="251"/>
      <c r="C426" s="252"/>
      <c r="D426" s="229" t="s">
        <v>730</v>
      </c>
      <c r="E426" s="253" t="s">
        <v>19</v>
      </c>
      <c r="F426" s="254" t="s">
        <v>1031</v>
      </c>
      <c r="G426" s="252"/>
      <c r="H426" s="255">
        <v>29.856000000000002</v>
      </c>
      <c r="I426" s="256"/>
      <c r="J426" s="252"/>
      <c r="K426" s="252"/>
      <c r="L426" s="257"/>
      <c r="M426" s="258"/>
      <c r="N426" s="259"/>
      <c r="O426" s="259"/>
      <c r="P426" s="259"/>
      <c r="Q426" s="259"/>
      <c r="R426" s="259"/>
      <c r="S426" s="259"/>
      <c r="T426" s="260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61" t="s">
        <v>730</v>
      </c>
      <c r="AU426" s="261" t="s">
        <v>83</v>
      </c>
      <c r="AV426" s="14" t="s">
        <v>83</v>
      </c>
      <c r="AW426" s="14" t="s">
        <v>35</v>
      </c>
      <c r="AX426" s="14" t="s">
        <v>74</v>
      </c>
      <c r="AY426" s="261" t="s">
        <v>182</v>
      </c>
    </row>
    <row r="427" s="14" customFormat="1">
      <c r="A427" s="14"/>
      <c r="B427" s="251"/>
      <c r="C427" s="252"/>
      <c r="D427" s="229" t="s">
        <v>730</v>
      </c>
      <c r="E427" s="253" t="s">
        <v>19</v>
      </c>
      <c r="F427" s="254" t="s">
        <v>1032</v>
      </c>
      <c r="G427" s="252"/>
      <c r="H427" s="255">
        <v>14.617000000000001</v>
      </c>
      <c r="I427" s="256"/>
      <c r="J427" s="252"/>
      <c r="K427" s="252"/>
      <c r="L427" s="257"/>
      <c r="M427" s="258"/>
      <c r="N427" s="259"/>
      <c r="O427" s="259"/>
      <c r="P427" s="259"/>
      <c r="Q427" s="259"/>
      <c r="R427" s="259"/>
      <c r="S427" s="259"/>
      <c r="T427" s="260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1" t="s">
        <v>730</v>
      </c>
      <c r="AU427" s="261" t="s">
        <v>83</v>
      </c>
      <c r="AV427" s="14" t="s">
        <v>83</v>
      </c>
      <c r="AW427" s="14" t="s">
        <v>35</v>
      </c>
      <c r="AX427" s="14" t="s">
        <v>74</v>
      </c>
      <c r="AY427" s="261" t="s">
        <v>182</v>
      </c>
    </row>
    <row r="428" s="15" customFormat="1">
      <c r="A428" s="15"/>
      <c r="B428" s="273"/>
      <c r="C428" s="274"/>
      <c r="D428" s="229" t="s">
        <v>730</v>
      </c>
      <c r="E428" s="275" t="s">
        <v>19</v>
      </c>
      <c r="F428" s="276" t="s">
        <v>902</v>
      </c>
      <c r="G428" s="274"/>
      <c r="H428" s="277">
        <v>44.472999999999999</v>
      </c>
      <c r="I428" s="278"/>
      <c r="J428" s="274"/>
      <c r="K428" s="274"/>
      <c r="L428" s="279"/>
      <c r="M428" s="280"/>
      <c r="N428" s="281"/>
      <c r="O428" s="281"/>
      <c r="P428" s="281"/>
      <c r="Q428" s="281"/>
      <c r="R428" s="281"/>
      <c r="S428" s="281"/>
      <c r="T428" s="282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3" t="s">
        <v>730</v>
      </c>
      <c r="AU428" s="283" t="s">
        <v>83</v>
      </c>
      <c r="AV428" s="15" t="s">
        <v>196</v>
      </c>
      <c r="AW428" s="15" t="s">
        <v>35</v>
      </c>
      <c r="AX428" s="15" t="s">
        <v>74</v>
      </c>
      <c r="AY428" s="283" t="s">
        <v>182</v>
      </c>
    </row>
    <row r="429" s="13" customFormat="1">
      <c r="A429" s="13"/>
      <c r="B429" s="241"/>
      <c r="C429" s="242"/>
      <c r="D429" s="229" t="s">
        <v>730</v>
      </c>
      <c r="E429" s="243" t="s">
        <v>19</v>
      </c>
      <c r="F429" s="244" t="s">
        <v>982</v>
      </c>
      <c r="G429" s="242"/>
      <c r="H429" s="243" t="s">
        <v>19</v>
      </c>
      <c r="I429" s="245"/>
      <c r="J429" s="242"/>
      <c r="K429" s="242"/>
      <c r="L429" s="246"/>
      <c r="M429" s="247"/>
      <c r="N429" s="248"/>
      <c r="O429" s="248"/>
      <c r="P429" s="248"/>
      <c r="Q429" s="248"/>
      <c r="R429" s="248"/>
      <c r="S429" s="248"/>
      <c r="T429" s="249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0" t="s">
        <v>730</v>
      </c>
      <c r="AU429" s="250" t="s">
        <v>83</v>
      </c>
      <c r="AV429" s="13" t="s">
        <v>81</v>
      </c>
      <c r="AW429" s="13" t="s">
        <v>35</v>
      </c>
      <c r="AX429" s="13" t="s">
        <v>74</v>
      </c>
      <c r="AY429" s="250" t="s">
        <v>182</v>
      </c>
    </row>
    <row r="430" s="14" customFormat="1">
      <c r="A430" s="14"/>
      <c r="B430" s="251"/>
      <c r="C430" s="252"/>
      <c r="D430" s="229" t="s">
        <v>730</v>
      </c>
      <c r="E430" s="253" t="s">
        <v>19</v>
      </c>
      <c r="F430" s="254" t="s">
        <v>1033</v>
      </c>
      <c r="G430" s="252"/>
      <c r="H430" s="255">
        <v>-2.02</v>
      </c>
      <c r="I430" s="256"/>
      <c r="J430" s="252"/>
      <c r="K430" s="252"/>
      <c r="L430" s="257"/>
      <c r="M430" s="258"/>
      <c r="N430" s="259"/>
      <c r="O430" s="259"/>
      <c r="P430" s="259"/>
      <c r="Q430" s="259"/>
      <c r="R430" s="259"/>
      <c r="S430" s="259"/>
      <c r="T430" s="260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61" t="s">
        <v>730</v>
      </c>
      <c r="AU430" s="261" t="s">
        <v>83</v>
      </c>
      <c r="AV430" s="14" t="s">
        <v>83</v>
      </c>
      <c r="AW430" s="14" t="s">
        <v>35</v>
      </c>
      <c r="AX430" s="14" t="s">
        <v>74</v>
      </c>
      <c r="AY430" s="261" t="s">
        <v>182</v>
      </c>
    </row>
    <row r="431" s="14" customFormat="1">
      <c r="A431" s="14"/>
      <c r="B431" s="251"/>
      <c r="C431" s="252"/>
      <c r="D431" s="229" t="s">
        <v>730</v>
      </c>
      <c r="E431" s="253" t="s">
        <v>19</v>
      </c>
      <c r="F431" s="254" t="s">
        <v>1034</v>
      </c>
      <c r="G431" s="252"/>
      <c r="H431" s="255">
        <v>-4.8479999999999999</v>
      </c>
      <c r="I431" s="256"/>
      <c r="J431" s="252"/>
      <c r="K431" s="252"/>
      <c r="L431" s="257"/>
      <c r="M431" s="258"/>
      <c r="N431" s="259"/>
      <c r="O431" s="259"/>
      <c r="P431" s="259"/>
      <c r="Q431" s="259"/>
      <c r="R431" s="259"/>
      <c r="S431" s="259"/>
      <c r="T431" s="26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1" t="s">
        <v>730</v>
      </c>
      <c r="AU431" s="261" t="s">
        <v>83</v>
      </c>
      <c r="AV431" s="14" t="s">
        <v>83</v>
      </c>
      <c r="AW431" s="14" t="s">
        <v>35</v>
      </c>
      <c r="AX431" s="14" t="s">
        <v>74</v>
      </c>
      <c r="AY431" s="261" t="s">
        <v>182</v>
      </c>
    </row>
    <row r="432" s="15" customFormat="1">
      <c r="A432" s="15"/>
      <c r="B432" s="273"/>
      <c r="C432" s="274"/>
      <c r="D432" s="229" t="s">
        <v>730</v>
      </c>
      <c r="E432" s="275" t="s">
        <v>19</v>
      </c>
      <c r="F432" s="276" t="s">
        <v>902</v>
      </c>
      <c r="G432" s="274"/>
      <c r="H432" s="277">
        <v>-6.8680000000000003</v>
      </c>
      <c r="I432" s="278"/>
      <c r="J432" s="274"/>
      <c r="K432" s="274"/>
      <c r="L432" s="279"/>
      <c r="M432" s="280"/>
      <c r="N432" s="281"/>
      <c r="O432" s="281"/>
      <c r="P432" s="281"/>
      <c r="Q432" s="281"/>
      <c r="R432" s="281"/>
      <c r="S432" s="281"/>
      <c r="T432" s="282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83" t="s">
        <v>730</v>
      </c>
      <c r="AU432" s="283" t="s">
        <v>83</v>
      </c>
      <c r="AV432" s="15" t="s">
        <v>196</v>
      </c>
      <c r="AW432" s="15" t="s">
        <v>35</v>
      </c>
      <c r="AX432" s="15" t="s">
        <v>74</v>
      </c>
      <c r="AY432" s="283" t="s">
        <v>182</v>
      </c>
    </row>
    <row r="433" s="16" customFormat="1">
      <c r="A433" s="16"/>
      <c r="B433" s="284"/>
      <c r="C433" s="285"/>
      <c r="D433" s="229" t="s">
        <v>730</v>
      </c>
      <c r="E433" s="286" t="s">
        <v>691</v>
      </c>
      <c r="F433" s="287" t="s">
        <v>908</v>
      </c>
      <c r="G433" s="285"/>
      <c r="H433" s="288">
        <v>37.604999999999997</v>
      </c>
      <c r="I433" s="289"/>
      <c r="J433" s="285"/>
      <c r="K433" s="285"/>
      <c r="L433" s="290"/>
      <c r="M433" s="291"/>
      <c r="N433" s="292"/>
      <c r="O433" s="292"/>
      <c r="P433" s="292"/>
      <c r="Q433" s="292"/>
      <c r="R433" s="292"/>
      <c r="S433" s="292"/>
      <c r="T433" s="293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T433" s="294" t="s">
        <v>730</v>
      </c>
      <c r="AU433" s="294" t="s">
        <v>83</v>
      </c>
      <c r="AV433" s="16" t="s">
        <v>189</v>
      </c>
      <c r="AW433" s="16" t="s">
        <v>35</v>
      </c>
      <c r="AX433" s="16" t="s">
        <v>81</v>
      </c>
      <c r="AY433" s="294" t="s">
        <v>182</v>
      </c>
    </row>
    <row r="434" s="2" customFormat="1" ht="37.8" customHeight="1">
      <c r="A434" s="40"/>
      <c r="B434" s="41"/>
      <c r="C434" s="215" t="s">
        <v>396</v>
      </c>
      <c r="D434" s="215" t="s">
        <v>185</v>
      </c>
      <c r="E434" s="216" t="s">
        <v>1035</v>
      </c>
      <c r="F434" s="217" t="s">
        <v>1036</v>
      </c>
      <c r="G434" s="218" t="s">
        <v>788</v>
      </c>
      <c r="H434" s="219">
        <v>1.7250000000000001</v>
      </c>
      <c r="I434" s="220"/>
      <c r="J434" s="221">
        <f>ROUND(I434*H434,2)</f>
        <v>0</v>
      </c>
      <c r="K434" s="222"/>
      <c r="L434" s="46"/>
      <c r="M434" s="223" t="s">
        <v>19</v>
      </c>
      <c r="N434" s="224" t="s">
        <v>45</v>
      </c>
      <c r="O434" s="86"/>
      <c r="P434" s="225">
        <f>O434*H434</f>
        <v>0</v>
      </c>
      <c r="Q434" s="225">
        <v>2.5319500000000001</v>
      </c>
      <c r="R434" s="225">
        <f>Q434*H434</f>
        <v>4.3676137500000003</v>
      </c>
      <c r="S434" s="225">
        <v>0</v>
      </c>
      <c r="T434" s="226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27" t="s">
        <v>189</v>
      </c>
      <c r="AT434" s="227" t="s">
        <v>185</v>
      </c>
      <c r="AU434" s="227" t="s">
        <v>83</v>
      </c>
      <c r="AY434" s="19" t="s">
        <v>182</v>
      </c>
      <c r="BE434" s="228">
        <f>IF(N434="základní",J434,0)</f>
        <v>0</v>
      </c>
      <c r="BF434" s="228">
        <f>IF(N434="snížená",J434,0)</f>
        <v>0</v>
      </c>
      <c r="BG434" s="228">
        <f>IF(N434="zákl. přenesená",J434,0)</f>
        <v>0</v>
      </c>
      <c r="BH434" s="228">
        <f>IF(N434="sníž. přenesená",J434,0)</f>
        <v>0</v>
      </c>
      <c r="BI434" s="228">
        <f>IF(N434="nulová",J434,0)</f>
        <v>0</v>
      </c>
      <c r="BJ434" s="19" t="s">
        <v>81</v>
      </c>
      <c r="BK434" s="228">
        <f>ROUND(I434*H434,2)</f>
        <v>0</v>
      </c>
      <c r="BL434" s="19" t="s">
        <v>189</v>
      </c>
      <c r="BM434" s="227" t="s">
        <v>1037</v>
      </c>
    </row>
    <row r="435" s="2" customFormat="1">
      <c r="A435" s="40"/>
      <c r="B435" s="41"/>
      <c r="C435" s="42"/>
      <c r="D435" s="229" t="s">
        <v>191</v>
      </c>
      <c r="E435" s="42"/>
      <c r="F435" s="230" t="s">
        <v>1038</v>
      </c>
      <c r="G435" s="42"/>
      <c r="H435" s="42"/>
      <c r="I435" s="231"/>
      <c r="J435" s="42"/>
      <c r="K435" s="42"/>
      <c r="L435" s="46"/>
      <c r="M435" s="232"/>
      <c r="N435" s="233"/>
      <c r="O435" s="86"/>
      <c r="P435" s="86"/>
      <c r="Q435" s="86"/>
      <c r="R435" s="86"/>
      <c r="S435" s="86"/>
      <c r="T435" s="87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T435" s="19" t="s">
        <v>191</v>
      </c>
      <c r="AU435" s="19" t="s">
        <v>83</v>
      </c>
    </row>
    <row r="436" s="2" customFormat="1">
      <c r="A436" s="40"/>
      <c r="B436" s="41"/>
      <c r="C436" s="42"/>
      <c r="D436" s="239" t="s">
        <v>728</v>
      </c>
      <c r="E436" s="42"/>
      <c r="F436" s="240" t="s">
        <v>1039</v>
      </c>
      <c r="G436" s="42"/>
      <c r="H436" s="42"/>
      <c r="I436" s="231"/>
      <c r="J436" s="42"/>
      <c r="K436" s="42"/>
      <c r="L436" s="46"/>
      <c r="M436" s="232"/>
      <c r="N436" s="233"/>
      <c r="O436" s="86"/>
      <c r="P436" s="86"/>
      <c r="Q436" s="86"/>
      <c r="R436" s="86"/>
      <c r="S436" s="86"/>
      <c r="T436" s="87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9" t="s">
        <v>728</v>
      </c>
      <c r="AU436" s="19" t="s">
        <v>83</v>
      </c>
    </row>
    <row r="437" s="13" customFormat="1">
      <c r="A437" s="13"/>
      <c r="B437" s="241"/>
      <c r="C437" s="242"/>
      <c r="D437" s="229" t="s">
        <v>730</v>
      </c>
      <c r="E437" s="243" t="s">
        <v>19</v>
      </c>
      <c r="F437" s="244" t="s">
        <v>731</v>
      </c>
      <c r="G437" s="242"/>
      <c r="H437" s="243" t="s">
        <v>19</v>
      </c>
      <c r="I437" s="245"/>
      <c r="J437" s="242"/>
      <c r="K437" s="242"/>
      <c r="L437" s="246"/>
      <c r="M437" s="247"/>
      <c r="N437" s="248"/>
      <c r="O437" s="248"/>
      <c r="P437" s="248"/>
      <c r="Q437" s="248"/>
      <c r="R437" s="248"/>
      <c r="S437" s="248"/>
      <c r="T437" s="249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0" t="s">
        <v>730</v>
      </c>
      <c r="AU437" s="250" t="s">
        <v>83</v>
      </c>
      <c r="AV437" s="13" t="s">
        <v>81</v>
      </c>
      <c r="AW437" s="13" t="s">
        <v>35</v>
      </c>
      <c r="AX437" s="13" t="s">
        <v>74</v>
      </c>
      <c r="AY437" s="250" t="s">
        <v>182</v>
      </c>
    </row>
    <row r="438" s="13" customFormat="1">
      <c r="A438" s="13"/>
      <c r="B438" s="241"/>
      <c r="C438" s="242"/>
      <c r="D438" s="229" t="s">
        <v>730</v>
      </c>
      <c r="E438" s="243" t="s">
        <v>19</v>
      </c>
      <c r="F438" s="244" t="s">
        <v>732</v>
      </c>
      <c r="G438" s="242"/>
      <c r="H438" s="243" t="s">
        <v>19</v>
      </c>
      <c r="I438" s="245"/>
      <c r="J438" s="242"/>
      <c r="K438" s="242"/>
      <c r="L438" s="246"/>
      <c r="M438" s="247"/>
      <c r="N438" s="248"/>
      <c r="O438" s="248"/>
      <c r="P438" s="248"/>
      <c r="Q438" s="248"/>
      <c r="R438" s="248"/>
      <c r="S438" s="248"/>
      <c r="T438" s="249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0" t="s">
        <v>730</v>
      </c>
      <c r="AU438" s="250" t="s">
        <v>83</v>
      </c>
      <c r="AV438" s="13" t="s">
        <v>81</v>
      </c>
      <c r="AW438" s="13" t="s">
        <v>35</v>
      </c>
      <c r="AX438" s="13" t="s">
        <v>74</v>
      </c>
      <c r="AY438" s="250" t="s">
        <v>182</v>
      </c>
    </row>
    <row r="439" s="13" customFormat="1">
      <c r="A439" s="13"/>
      <c r="B439" s="241"/>
      <c r="C439" s="242"/>
      <c r="D439" s="229" t="s">
        <v>730</v>
      </c>
      <c r="E439" s="243" t="s">
        <v>19</v>
      </c>
      <c r="F439" s="244" t="s">
        <v>1040</v>
      </c>
      <c r="G439" s="242"/>
      <c r="H439" s="243" t="s">
        <v>19</v>
      </c>
      <c r="I439" s="245"/>
      <c r="J439" s="242"/>
      <c r="K439" s="242"/>
      <c r="L439" s="246"/>
      <c r="M439" s="247"/>
      <c r="N439" s="248"/>
      <c r="O439" s="248"/>
      <c r="P439" s="248"/>
      <c r="Q439" s="248"/>
      <c r="R439" s="248"/>
      <c r="S439" s="248"/>
      <c r="T439" s="249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0" t="s">
        <v>730</v>
      </c>
      <c r="AU439" s="250" t="s">
        <v>83</v>
      </c>
      <c r="AV439" s="13" t="s">
        <v>81</v>
      </c>
      <c r="AW439" s="13" t="s">
        <v>35</v>
      </c>
      <c r="AX439" s="13" t="s">
        <v>74</v>
      </c>
      <c r="AY439" s="250" t="s">
        <v>182</v>
      </c>
    </row>
    <row r="440" s="14" customFormat="1">
      <c r="A440" s="14"/>
      <c r="B440" s="251"/>
      <c r="C440" s="252"/>
      <c r="D440" s="229" t="s">
        <v>730</v>
      </c>
      <c r="E440" s="253" t="s">
        <v>19</v>
      </c>
      <c r="F440" s="254" t="s">
        <v>1041</v>
      </c>
      <c r="G440" s="252"/>
      <c r="H440" s="255">
        <v>1.7250000000000001</v>
      </c>
      <c r="I440" s="256"/>
      <c r="J440" s="252"/>
      <c r="K440" s="252"/>
      <c r="L440" s="257"/>
      <c r="M440" s="258"/>
      <c r="N440" s="259"/>
      <c r="O440" s="259"/>
      <c r="P440" s="259"/>
      <c r="Q440" s="259"/>
      <c r="R440" s="259"/>
      <c r="S440" s="259"/>
      <c r="T440" s="260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1" t="s">
        <v>730</v>
      </c>
      <c r="AU440" s="261" t="s">
        <v>83</v>
      </c>
      <c r="AV440" s="14" t="s">
        <v>83</v>
      </c>
      <c r="AW440" s="14" t="s">
        <v>35</v>
      </c>
      <c r="AX440" s="14" t="s">
        <v>81</v>
      </c>
      <c r="AY440" s="261" t="s">
        <v>182</v>
      </c>
    </row>
    <row r="441" s="2" customFormat="1" ht="37.8" customHeight="1">
      <c r="A441" s="40"/>
      <c r="B441" s="41"/>
      <c r="C441" s="215" t="s">
        <v>400</v>
      </c>
      <c r="D441" s="215" t="s">
        <v>185</v>
      </c>
      <c r="E441" s="216" t="s">
        <v>1042</v>
      </c>
      <c r="F441" s="217" t="s">
        <v>1043</v>
      </c>
      <c r="G441" s="218" t="s">
        <v>788</v>
      </c>
      <c r="H441" s="219">
        <v>14.896000000000001</v>
      </c>
      <c r="I441" s="220"/>
      <c r="J441" s="221">
        <f>ROUND(I441*H441,2)</f>
        <v>0</v>
      </c>
      <c r="K441" s="222"/>
      <c r="L441" s="46"/>
      <c r="M441" s="223" t="s">
        <v>19</v>
      </c>
      <c r="N441" s="224" t="s">
        <v>45</v>
      </c>
      <c r="O441" s="86"/>
      <c r="P441" s="225">
        <f>O441*H441</f>
        <v>0</v>
      </c>
      <c r="Q441" s="225">
        <v>2.5360200000000002</v>
      </c>
      <c r="R441" s="225">
        <f>Q441*H441</f>
        <v>37.776553920000005</v>
      </c>
      <c r="S441" s="225">
        <v>0</v>
      </c>
      <c r="T441" s="226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27" t="s">
        <v>189</v>
      </c>
      <c r="AT441" s="227" t="s">
        <v>185</v>
      </c>
      <c r="AU441" s="227" t="s">
        <v>83</v>
      </c>
      <c r="AY441" s="19" t="s">
        <v>182</v>
      </c>
      <c r="BE441" s="228">
        <f>IF(N441="základní",J441,0)</f>
        <v>0</v>
      </c>
      <c r="BF441" s="228">
        <f>IF(N441="snížená",J441,0)</f>
        <v>0</v>
      </c>
      <c r="BG441" s="228">
        <f>IF(N441="zákl. přenesená",J441,0)</f>
        <v>0</v>
      </c>
      <c r="BH441" s="228">
        <f>IF(N441="sníž. přenesená",J441,0)</f>
        <v>0</v>
      </c>
      <c r="BI441" s="228">
        <f>IF(N441="nulová",J441,0)</f>
        <v>0</v>
      </c>
      <c r="BJ441" s="19" t="s">
        <v>81</v>
      </c>
      <c r="BK441" s="228">
        <f>ROUND(I441*H441,2)</f>
        <v>0</v>
      </c>
      <c r="BL441" s="19" t="s">
        <v>189</v>
      </c>
      <c r="BM441" s="227" t="s">
        <v>1044</v>
      </c>
    </row>
    <row r="442" s="2" customFormat="1">
      <c r="A442" s="40"/>
      <c r="B442" s="41"/>
      <c r="C442" s="42"/>
      <c r="D442" s="229" t="s">
        <v>191</v>
      </c>
      <c r="E442" s="42"/>
      <c r="F442" s="230" t="s">
        <v>1045</v>
      </c>
      <c r="G442" s="42"/>
      <c r="H442" s="42"/>
      <c r="I442" s="231"/>
      <c r="J442" s="42"/>
      <c r="K442" s="42"/>
      <c r="L442" s="46"/>
      <c r="M442" s="232"/>
      <c r="N442" s="233"/>
      <c r="O442" s="86"/>
      <c r="P442" s="86"/>
      <c r="Q442" s="86"/>
      <c r="R442" s="86"/>
      <c r="S442" s="86"/>
      <c r="T442" s="87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T442" s="19" t="s">
        <v>191</v>
      </c>
      <c r="AU442" s="19" t="s">
        <v>83</v>
      </c>
    </row>
    <row r="443" s="2" customFormat="1">
      <c r="A443" s="40"/>
      <c r="B443" s="41"/>
      <c r="C443" s="42"/>
      <c r="D443" s="239" t="s">
        <v>728</v>
      </c>
      <c r="E443" s="42"/>
      <c r="F443" s="240" t="s">
        <v>1046</v>
      </c>
      <c r="G443" s="42"/>
      <c r="H443" s="42"/>
      <c r="I443" s="231"/>
      <c r="J443" s="42"/>
      <c r="K443" s="42"/>
      <c r="L443" s="46"/>
      <c r="M443" s="232"/>
      <c r="N443" s="233"/>
      <c r="O443" s="86"/>
      <c r="P443" s="86"/>
      <c r="Q443" s="86"/>
      <c r="R443" s="86"/>
      <c r="S443" s="86"/>
      <c r="T443" s="87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728</v>
      </c>
      <c r="AU443" s="19" t="s">
        <v>83</v>
      </c>
    </row>
    <row r="444" s="13" customFormat="1">
      <c r="A444" s="13"/>
      <c r="B444" s="241"/>
      <c r="C444" s="242"/>
      <c r="D444" s="229" t="s">
        <v>730</v>
      </c>
      <c r="E444" s="243" t="s">
        <v>19</v>
      </c>
      <c r="F444" s="244" t="s">
        <v>731</v>
      </c>
      <c r="G444" s="242"/>
      <c r="H444" s="243" t="s">
        <v>19</v>
      </c>
      <c r="I444" s="245"/>
      <c r="J444" s="242"/>
      <c r="K444" s="242"/>
      <c r="L444" s="246"/>
      <c r="M444" s="247"/>
      <c r="N444" s="248"/>
      <c r="O444" s="248"/>
      <c r="P444" s="248"/>
      <c r="Q444" s="248"/>
      <c r="R444" s="248"/>
      <c r="S444" s="248"/>
      <c r="T444" s="249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0" t="s">
        <v>730</v>
      </c>
      <c r="AU444" s="250" t="s">
        <v>83</v>
      </c>
      <c r="AV444" s="13" t="s">
        <v>81</v>
      </c>
      <c r="AW444" s="13" t="s">
        <v>35</v>
      </c>
      <c r="AX444" s="13" t="s">
        <v>74</v>
      </c>
      <c r="AY444" s="250" t="s">
        <v>182</v>
      </c>
    </row>
    <row r="445" s="13" customFormat="1">
      <c r="A445" s="13"/>
      <c r="B445" s="241"/>
      <c r="C445" s="242"/>
      <c r="D445" s="229" t="s">
        <v>730</v>
      </c>
      <c r="E445" s="243" t="s">
        <v>19</v>
      </c>
      <c r="F445" s="244" t="s">
        <v>732</v>
      </c>
      <c r="G445" s="242"/>
      <c r="H445" s="243" t="s">
        <v>19</v>
      </c>
      <c r="I445" s="245"/>
      <c r="J445" s="242"/>
      <c r="K445" s="242"/>
      <c r="L445" s="246"/>
      <c r="M445" s="247"/>
      <c r="N445" s="248"/>
      <c r="O445" s="248"/>
      <c r="P445" s="248"/>
      <c r="Q445" s="248"/>
      <c r="R445" s="248"/>
      <c r="S445" s="248"/>
      <c r="T445" s="249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0" t="s">
        <v>730</v>
      </c>
      <c r="AU445" s="250" t="s">
        <v>83</v>
      </c>
      <c r="AV445" s="13" t="s">
        <v>81</v>
      </c>
      <c r="AW445" s="13" t="s">
        <v>35</v>
      </c>
      <c r="AX445" s="13" t="s">
        <v>74</v>
      </c>
      <c r="AY445" s="250" t="s">
        <v>182</v>
      </c>
    </row>
    <row r="446" s="13" customFormat="1">
      <c r="A446" s="13"/>
      <c r="B446" s="241"/>
      <c r="C446" s="242"/>
      <c r="D446" s="229" t="s">
        <v>730</v>
      </c>
      <c r="E446" s="243" t="s">
        <v>19</v>
      </c>
      <c r="F446" s="244" t="s">
        <v>1047</v>
      </c>
      <c r="G446" s="242"/>
      <c r="H446" s="243" t="s">
        <v>19</v>
      </c>
      <c r="I446" s="245"/>
      <c r="J446" s="242"/>
      <c r="K446" s="242"/>
      <c r="L446" s="246"/>
      <c r="M446" s="247"/>
      <c r="N446" s="248"/>
      <c r="O446" s="248"/>
      <c r="P446" s="248"/>
      <c r="Q446" s="248"/>
      <c r="R446" s="248"/>
      <c r="S446" s="248"/>
      <c r="T446" s="249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0" t="s">
        <v>730</v>
      </c>
      <c r="AU446" s="250" t="s">
        <v>83</v>
      </c>
      <c r="AV446" s="13" t="s">
        <v>81</v>
      </c>
      <c r="AW446" s="13" t="s">
        <v>35</v>
      </c>
      <c r="AX446" s="13" t="s">
        <v>74</v>
      </c>
      <c r="AY446" s="250" t="s">
        <v>182</v>
      </c>
    </row>
    <row r="447" s="14" customFormat="1">
      <c r="A447" s="14"/>
      <c r="B447" s="251"/>
      <c r="C447" s="252"/>
      <c r="D447" s="229" t="s">
        <v>730</v>
      </c>
      <c r="E447" s="253" t="s">
        <v>679</v>
      </c>
      <c r="F447" s="254" t="s">
        <v>1048</v>
      </c>
      <c r="G447" s="252"/>
      <c r="H447" s="255">
        <v>13.837999999999999</v>
      </c>
      <c r="I447" s="256"/>
      <c r="J447" s="252"/>
      <c r="K447" s="252"/>
      <c r="L447" s="257"/>
      <c r="M447" s="258"/>
      <c r="N447" s="259"/>
      <c r="O447" s="259"/>
      <c r="P447" s="259"/>
      <c r="Q447" s="259"/>
      <c r="R447" s="259"/>
      <c r="S447" s="259"/>
      <c r="T447" s="260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61" t="s">
        <v>730</v>
      </c>
      <c r="AU447" s="261" t="s">
        <v>83</v>
      </c>
      <c r="AV447" s="14" t="s">
        <v>83</v>
      </c>
      <c r="AW447" s="14" t="s">
        <v>35</v>
      </c>
      <c r="AX447" s="14" t="s">
        <v>74</v>
      </c>
      <c r="AY447" s="261" t="s">
        <v>182</v>
      </c>
    </row>
    <row r="448" s="13" customFormat="1">
      <c r="A448" s="13"/>
      <c r="B448" s="241"/>
      <c r="C448" s="242"/>
      <c r="D448" s="229" t="s">
        <v>730</v>
      </c>
      <c r="E448" s="243" t="s">
        <v>19</v>
      </c>
      <c r="F448" s="244" t="s">
        <v>1049</v>
      </c>
      <c r="G448" s="242"/>
      <c r="H448" s="243" t="s">
        <v>19</v>
      </c>
      <c r="I448" s="245"/>
      <c r="J448" s="242"/>
      <c r="K448" s="242"/>
      <c r="L448" s="246"/>
      <c r="M448" s="247"/>
      <c r="N448" s="248"/>
      <c r="O448" s="248"/>
      <c r="P448" s="248"/>
      <c r="Q448" s="248"/>
      <c r="R448" s="248"/>
      <c r="S448" s="248"/>
      <c r="T448" s="249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0" t="s">
        <v>730</v>
      </c>
      <c r="AU448" s="250" t="s">
        <v>83</v>
      </c>
      <c r="AV448" s="13" t="s">
        <v>81</v>
      </c>
      <c r="AW448" s="13" t="s">
        <v>35</v>
      </c>
      <c r="AX448" s="13" t="s">
        <v>74</v>
      </c>
      <c r="AY448" s="250" t="s">
        <v>182</v>
      </c>
    </row>
    <row r="449" s="14" customFormat="1">
      <c r="A449" s="14"/>
      <c r="B449" s="251"/>
      <c r="C449" s="252"/>
      <c r="D449" s="229" t="s">
        <v>730</v>
      </c>
      <c r="E449" s="253" t="s">
        <v>19</v>
      </c>
      <c r="F449" s="254" t="s">
        <v>1050</v>
      </c>
      <c r="G449" s="252"/>
      <c r="H449" s="255">
        <v>1.0580000000000001</v>
      </c>
      <c r="I449" s="256"/>
      <c r="J449" s="252"/>
      <c r="K449" s="252"/>
      <c r="L449" s="257"/>
      <c r="M449" s="258"/>
      <c r="N449" s="259"/>
      <c r="O449" s="259"/>
      <c r="P449" s="259"/>
      <c r="Q449" s="259"/>
      <c r="R449" s="259"/>
      <c r="S449" s="259"/>
      <c r="T449" s="260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1" t="s">
        <v>730</v>
      </c>
      <c r="AU449" s="261" t="s">
        <v>83</v>
      </c>
      <c r="AV449" s="14" t="s">
        <v>83</v>
      </c>
      <c r="AW449" s="14" t="s">
        <v>35</v>
      </c>
      <c r="AX449" s="14" t="s">
        <v>74</v>
      </c>
      <c r="AY449" s="261" t="s">
        <v>182</v>
      </c>
    </row>
    <row r="450" s="16" customFormat="1">
      <c r="A450" s="16"/>
      <c r="B450" s="284"/>
      <c r="C450" s="285"/>
      <c r="D450" s="229" t="s">
        <v>730</v>
      </c>
      <c r="E450" s="286" t="s">
        <v>19</v>
      </c>
      <c r="F450" s="287" t="s">
        <v>908</v>
      </c>
      <c r="G450" s="285"/>
      <c r="H450" s="288">
        <v>14.896000000000001</v>
      </c>
      <c r="I450" s="289"/>
      <c r="J450" s="285"/>
      <c r="K450" s="285"/>
      <c r="L450" s="290"/>
      <c r="M450" s="291"/>
      <c r="N450" s="292"/>
      <c r="O450" s="292"/>
      <c r="P450" s="292"/>
      <c r="Q450" s="292"/>
      <c r="R450" s="292"/>
      <c r="S450" s="292"/>
      <c r="T450" s="293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T450" s="294" t="s">
        <v>730</v>
      </c>
      <c r="AU450" s="294" t="s">
        <v>83</v>
      </c>
      <c r="AV450" s="16" t="s">
        <v>189</v>
      </c>
      <c r="AW450" s="16" t="s">
        <v>35</v>
      </c>
      <c r="AX450" s="16" t="s">
        <v>81</v>
      </c>
      <c r="AY450" s="294" t="s">
        <v>182</v>
      </c>
    </row>
    <row r="451" s="2" customFormat="1" ht="33" customHeight="1">
      <c r="A451" s="40"/>
      <c r="B451" s="41"/>
      <c r="C451" s="215" t="s">
        <v>404</v>
      </c>
      <c r="D451" s="215" t="s">
        <v>185</v>
      </c>
      <c r="E451" s="216" t="s">
        <v>1051</v>
      </c>
      <c r="F451" s="217" t="s">
        <v>1052</v>
      </c>
      <c r="G451" s="218" t="s">
        <v>788</v>
      </c>
      <c r="H451" s="219">
        <v>239.821</v>
      </c>
      <c r="I451" s="220"/>
      <c r="J451" s="221">
        <f>ROUND(I451*H451,2)</f>
        <v>0</v>
      </c>
      <c r="K451" s="222"/>
      <c r="L451" s="46"/>
      <c r="M451" s="223" t="s">
        <v>19</v>
      </c>
      <c r="N451" s="224" t="s">
        <v>45</v>
      </c>
      <c r="O451" s="86"/>
      <c r="P451" s="225">
        <f>O451*H451</f>
        <v>0</v>
      </c>
      <c r="Q451" s="225">
        <v>2.5291299999999999</v>
      </c>
      <c r="R451" s="225">
        <f>Q451*H451</f>
        <v>606.53848572999993</v>
      </c>
      <c r="S451" s="225">
        <v>0</v>
      </c>
      <c r="T451" s="226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27" t="s">
        <v>189</v>
      </c>
      <c r="AT451" s="227" t="s">
        <v>185</v>
      </c>
      <c r="AU451" s="227" t="s">
        <v>83</v>
      </c>
      <c r="AY451" s="19" t="s">
        <v>182</v>
      </c>
      <c r="BE451" s="228">
        <f>IF(N451="základní",J451,0)</f>
        <v>0</v>
      </c>
      <c r="BF451" s="228">
        <f>IF(N451="snížená",J451,0)</f>
        <v>0</v>
      </c>
      <c r="BG451" s="228">
        <f>IF(N451="zákl. přenesená",J451,0)</f>
        <v>0</v>
      </c>
      <c r="BH451" s="228">
        <f>IF(N451="sníž. přenesená",J451,0)</f>
        <v>0</v>
      </c>
      <c r="BI451" s="228">
        <f>IF(N451="nulová",J451,0)</f>
        <v>0</v>
      </c>
      <c r="BJ451" s="19" t="s">
        <v>81</v>
      </c>
      <c r="BK451" s="228">
        <f>ROUND(I451*H451,2)</f>
        <v>0</v>
      </c>
      <c r="BL451" s="19" t="s">
        <v>189</v>
      </c>
      <c r="BM451" s="227" t="s">
        <v>1053</v>
      </c>
    </row>
    <row r="452" s="2" customFormat="1">
      <c r="A452" s="40"/>
      <c r="B452" s="41"/>
      <c r="C452" s="42"/>
      <c r="D452" s="229" t="s">
        <v>191</v>
      </c>
      <c r="E452" s="42"/>
      <c r="F452" s="230" t="s">
        <v>1054</v>
      </c>
      <c r="G452" s="42"/>
      <c r="H452" s="42"/>
      <c r="I452" s="231"/>
      <c r="J452" s="42"/>
      <c r="K452" s="42"/>
      <c r="L452" s="46"/>
      <c r="M452" s="232"/>
      <c r="N452" s="233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191</v>
      </c>
      <c r="AU452" s="19" t="s">
        <v>83</v>
      </c>
    </row>
    <row r="453" s="2" customFormat="1">
      <c r="A453" s="40"/>
      <c r="B453" s="41"/>
      <c r="C453" s="42"/>
      <c r="D453" s="239" t="s">
        <v>728</v>
      </c>
      <c r="E453" s="42"/>
      <c r="F453" s="240" t="s">
        <v>1055</v>
      </c>
      <c r="G453" s="42"/>
      <c r="H453" s="42"/>
      <c r="I453" s="231"/>
      <c r="J453" s="42"/>
      <c r="K453" s="42"/>
      <c r="L453" s="46"/>
      <c r="M453" s="232"/>
      <c r="N453" s="233"/>
      <c r="O453" s="86"/>
      <c r="P453" s="86"/>
      <c r="Q453" s="86"/>
      <c r="R453" s="86"/>
      <c r="S453" s="86"/>
      <c r="T453" s="87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9" t="s">
        <v>728</v>
      </c>
      <c r="AU453" s="19" t="s">
        <v>83</v>
      </c>
    </row>
    <row r="454" s="13" customFormat="1">
      <c r="A454" s="13"/>
      <c r="B454" s="241"/>
      <c r="C454" s="242"/>
      <c r="D454" s="229" t="s">
        <v>730</v>
      </c>
      <c r="E454" s="243" t="s">
        <v>19</v>
      </c>
      <c r="F454" s="244" t="s">
        <v>731</v>
      </c>
      <c r="G454" s="242"/>
      <c r="H454" s="243" t="s">
        <v>19</v>
      </c>
      <c r="I454" s="245"/>
      <c r="J454" s="242"/>
      <c r="K454" s="242"/>
      <c r="L454" s="246"/>
      <c r="M454" s="247"/>
      <c r="N454" s="248"/>
      <c r="O454" s="248"/>
      <c r="P454" s="248"/>
      <c r="Q454" s="248"/>
      <c r="R454" s="248"/>
      <c r="S454" s="248"/>
      <c r="T454" s="249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0" t="s">
        <v>730</v>
      </c>
      <c r="AU454" s="250" t="s">
        <v>83</v>
      </c>
      <c r="AV454" s="13" t="s">
        <v>81</v>
      </c>
      <c r="AW454" s="13" t="s">
        <v>35</v>
      </c>
      <c r="AX454" s="13" t="s">
        <v>74</v>
      </c>
      <c r="AY454" s="250" t="s">
        <v>182</v>
      </c>
    </row>
    <row r="455" s="13" customFormat="1">
      <c r="A455" s="13"/>
      <c r="B455" s="241"/>
      <c r="C455" s="242"/>
      <c r="D455" s="229" t="s">
        <v>730</v>
      </c>
      <c r="E455" s="243" t="s">
        <v>19</v>
      </c>
      <c r="F455" s="244" t="s">
        <v>732</v>
      </c>
      <c r="G455" s="242"/>
      <c r="H455" s="243" t="s">
        <v>19</v>
      </c>
      <c r="I455" s="245"/>
      <c r="J455" s="242"/>
      <c r="K455" s="242"/>
      <c r="L455" s="246"/>
      <c r="M455" s="247"/>
      <c r="N455" s="248"/>
      <c r="O455" s="248"/>
      <c r="P455" s="248"/>
      <c r="Q455" s="248"/>
      <c r="R455" s="248"/>
      <c r="S455" s="248"/>
      <c r="T455" s="249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0" t="s">
        <v>730</v>
      </c>
      <c r="AU455" s="250" t="s">
        <v>83</v>
      </c>
      <c r="AV455" s="13" t="s">
        <v>81</v>
      </c>
      <c r="AW455" s="13" t="s">
        <v>35</v>
      </c>
      <c r="AX455" s="13" t="s">
        <v>74</v>
      </c>
      <c r="AY455" s="250" t="s">
        <v>182</v>
      </c>
    </row>
    <row r="456" s="13" customFormat="1">
      <c r="A456" s="13"/>
      <c r="B456" s="241"/>
      <c r="C456" s="242"/>
      <c r="D456" s="229" t="s">
        <v>730</v>
      </c>
      <c r="E456" s="243" t="s">
        <v>19</v>
      </c>
      <c r="F456" s="244" t="s">
        <v>1056</v>
      </c>
      <c r="G456" s="242"/>
      <c r="H456" s="243" t="s">
        <v>19</v>
      </c>
      <c r="I456" s="245"/>
      <c r="J456" s="242"/>
      <c r="K456" s="242"/>
      <c r="L456" s="246"/>
      <c r="M456" s="247"/>
      <c r="N456" s="248"/>
      <c r="O456" s="248"/>
      <c r="P456" s="248"/>
      <c r="Q456" s="248"/>
      <c r="R456" s="248"/>
      <c r="S456" s="248"/>
      <c r="T456" s="24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0" t="s">
        <v>730</v>
      </c>
      <c r="AU456" s="250" t="s">
        <v>83</v>
      </c>
      <c r="AV456" s="13" t="s">
        <v>81</v>
      </c>
      <c r="AW456" s="13" t="s">
        <v>35</v>
      </c>
      <c r="AX456" s="13" t="s">
        <v>74</v>
      </c>
      <c r="AY456" s="250" t="s">
        <v>182</v>
      </c>
    </row>
    <row r="457" s="14" customFormat="1">
      <c r="A457" s="14"/>
      <c r="B457" s="251"/>
      <c r="C457" s="252"/>
      <c r="D457" s="229" t="s">
        <v>730</v>
      </c>
      <c r="E457" s="253" t="s">
        <v>19</v>
      </c>
      <c r="F457" s="254" t="s">
        <v>1057</v>
      </c>
      <c r="G457" s="252"/>
      <c r="H457" s="255">
        <v>87.188000000000002</v>
      </c>
      <c r="I457" s="256"/>
      <c r="J457" s="252"/>
      <c r="K457" s="252"/>
      <c r="L457" s="257"/>
      <c r="M457" s="258"/>
      <c r="N457" s="259"/>
      <c r="O457" s="259"/>
      <c r="P457" s="259"/>
      <c r="Q457" s="259"/>
      <c r="R457" s="259"/>
      <c r="S457" s="259"/>
      <c r="T457" s="260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1" t="s">
        <v>730</v>
      </c>
      <c r="AU457" s="261" t="s">
        <v>83</v>
      </c>
      <c r="AV457" s="14" t="s">
        <v>83</v>
      </c>
      <c r="AW457" s="14" t="s">
        <v>35</v>
      </c>
      <c r="AX457" s="14" t="s">
        <v>74</v>
      </c>
      <c r="AY457" s="261" t="s">
        <v>182</v>
      </c>
    </row>
    <row r="458" s="15" customFormat="1">
      <c r="A458" s="15"/>
      <c r="B458" s="273"/>
      <c r="C458" s="274"/>
      <c r="D458" s="229" t="s">
        <v>730</v>
      </c>
      <c r="E458" s="275" t="s">
        <v>19</v>
      </c>
      <c r="F458" s="276" t="s">
        <v>902</v>
      </c>
      <c r="G458" s="274"/>
      <c r="H458" s="277">
        <v>87.188000000000002</v>
      </c>
      <c r="I458" s="278"/>
      <c r="J458" s="274"/>
      <c r="K458" s="274"/>
      <c r="L458" s="279"/>
      <c r="M458" s="280"/>
      <c r="N458" s="281"/>
      <c r="O458" s="281"/>
      <c r="P458" s="281"/>
      <c r="Q458" s="281"/>
      <c r="R458" s="281"/>
      <c r="S458" s="281"/>
      <c r="T458" s="282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83" t="s">
        <v>730</v>
      </c>
      <c r="AU458" s="283" t="s">
        <v>83</v>
      </c>
      <c r="AV458" s="15" t="s">
        <v>196</v>
      </c>
      <c r="AW458" s="15" t="s">
        <v>35</v>
      </c>
      <c r="AX458" s="15" t="s">
        <v>74</v>
      </c>
      <c r="AY458" s="283" t="s">
        <v>182</v>
      </c>
    </row>
    <row r="459" s="13" customFormat="1">
      <c r="A459" s="13"/>
      <c r="B459" s="241"/>
      <c r="C459" s="242"/>
      <c r="D459" s="229" t="s">
        <v>730</v>
      </c>
      <c r="E459" s="243" t="s">
        <v>19</v>
      </c>
      <c r="F459" s="244" t="s">
        <v>1058</v>
      </c>
      <c r="G459" s="242"/>
      <c r="H459" s="243" t="s">
        <v>19</v>
      </c>
      <c r="I459" s="245"/>
      <c r="J459" s="242"/>
      <c r="K459" s="242"/>
      <c r="L459" s="246"/>
      <c r="M459" s="247"/>
      <c r="N459" s="248"/>
      <c r="O459" s="248"/>
      <c r="P459" s="248"/>
      <c r="Q459" s="248"/>
      <c r="R459" s="248"/>
      <c r="S459" s="248"/>
      <c r="T459" s="249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0" t="s">
        <v>730</v>
      </c>
      <c r="AU459" s="250" t="s">
        <v>83</v>
      </c>
      <c r="AV459" s="13" t="s">
        <v>81</v>
      </c>
      <c r="AW459" s="13" t="s">
        <v>35</v>
      </c>
      <c r="AX459" s="13" t="s">
        <v>74</v>
      </c>
      <c r="AY459" s="250" t="s">
        <v>182</v>
      </c>
    </row>
    <row r="460" s="14" customFormat="1">
      <c r="A460" s="14"/>
      <c r="B460" s="251"/>
      <c r="C460" s="252"/>
      <c r="D460" s="229" t="s">
        <v>730</v>
      </c>
      <c r="E460" s="253" t="s">
        <v>19</v>
      </c>
      <c r="F460" s="254" t="s">
        <v>1059</v>
      </c>
      <c r="G460" s="252"/>
      <c r="H460" s="255">
        <v>38.287999999999997</v>
      </c>
      <c r="I460" s="256"/>
      <c r="J460" s="252"/>
      <c r="K460" s="252"/>
      <c r="L460" s="257"/>
      <c r="M460" s="258"/>
      <c r="N460" s="259"/>
      <c r="O460" s="259"/>
      <c r="P460" s="259"/>
      <c r="Q460" s="259"/>
      <c r="R460" s="259"/>
      <c r="S460" s="259"/>
      <c r="T460" s="260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61" t="s">
        <v>730</v>
      </c>
      <c r="AU460" s="261" t="s">
        <v>83</v>
      </c>
      <c r="AV460" s="14" t="s">
        <v>83</v>
      </c>
      <c r="AW460" s="14" t="s">
        <v>35</v>
      </c>
      <c r="AX460" s="14" t="s">
        <v>74</v>
      </c>
      <c r="AY460" s="261" t="s">
        <v>182</v>
      </c>
    </row>
    <row r="461" s="14" customFormat="1">
      <c r="A461" s="14"/>
      <c r="B461" s="251"/>
      <c r="C461" s="252"/>
      <c r="D461" s="229" t="s">
        <v>730</v>
      </c>
      <c r="E461" s="253" t="s">
        <v>19</v>
      </c>
      <c r="F461" s="254" t="s">
        <v>1060</v>
      </c>
      <c r="G461" s="252"/>
      <c r="H461" s="255">
        <v>59.378</v>
      </c>
      <c r="I461" s="256"/>
      <c r="J461" s="252"/>
      <c r="K461" s="252"/>
      <c r="L461" s="257"/>
      <c r="M461" s="258"/>
      <c r="N461" s="259"/>
      <c r="O461" s="259"/>
      <c r="P461" s="259"/>
      <c r="Q461" s="259"/>
      <c r="R461" s="259"/>
      <c r="S461" s="259"/>
      <c r="T461" s="260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61" t="s">
        <v>730</v>
      </c>
      <c r="AU461" s="261" t="s">
        <v>83</v>
      </c>
      <c r="AV461" s="14" t="s">
        <v>83</v>
      </c>
      <c r="AW461" s="14" t="s">
        <v>35</v>
      </c>
      <c r="AX461" s="14" t="s">
        <v>74</v>
      </c>
      <c r="AY461" s="261" t="s">
        <v>182</v>
      </c>
    </row>
    <row r="462" s="14" customFormat="1">
      <c r="A462" s="14"/>
      <c r="B462" s="251"/>
      <c r="C462" s="252"/>
      <c r="D462" s="229" t="s">
        <v>730</v>
      </c>
      <c r="E462" s="253" t="s">
        <v>19</v>
      </c>
      <c r="F462" s="254" t="s">
        <v>1061</v>
      </c>
      <c r="G462" s="252"/>
      <c r="H462" s="255">
        <v>2.048</v>
      </c>
      <c r="I462" s="256"/>
      <c r="J462" s="252"/>
      <c r="K462" s="252"/>
      <c r="L462" s="257"/>
      <c r="M462" s="258"/>
      <c r="N462" s="259"/>
      <c r="O462" s="259"/>
      <c r="P462" s="259"/>
      <c r="Q462" s="259"/>
      <c r="R462" s="259"/>
      <c r="S462" s="259"/>
      <c r="T462" s="260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61" t="s">
        <v>730</v>
      </c>
      <c r="AU462" s="261" t="s">
        <v>83</v>
      </c>
      <c r="AV462" s="14" t="s">
        <v>83</v>
      </c>
      <c r="AW462" s="14" t="s">
        <v>35</v>
      </c>
      <c r="AX462" s="14" t="s">
        <v>74</v>
      </c>
      <c r="AY462" s="261" t="s">
        <v>182</v>
      </c>
    </row>
    <row r="463" s="14" customFormat="1">
      <c r="A463" s="14"/>
      <c r="B463" s="251"/>
      <c r="C463" s="252"/>
      <c r="D463" s="229" t="s">
        <v>730</v>
      </c>
      <c r="E463" s="253" t="s">
        <v>19</v>
      </c>
      <c r="F463" s="254" t="s">
        <v>1062</v>
      </c>
      <c r="G463" s="252"/>
      <c r="H463" s="255">
        <v>1.0520000000000001</v>
      </c>
      <c r="I463" s="256"/>
      <c r="J463" s="252"/>
      <c r="K463" s="252"/>
      <c r="L463" s="257"/>
      <c r="M463" s="258"/>
      <c r="N463" s="259"/>
      <c r="O463" s="259"/>
      <c r="P463" s="259"/>
      <c r="Q463" s="259"/>
      <c r="R463" s="259"/>
      <c r="S463" s="259"/>
      <c r="T463" s="260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61" t="s">
        <v>730</v>
      </c>
      <c r="AU463" s="261" t="s">
        <v>83</v>
      </c>
      <c r="AV463" s="14" t="s">
        <v>83</v>
      </c>
      <c r="AW463" s="14" t="s">
        <v>35</v>
      </c>
      <c r="AX463" s="14" t="s">
        <v>74</v>
      </c>
      <c r="AY463" s="261" t="s">
        <v>182</v>
      </c>
    </row>
    <row r="464" s="14" customFormat="1">
      <c r="A464" s="14"/>
      <c r="B464" s="251"/>
      <c r="C464" s="252"/>
      <c r="D464" s="229" t="s">
        <v>730</v>
      </c>
      <c r="E464" s="253" t="s">
        <v>19</v>
      </c>
      <c r="F464" s="254" t="s">
        <v>1063</v>
      </c>
      <c r="G464" s="252"/>
      <c r="H464" s="255">
        <v>29.780000000000001</v>
      </c>
      <c r="I464" s="256"/>
      <c r="J464" s="252"/>
      <c r="K464" s="252"/>
      <c r="L464" s="257"/>
      <c r="M464" s="258"/>
      <c r="N464" s="259"/>
      <c r="O464" s="259"/>
      <c r="P464" s="259"/>
      <c r="Q464" s="259"/>
      <c r="R464" s="259"/>
      <c r="S464" s="259"/>
      <c r="T464" s="260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61" t="s">
        <v>730</v>
      </c>
      <c r="AU464" s="261" t="s">
        <v>83</v>
      </c>
      <c r="AV464" s="14" t="s">
        <v>83</v>
      </c>
      <c r="AW464" s="14" t="s">
        <v>35</v>
      </c>
      <c r="AX464" s="14" t="s">
        <v>74</v>
      </c>
      <c r="AY464" s="261" t="s">
        <v>182</v>
      </c>
    </row>
    <row r="465" s="14" customFormat="1">
      <c r="A465" s="14"/>
      <c r="B465" s="251"/>
      <c r="C465" s="252"/>
      <c r="D465" s="229" t="s">
        <v>730</v>
      </c>
      <c r="E465" s="253" t="s">
        <v>19</v>
      </c>
      <c r="F465" s="254" t="s">
        <v>1064</v>
      </c>
      <c r="G465" s="252"/>
      <c r="H465" s="255">
        <v>20.542999999999999</v>
      </c>
      <c r="I465" s="256"/>
      <c r="J465" s="252"/>
      <c r="K465" s="252"/>
      <c r="L465" s="257"/>
      <c r="M465" s="258"/>
      <c r="N465" s="259"/>
      <c r="O465" s="259"/>
      <c r="P465" s="259"/>
      <c r="Q465" s="259"/>
      <c r="R465" s="259"/>
      <c r="S465" s="259"/>
      <c r="T465" s="260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1" t="s">
        <v>730</v>
      </c>
      <c r="AU465" s="261" t="s">
        <v>83</v>
      </c>
      <c r="AV465" s="14" t="s">
        <v>83</v>
      </c>
      <c r="AW465" s="14" t="s">
        <v>35</v>
      </c>
      <c r="AX465" s="14" t="s">
        <v>74</v>
      </c>
      <c r="AY465" s="261" t="s">
        <v>182</v>
      </c>
    </row>
    <row r="466" s="14" customFormat="1">
      <c r="A466" s="14"/>
      <c r="B466" s="251"/>
      <c r="C466" s="252"/>
      <c r="D466" s="229" t="s">
        <v>730</v>
      </c>
      <c r="E466" s="253" t="s">
        <v>19</v>
      </c>
      <c r="F466" s="254" t="s">
        <v>1065</v>
      </c>
      <c r="G466" s="252"/>
      <c r="H466" s="255">
        <v>0.81799999999999995</v>
      </c>
      <c r="I466" s="256"/>
      <c r="J466" s="252"/>
      <c r="K466" s="252"/>
      <c r="L466" s="257"/>
      <c r="M466" s="258"/>
      <c r="N466" s="259"/>
      <c r="O466" s="259"/>
      <c r="P466" s="259"/>
      <c r="Q466" s="259"/>
      <c r="R466" s="259"/>
      <c r="S466" s="259"/>
      <c r="T466" s="260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61" t="s">
        <v>730</v>
      </c>
      <c r="AU466" s="261" t="s">
        <v>83</v>
      </c>
      <c r="AV466" s="14" t="s">
        <v>83</v>
      </c>
      <c r="AW466" s="14" t="s">
        <v>35</v>
      </c>
      <c r="AX466" s="14" t="s">
        <v>74</v>
      </c>
      <c r="AY466" s="261" t="s">
        <v>182</v>
      </c>
    </row>
    <row r="467" s="14" customFormat="1">
      <c r="A467" s="14"/>
      <c r="B467" s="251"/>
      <c r="C467" s="252"/>
      <c r="D467" s="229" t="s">
        <v>730</v>
      </c>
      <c r="E467" s="253" t="s">
        <v>19</v>
      </c>
      <c r="F467" s="254" t="s">
        <v>1066</v>
      </c>
      <c r="G467" s="252"/>
      <c r="H467" s="255">
        <v>0.72599999999999998</v>
      </c>
      <c r="I467" s="256"/>
      <c r="J467" s="252"/>
      <c r="K467" s="252"/>
      <c r="L467" s="257"/>
      <c r="M467" s="258"/>
      <c r="N467" s="259"/>
      <c r="O467" s="259"/>
      <c r="P467" s="259"/>
      <c r="Q467" s="259"/>
      <c r="R467" s="259"/>
      <c r="S467" s="259"/>
      <c r="T467" s="260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1" t="s">
        <v>730</v>
      </c>
      <c r="AU467" s="261" t="s">
        <v>83</v>
      </c>
      <c r="AV467" s="14" t="s">
        <v>83</v>
      </c>
      <c r="AW467" s="14" t="s">
        <v>35</v>
      </c>
      <c r="AX467" s="14" t="s">
        <v>74</v>
      </c>
      <c r="AY467" s="261" t="s">
        <v>182</v>
      </c>
    </row>
    <row r="468" s="15" customFormat="1">
      <c r="A468" s="15"/>
      <c r="B468" s="273"/>
      <c r="C468" s="274"/>
      <c r="D468" s="229" t="s">
        <v>730</v>
      </c>
      <c r="E468" s="275" t="s">
        <v>19</v>
      </c>
      <c r="F468" s="276" t="s">
        <v>902</v>
      </c>
      <c r="G468" s="274"/>
      <c r="H468" s="277">
        <v>152.63300000000001</v>
      </c>
      <c r="I468" s="278"/>
      <c r="J468" s="274"/>
      <c r="K468" s="274"/>
      <c r="L468" s="279"/>
      <c r="M468" s="280"/>
      <c r="N468" s="281"/>
      <c r="O468" s="281"/>
      <c r="P468" s="281"/>
      <c r="Q468" s="281"/>
      <c r="R468" s="281"/>
      <c r="S468" s="281"/>
      <c r="T468" s="282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83" t="s">
        <v>730</v>
      </c>
      <c r="AU468" s="283" t="s">
        <v>83</v>
      </c>
      <c r="AV468" s="15" t="s">
        <v>196</v>
      </c>
      <c r="AW468" s="15" t="s">
        <v>35</v>
      </c>
      <c r="AX468" s="15" t="s">
        <v>74</v>
      </c>
      <c r="AY468" s="283" t="s">
        <v>182</v>
      </c>
    </row>
    <row r="469" s="16" customFormat="1">
      <c r="A469" s="16"/>
      <c r="B469" s="284"/>
      <c r="C469" s="285"/>
      <c r="D469" s="229" t="s">
        <v>730</v>
      </c>
      <c r="E469" s="286" t="s">
        <v>677</v>
      </c>
      <c r="F469" s="287" t="s">
        <v>908</v>
      </c>
      <c r="G469" s="285"/>
      <c r="H469" s="288">
        <v>239.821</v>
      </c>
      <c r="I469" s="289"/>
      <c r="J469" s="285"/>
      <c r="K469" s="285"/>
      <c r="L469" s="290"/>
      <c r="M469" s="291"/>
      <c r="N469" s="292"/>
      <c r="O469" s="292"/>
      <c r="P469" s="292"/>
      <c r="Q469" s="292"/>
      <c r="R469" s="292"/>
      <c r="S469" s="292"/>
      <c r="T469" s="293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T469" s="294" t="s">
        <v>730</v>
      </c>
      <c r="AU469" s="294" t="s">
        <v>83</v>
      </c>
      <c r="AV469" s="16" t="s">
        <v>189</v>
      </c>
      <c r="AW469" s="16" t="s">
        <v>35</v>
      </c>
      <c r="AX469" s="16" t="s">
        <v>81</v>
      </c>
      <c r="AY469" s="294" t="s">
        <v>182</v>
      </c>
    </row>
    <row r="470" s="2" customFormat="1" ht="33" customHeight="1">
      <c r="A470" s="40"/>
      <c r="B470" s="41"/>
      <c r="C470" s="215" t="s">
        <v>409</v>
      </c>
      <c r="D470" s="215" t="s">
        <v>185</v>
      </c>
      <c r="E470" s="216" t="s">
        <v>1067</v>
      </c>
      <c r="F470" s="217" t="s">
        <v>1068</v>
      </c>
      <c r="G470" s="218" t="s">
        <v>467</v>
      </c>
      <c r="H470" s="219">
        <v>940.52800000000002</v>
      </c>
      <c r="I470" s="220"/>
      <c r="J470" s="221">
        <f>ROUND(I470*H470,2)</f>
        <v>0</v>
      </c>
      <c r="K470" s="222"/>
      <c r="L470" s="46"/>
      <c r="M470" s="223" t="s">
        <v>19</v>
      </c>
      <c r="N470" s="224" t="s">
        <v>45</v>
      </c>
      <c r="O470" s="86"/>
      <c r="P470" s="225">
        <f>O470*H470</f>
        <v>0</v>
      </c>
      <c r="Q470" s="225">
        <v>0.00247</v>
      </c>
      <c r="R470" s="225">
        <f>Q470*H470</f>
        <v>2.3231041600000002</v>
      </c>
      <c r="S470" s="225">
        <v>0</v>
      </c>
      <c r="T470" s="226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27" t="s">
        <v>189</v>
      </c>
      <c r="AT470" s="227" t="s">
        <v>185</v>
      </c>
      <c r="AU470" s="227" t="s">
        <v>83</v>
      </c>
      <c r="AY470" s="19" t="s">
        <v>182</v>
      </c>
      <c r="BE470" s="228">
        <f>IF(N470="základní",J470,0)</f>
        <v>0</v>
      </c>
      <c r="BF470" s="228">
        <f>IF(N470="snížená",J470,0)</f>
        <v>0</v>
      </c>
      <c r="BG470" s="228">
        <f>IF(N470="zákl. přenesená",J470,0)</f>
        <v>0</v>
      </c>
      <c r="BH470" s="228">
        <f>IF(N470="sníž. přenesená",J470,0)</f>
        <v>0</v>
      </c>
      <c r="BI470" s="228">
        <f>IF(N470="nulová",J470,0)</f>
        <v>0</v>
      </c>
      <c r="BJ470" s="19" t="s">
        <v>81</v>
      </c>
      <c r="BK470" s="228">
        <f>ROUND(I470*H470,2)</f>
        <v>0</v>
      </c>
      <c r="BL470" s="19" t="s">
        <v>189</v>
      </c>
      <c r="BM470" s="227" t="s">
        <v>1069</v>
      </c>
    </row>
    <row r="471" s="2" customFormat="1">
      <c r="A471" s="40"/>
      <c r="B471" s="41"/>
      <c r="C471" s="42"/>
      <c r="D471" s="229" t="s">
        <v>191</v>
      </c>
      <c r="E471" s="42"/>
      <c r="F471" s="230" t="s">
        <v>1070</v>
      </c>
      <c r="G471" s="42"/>
      <c r="H471" s="42"/>
      <c r="I471" s="231"/>
      <c r="J471" s="42"/>
      <c r="K471" s="42"/>
      <c r="L471" s="46"/>
      <c r="M471" s="232"/>
      <c r="N471" s="233"/>
      <c r="O471" s="86"/>
      <c r="P471" s="86"/>
      <c r="Q471" s="86"/>
      <c r="R471" s="86"/>
      <c r="S471" s="86"/>
      <c r="T471" s="87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T471" s="19" t="s">
        <v>191</v>
      </c>
      <c r="AU471" s="19" t="s">
        <v>83</v>
      </c>
    </row>
    <row r="472" s="2" customFormat="1">
      <c r="A472" s="40"/>
      <c r="B472" s="41"/>
      <c r="C472" s="42"/>
      <c r="D472" s="239" t="s">
        <v>728</v>
      </c>
      <c r="E472" s="42"/>
      <c r="F472" s="240" t="s">
        <v>1071</v>
      </c>
      <c r="G472" s="42"/>
      <c r="H472" s="42"/>
      <c r="I472" s="231"/>
      <c r="J472" s="42"/>
      <c r="K472" s="42"/>
      <c r="L472" s="46"/>
      <c r="M472" s="232"/>
      <c r="N472" s="233"/>
      <c r="O472" s="86"/>
      <c r="P472" s="86"/>
      <c r="Q472" s="86"/>
      <c r="R472" s="86"/>
      <c r="S472" s="86"/>
      <c r="T472" s="87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T472" s="19" t="s">
        <v>728</v>
      </c>
      <c r="AU472" s="19" t="s">
        <v>83</v>
      </c>
    </row>
    <row r="473" s="13" customFormat="1">
      <c r="A473" s="13"/>
      <c r="B473" s="241"/>
      <c r="C473" s="242"/>
      <c r="D473" s="229" t="s">
        <v>730</v>
      </c>
      <c r="E473" s="243" t="s">
        <v>19</v>
      </c>
      <c r="F473" s="244" t="s">
        <v>731</v>
      </c>
      <c r="G473" s="242"/>
      <c r="H473" s="243" t="s">
        <v>19</v>
      </c>
      <c r="I473" s="245"/>
      <c r="J473" s="242"/>
      <c r="K473" s="242"/>
      <c r="L473" s="246"/>
      <c r="M473" s="247"/>
      <c r="N473" s="248"/>
      <c r="O473" s="248"/>
      <c r="P473" s="248"/>
      <c r="Q473" s="248"/>
      <c r="R473" s="248"/>
      <c r="S473" s="248"/>
      <c r="T473" s="249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0" t="s">
        <v>730</v>
      </c>
      <c r="AU473" s="250" t="s">
        <v>83</v>
      </c>
      <c r="AV473" s="13" t="s">
        <v>81</v>
      </c>
      <c r="AW473" s="13" t="s">
        <v>35</v>
      </c>
      <c r="AX473" s="13" t="s">
        <v>74</v>
      </c>
      <c r="AY473" s="250" t="s">
        <v>182</v>
      </c>
    </row>
    <row r="474" s="13" customFormat="1">
      <c r="A474" s="13"/>
      <c r="B474" s="241"/>
      <c r="C474" s="242"/>
      <c r="D474" s="229" t="s">
        <v>730</v>
      </c>
      <c r="E474" s="243" t="s">
        <v>19</v>
      </c>
      <c r="F474" s="244" t="s">
        <v>732</v>
      </c>
      <c r="G474" s="242"/>
      <c r="H474" s="243" t="s">
        <v>19</v>
      </c>
      <c r="I474" s="245"/>
      <c r="J474" s="242"/>
      <c r="K474" s="242"/>
      <c r="L474" s="246"/>
      <c r="M474" s="247"/>
      <c r="N474" s="248"/>
      <c r="O474" s="248"/>
      <c r="P474" s="248"/>
      <c r="Q474" s="248"/>
      <c r="R474" s="248"/>
      <c r="S474" s="248"/>
      <c r="T474" s="249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0" t="s">
        <v>730</v>
      </c>
      <c r="AU474" s="250" t="s">
        <v>83</v>
      </c>
      <c r="AV474" s="13" t="s">
        <v>81</v>
      </c>
      <c r="AW474" s="13" t="s">
        <v>35</v>
      </c>
      <c r="AX474" s="13" t="s">
        <v>74</v>
      </c>
      <c r="AY474" s="250" t="s">
        <v>182</v>
      </c>
    </row>
    <row r="475" s="13" customFormat="1">
      <c r="A475" s="13"/>
      <c r="B475" s="241"/>
      <c r="C475" s="242"/>
      <c r="D475" s="229" t="s">
        <v>730</v>
      </c>
      <c r="E475" s="243" t="s">
        <v>19</v>
      </c>
      <c r="F475" s="244" t="s">
        <v>1056</v>
      </c>
      <c r="G475" s="242"/>
      <c r="H475" s="243" t="s">
        <v>19</v>
      </c>
      <c r="I475" s="245"/>
      <c r="J475" s="242"/>
      <c r="K475" s="242"/>
      <c r="L475" s="246"/>
      <c r="M475" s="247"/>
      <c r="N475" s="248"/>
      <c r="O475" s="248"/>
      <c r="P475" s="248"/>
      <c r="Q475" s="248"/>
      <c r="R475" s="248"/>
      <c r="S475" s="248"/>
      <c r="T475" s="249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0" t="s">
        <v>730</v>
      </c>
      <c r="AU475" s="250" t="s">
        <v>83</v>
      </c>
      <c r="AV475" s="13" t="s">
        <v>81</v>
      </c>
      <c r="AW475" s="13" t="s">
        <v>35</v>
      </c>
      <c r="AX475" s="13" t="s">
        <v>74</v>
      </c>
      <c r="AY475" s="250" t="s">
        <v>182</v>
      </c>
    </row>
    <row r="476" s="14" customFormat="1">
      <c r="A476" s="14"/>
      <c r="B476" s="251"/>
      <c r="C476" s="252"/>
      <c r="D476" s="229" t="s">
        <v>730</v>
      </c>
      <c r="E476" s="253" t="s">
        <v>19</v>
      </c>
      <c r="F476" s="254" t="s">
        <v>1072</v>
      </c>
      <c r="G476" s="252"/>
      <c r="H476" s="255">
        <v>26.75</v>
      </c>
      <c r="I476" s="256"/>
      <c r="J476" s="252"/>
      <c r="K476" s="252"/>
      <c r="L476" s="257"/>
      <c r="M476" s="258"/>
      <c r="N476" s="259"/>
      <c r="O476" s="259"/>
      <c r="P476" s="259"/>
      <c r="Q476" s="259"/>
      <c r="R476" s="259"/>
      <c r="S476" s="259"/>
      <c r="T476" s="260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1" t="s">
        <v>730</v>
      </c>
      <c r="AU476" s="261" t="s">
        <v>83</v>
      </c>
      <c r="AV476" s="14" t="s">
        <v>83</v>
      </c>
      <c r="AW476" s="14" t="s">
        <v>35</v>
      </c>
      <c r="AX476" s="14" t="s">
        <v>74</v>
      </c>
      <c r="AY476" s="261" t="s">
        <v>182</v>
      </c>
    </row>
    <row r="477" s="15" customFormat="1">
      <c r="A477" s="15"/>
      <c r="B477" s="273"/>
      <c r="C477" s="274"/>
      <c r="D477" s="229" t="s">
        <v>730</v>
      </c>
      <c r="E477" s="275" t="s">
        <v>19</v>
      </c>
      <c r="F477" s="276" t="s">
        <v>902</v>
      </c>
      <c r="G477" s="274"/>
      <c r="H477" s="277">
        <v>26.75</v>
      </c>
      <c r="I477" s="278"/>
      <c r="J477" s="274"/>
      <c r="K477" s="274"/>
      <c r="L477" s="279"/>
      <c r="M477" s="280"/>
      <c r="N477" s="281"/>
      <c r="O477" s="281"/>
      <c r="P477" s="281"/>
      <c r="Q477" s="281"/>
      <c r="R477" s="281"/>
      <c r="S477" s="281"/>
      <c r="T477" s="282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83" t="s">
        <v>730</v>
      </c>
      <c r="AU477" s="283" t="s">
        <v>83</v>
      </c>
      <c r="AV477" s="15" t="s">
        <v>196</v>
      </c>
      <c r="AW477" s="15" t="s">
        <v>35</v>
      </c>
      <c r="AX477" s="15" t="s">
        <v>74</v>
      </c>
      <c r="AY477" s="283" t="s">
        <v>182</v>
      </c>
    </row>
    <row r="478" s="13" customFormat="1">
      <c r="A478" s="13"/>
      <c r="B478" s="241"/>
      <c r="C478" s="242"/>
      <c r="D478" s="229" t="s">
        <v>730</v>
      </c>
      <c r="E478" s="243" t="s">
        <v>19</v>
      </c>
      <c r="F478" s="244" t="s">
        <v>1047</v>
      </c>
      <c r="G478" s="242"/>
      <c r="H478" s="243" t="s">
        <v>19</v>
      </c>
      <c r="I478" s="245"/>
      <c r="J478" s="242"/>
      <c r="K478" s="242"/>
      <c r="L478" s="246"/>
      <c r="M478" s="247"/>
      <c r="N478" s="248"/>
      <c r="O478" s="248"/>
      <c r="P478" s="248"/>
      <c r="Q478" s="248"/>
      <c r="R478" s="248"/>
      <c r="S478" s="248"/>
      <c r="T478" s="249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0" t="s">
        <v>730</v>
      </c>
      <c r="AU478" s="250" t="s">
        <v>83</v>
      </c>
      <c r="AV478" s="13" t="s">
        <v>81</v>
      </c>
      <c r="AW478" s="13" t="s">
        <v>35</v>
      </c>
      <c r="AX478" s="13" t="s">
        <v>74</v>
      </c>
      <c r="AY478" s="250" t="s">
        <v>182</v>
      </c>
    </row>
    <row r="479" s="14" customFormat="1">
      <c r="A479" s="14"/>
      <c r="B479" s="251"/>
      <c r="C479" s="252"/>
      <c r="D479" s="229" t="s">
        <v>730</v>
      </c>
      <c r="E479" s="253" t="s">
        <v>19</v>
      </c>
      <c r="F479" s="254" t="s">
        <v>1073</v>
      </c>
      <c r="G479" s="252"/>
      <c r="H479" s="255">
        <v>41.399999999999999</v>
      </c>
      <c r="I479" s="256"/>
      <c r="J479" s="252"/>
      <c r="K479" s="252"/>
      <c r="L479" s="257"/>
      <c r="M479" s="258"/>
      <c r="N479" s="259"/>
      <c r="O479" s="259"/>
      <c r="P479" s="259"/>
      <c r="Q479" s="259"/>
      <c r="R479" s="259"/>
      <c r="S479" s="259"/>
      <c r="T479" s="260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61" t="s">
        <v>730</v>
      </c>
      <c r="AU479" s="261" t="s">
        <v>83</v>
      </c>
      <c r="AV479" s="14" t="s">
        <v>83</v>
      </c>
      <c r="AW479" s="14" t="s">
        <v>35</v>
      </c>
      <c r="AX479" s="14" t="s">
        <v>74</v>
      </c>
      <c r="AY479" s="261" t="s">
        <v>182</v>
      </c>
    </row>
    <row r="480" s="14" customFormat="1">
      <c r="A480" s="14"/>
      <c r="B480" s="251"/>
      <c r="C480" s="252"/>
      <c r="D480" s="229" t="s">
        <v>730</v>
      </c>
      <c r="E480" s="253" t="s">
        <v>19</v>
      </c>
      <c r="F480" s="254" t="s">
        <v>1074</v>
      </c>
      <c r="G480" s="252"/>
      <c r="H480" s="255">
        <v>7.8250000000000002</v>
      </c>
      <c r="I480" s="256"/>
      <c r="J480" s="252"/>
      <c r="K480" s="252"/>
      <c r="L480" s="257"/>
      <c r="M480" s="258"/>
      <c r="N480" s="259"/>
      <c r="O480" s="259"/>
      <c r="P480" s="259"/>
      <c r="Q480" s="259"/>
      <c r="R480" s="259"/>
      <c r="S480" s="259"/>
      <c r="T480" s="260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61" t="s">
        <v>730</v>
      </c>
      <c r="AU480" s="261" t="s">
        <v>83</v>
      </c>
      <c r="AV480" s="14" t="s">
        <v>83</v>
      </c>
      <c r="AW480" s="14" t="s">
        <v>35</v>
      </c>
      <c r="AX480" s="14" t="s">
        <v>74</v>
      </c>
      <c r="AY480" s="261" t="s">
        <v>182</v>
      </c>
    </row>
    <row r="481" s="14" customFormat="1">
      <c r="A481" s="14"/>
      <c r="B481" s="251"/>
      <c r="C481" s="252"/>
      <c r="D481" s="229" t="s">
        <v>730</v>
      </c>
      <c r="E481" s="253" t="s">
        <v>19</v>
      </c>
      <c r="F481" s="254" t="s">
        <v>1075</v>
      </c>
      <c r="G481" s="252"/>
      <c r="H481" s="255">
        <v>1.05</v>
      </c>
      <c r="I481" s="256"/>
      <c r="J481" s="252"/>
      <c r="K481" s="252"/>
      <c r="L481" s="257"/>
      <c r="M481" s="258"/>
      <c r="N481" s="259"/>
      <c r="O481" s="259"/>
      <c r="P481" s="259"/>
      <c r="Q481" s="259"/>
      <c r="R481" s="259"/>
      <c r="S481" s="259"/>
      <c r="T481" s="260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61" t="s">
        <v>730</v>
      </c>
      <c r="AU481" s="261" t="s">
        <v>83</v>
      </c>
      <c r="AV481" s="14" t="s">
        <v>83</v>
      </c>
      <c r="AW481" s="14" t="s">
        <v>35</v>
      </c>
      <c r="AX481" s="14" t="s">
        <v>74</v>
      </c>
      <c r="AY481" s="261" t="s">
        <v>182</v>
      </c>
    </row>
    <row r="482" s="14" customFormat="1">
      <c r="A482" s="14"/>
      <c r="B482" s="251"/>
      <c r="C482" s="252"/>
      <c r="D482" s="229" t="s">
        <v>730</v>
      </c>
      <c r="E482" s="253" t="s">
        <v>19</v>
      </c>
      <c r="F482" s="254" t="s">
        <v>1076</v>
      </c>
      <c r="G482" s="252"/>
      <c r="H482" s="255">
        <v>0.80000000000000004</v>
      </c>
      <c r="I482" s="256"/>
      <c r="J482" s="252"/>
      <c r="K482" s="252"/>
      <c r="L482" s="257"/>
      <c r="M482" s="258"/>
      <c r="N482" s="259"/>
      <c r="O482" s="259"/>
      <c r="P482" s="259"/>
      <c r="Q482" s="259"/>
      <c r="R482" s="259"/>
      <c r="S482" s="259"/>
      <c r="T482" s="260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61" t="s">
        <v>730</v>
      </c>
      <c r="AU482" s="261" t="s">
        <v>83</v>
      </c>
      <c r="AV482" s="14" t="s">
        <v>83</v>
      </c>
      <c r="AW482" s="14" t="s">
        <v>35</v>
      </c>
      <c r="AX482" s="14" t="s">
        <v>74</v>
      </c>
      <c r="AY482" s="261" t="s">
        <v>182</v>
      </c>
    </row>
    <row r="483" s="14" customFormat="1">
      <c r="A483" s="14"/>
      <c r="B483" s="251"/>
      <c r="C483" s="252"/>
      <c r="D483" s="229" t="s">
        <v>730</v>
      </c>
      <c r="E483" s="253" t="s">
        <v>19</v>
      </c>
      <c r="F483" s="254" t="s">
        <v>1077</v>
      </c>
      <c r="G483" s="252"/>
      <c r="H483" s="255">
        <v>1.3999999999999999</v>
      </c>
      <c r="I483" s="256"/>
      <c r="J483" s="252"/>
      <c r="K483" s="252"/>
      <c r="L483" s="257"/>
      <c r="M483" s="258"/>
      <c r="N483" s="259"/>
      <c r="O483" s="259"/>
      <c r="P483" s="259"/>
      <c r="Q483" s="259"/>
      <c r="R483" s="259"/>
      <c r="S483" s="259"/>
      <c r="T483" s="260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61" t="s">
        <v>730</v>
      </c>
      <c r="AU483" s="261" t="s">
        <v>83</v>
      </c>
      <c r="AV483" s="14" t="s">
        <v>83</v>
      </c>
      <c r="AW483" s="14" t="s">
        <v>35</v>
      </c>
      <c r="AX483" s="14" t="s">
        <v>74</v>
      </c>
      <c r="AY483" s="261" t="s">
        <v>182</v>
      </c>
    </row>
    <row r="484" s="14" customFormat="1">
      <c r="A484" s="14"/>
      <c r="B484" s="251"/>
      <c r="C484" s="252"/>
      <c r="D484" s="229" t="s">
        <v>730</v>
      </c>
      <c r="E484" s="253" t="s">
        <v>19</v>
      </c>
      <c r="F484" s="254" t="s">
        <v>1078</v>
      </c>
      <c r="G484" s="252"/>
      <c r="H484" s="255">
        <v>0.59999999999999998</v>
      </c>
      <c r="I484" s="256"/>
      <c r="J484" s="252"/>
      <c r="K484" s="252"/>
      <c r="L484" s="257"/>
      <c r="M484" s="258"/>
      <c r="N484" s="259"/>
      <c r="O484" s="259"/>
      <c r="P484" s="259"/>
      <c r="Q484" s="259"/>
      <c r="R484" s="259"/>
      <c r="S484" s="259"/>
      <c r="T484" s="260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61" t="s">
        <v>730</v>
      </c>
      <c r="AU484" s="261" t="s">
        <v>83</v>
      </c>
      <c r="AV484" s="14" t="s">
        <v>83</v>
      </c>
      <c r="AW484" s="14" t="s">
        <v>35</v>
      </c>
      <c r="AX484" s="14" t="s">
        <v>74</v>
      </c>
      <c r="AY484" s="261" t="s">
        <v>182</v>
      </c>
    </row>
    <row r="485" s="15" customFormat="1">
      <c r="A485" s="15"/>
      <c r="B485" s="273"/>
      <c r="C485" s="274"/>
      <c r="D485" s="229" t="s">
        <v>730</v>
      </c>
      <c r="E485" s="275" t="s">
        <v>19</v>
      </c>
      <c r="F485" s="276" t="s">
        <v>902</v>
      </c>
      <c r="G485" s="274"/>
      <c r="H485" s="277">
        <v>53.075000000000003</v>
      </c>
      <c r="I485" s="278"/>
      <c r="J485" s="274"/>
      <c r="K485" s="274"/>
      <c r="L485" s="279"/>
      <c r="M485" s="280"/>
      <c r="N485" s="281"/>
      <c r="O485" s="281"/>
      <c r="P485" s="281"/>
      <c r="Q485" s="281"/>
      <c r="R485" s="281"/>
      <c r="S485" s="281"/>
      <c r="T485" s="282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83" t="s">
        <v>730</v>
      </c>
      <c r="AU485" s="283" t="s">
        <v>83</v>
      </c>
      <c r="AV485" s="15" t="s">
        <v>196</v>
      </c>
      <c r="AW485" s="15" t="s">
        <v>35</v>
      </c>
      <c r="AX485" s="15" t="s">
        <v>74</v>
      </c>
      <c r="AY485" s="283" t="s">
        <v>182</v>
      </c>
    </row>
    <row r="486" s="13" customFormat="1">
      <c r="A486" s="13"/>
      <c r="B486" s="241"/>
      <c r="C486" s="242"/>
      <c r="D486" s="229" t="s">
        <v>730</v>
      </c>
      <c r="E486" s="243" t="s">
        <v>19</v>
      </c>
      <c r="F486" s="244" t="s">
        <v>1058</v>
      </c>
      <c r="G486" s="242"/>
      <c r="H486" s="243" t="s">
        <v>19</v>
      </c>
      <c r="I486" s="245"/>
      <c r="J486" s="242"/>
      <c r="K486" s="242"/>
      <c r="L486" s="246"/>
      <c r="M486" s="247"/>
      <c r="N486" s="248"/>
      <c r="O486" s="248"/>
      <c r="P486" s="248"/>
      <c r="Q486" s="248"/>
      <c r="R486" s="248"/>
      <c r="S486" s="248"/>
      <c r="T486" s="249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50" t="s">
        <v>730</v>
      </c>
      <c r="AU486" s="250" t="s">
        <v>83</v>
      </c>
      <c r="AV486" s="13" t="s">
        <v>81</v>
      </c>
      <c r="AW486" s="13" t="s">
        <v>35</v>
      </c>
      <c r="AX486" s="13" t="s">
        <v>74</v>
      </c>
      <c r="AY486" s="250" t="s">
        <v>182</v>
      </c>
    </row>
    <row r="487" s="14" customFormat="1">
      <c r="A487" s="14"/>
      <c r="B487" s="251"/>
      <c r="C487" s="252"/>
      <c r="D487" s="229" t="s">
        <v>730</v>
      </c>
      <c r="E487" s="253" t="s">
        <v>19</v>
      </c>
      <c r="F487" s="254" t="s">
        <v>1079</v>
      </c>
      <c r="G487" s="252"/>
      <c r="H487" s="255">
        <v>217.035</v>
      </c>
      <c r="I487" s="256"/>
      <c r="J487" s="252"/>
      <c r="K487" s="252"/>
      <c r="L487" s="257"/>
      <c r="M487" s="258"/>
      <c r="N487" s="259"/>
      <c r="O487" s="259"/>
      <c r="P487" s="259"/>
      <c r="Q487" s="259"/>
      <c r="R487" s="259"/>
      <c r="S487" s="259"/>
      <c r="T487" s="260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1" t="s">
        <v>730</v>
      </c>
      <c r="AU487" s="261" t="s">
        <v>83</v>
      </c>
      <c r="AV487" s="14" t="s">
        <v>83</v>
      </c>
      <c r="AW487" s="14" t="s">
        <v>35</v>
      </c>
      <c r="AX487" s="14" t="s">
        <v>74</v>
      </c>
      <c r="AY487" s="261" t="s">
        <v>182</v>
      </c>
    </row>
    <row r="488" s="14" customFormat="1">
      <c r="A488" s="14"/>
      <c r="B488" s="251"/>
      <c r="C488" s="252"/>
      <c r="D488" s="229" t="s">
        <v>730</v>
      </c>
      <c r="E488" s="253" t="s">
        <v>19</v>
      </c>
      <c r="F488" s="254" t="s">
        <v>1080</v>
      </c>
      <c r="G488" s="252"/>
      <c r="H488" s="255">
        <v>117.39</v>
      </c>
      <c r="I488" s="256"/>
      <c r="J488" s="252"/>
      <c r="K488" s="252"/>
      <c r="L488" s="257"/>
      <c r="M488" s="258"/>
      <c r="N488" s="259"/>
      <c r="O488" s="259"/>
      <c r="P488" s="259"/>
      <c r="Q488" s="259"/>
      <c r="R488" s="259"/>
      <c r="S488" s="259"/>
      <c r="T488" s="260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61" t="s">
        <v>730</v>
      </c>
      <c r="AU488" s="261" t="s">
        <v>83</v>
      </c>
      <c r="AV488" s="14" t="s">
        <v>83</v>
      </c>
      <c r="AW488" s="14" t="s">
        <v>35</v>
      </c>
      <c r="AX488" s="14" t="s">
        <v>74</v>
      </c>
      <c r="AY488" s="261" t="s">
        <v>182</v>
      </c>
    </row>
    <row r="489" s="14" customFormat="1">
      <c r="A489" s="14"/>
      <c r="B489" s="251"/>
      <c r="C489" s="252"/>
      <c r="D489" s="229" t="s">
        <v>730</v>
      </c>
      <c r="E489" s="253" t="s">
        <v>19</v>
      </c>
      <c r="F489" s="254" t="s">
        <v>1081</v>
      </c>
      <c r="G489" s="252"/>
      <c r="H489" s="255">
        <v>81.900000000000006</v>
      </c>
      <c r="I489" s="256"/>
      <c r="J489" s="252"/>
      <c r="K489" s="252"/>
      <c r="L489" s="257"/>
      <c r="M489" s="258"/>
      <c r="N489" s="259"/>
      <c r="O489" s="259"/>
      <c r="P489" s="259"/>
      <c r="Q489" s="259"/>
      <c r="R489" s="259"/>
      <c r="S489" s="259"/>
      <c r="T489" s="260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61" t="s">
        <v>730</v>
      </c>
      <c r="AU489" s="261" t="s">
        <v>83</v>
      </c>
      <c r="AV489" s="14" t="s">
        <v>83</v>
      </c>
      <c r="AW489" s="14" t="s">
        <v>35</v>
      </c>
      <c r="AX489" s="14" t="s">
        <v>74</v>
      </c>
      <c r="AY489" s="261" t="s">
        <v>182</v>
      </c>
    </row>
    <row r="490" s="14" customFormat="1">
      <c r="A490" s="14"/>
      <c r="B490" s="251"/>
      <c r="C490" s="252"/>
      <c r="D490" s="229" t="s">
        <v>730</v>
      </c>
      <c r="E490" s="253" t="s">
        <v>19</v>
      </c>
      <c r="F490" s="254" t="s">
        <v>1082</v>
      </c>
      <c r="G490" s="252"/>
      <c r="H490" s="255">
        <v>41.859999999999999</v>
      </c>
      <c r="I490" s="256"/>
      <c r="J490" s="252"/>
      <c r="K490" s="252"/>
      <c r="L490" s="257"/>
      <c r="M490" s="258"/>
      <c r="N490" s="259"/>
      <c r="O490" s="259"/>
      <c r="P490" s="259"/>
      <c r="Q490" s="259"/>
      <c r="R490" s="259"/>
      <c r="S490" s="259"/>
      <c r="T490" s="260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61" t="s">
        <v>730</v>
      </c>
      <c r="AU490" s="261" t="s">
        <v>83</v>
      </c>
      <c r="AV490" s="14" t="s">
        <v>83</v>
      </c>
      <c r="AW490" s="14" t="s">
        <v>35</v>
      </c>
      <c r="AX490" s="14" t="s">
        <v>74</v>
      </c>
      <c r="AY490" s="261" t="s">
        <v>182</v>
      </c>
    </row>
    <row r="491" s="14" customFormat="1">
      <c r="A491" s="14"/>
      <c r="B491" s="251"/>
      <c r="C491" s="252"/>
      <c r="D491" s="229" t="s">
        <v>730</v>
      </c>
      <c r="E491" s="253" t="s">
        <v>19</v>
      </c>
      <c r="F491" s="254" t="s">
        <v>1083</v>
      </c>
      <c r="G491" s="252"/>
      <c r="H491" s="255">
        <v>75.530000000000001</v>
      </c>
      <c r="I491" s="256"/>
      <c r="J491" s="252"/>
      <c r="K491" s="252"/>
      <c r="L491" s="257"/>
      <c r="M491" s="258"/>
      <c r="N491" s="259"/>
      <c r="O491" s="259"/>
      <c r="P491" s="259"/>
      <c r="Q491" s="259"/>
      <c r="R491" s="259"/>
      <c r="S491" s="259"/>
      <c r="T491" s="260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61" t="s">
        <v>730</v>
      </c>
      <c r="AU491" s="261" t="s">
        <v>83</v>
      </c>
      <c r="AV491" s="14" t="s">
        <v>83</v>
      </c>
      <c r="AW491" s="14" t="s">
        <v>35</v>
      </c>
      <c r="AX491" s="14" t="s">
        <v>74</v>
      </c>
      <c r="AY491" s="261" t="s">
        <v>182</v>
      </c>
    </row>
    <row r="492" s="14" customFormat="1">
      <c r="A492" s="14"/>
      <c r="B492" s="251"/>
      <c r="C492" s="252"/>
      <c r="D492" s="229" t="s">
        <v>730</v>
      </c>
      <c r="E492" s="253" t="s">
        <v>19</v>
      </c>
      <c r="F492" s="254" t="s">
        <v>1084</v>
      </c>
      <c r="G492" s="252"/>
      <c r="H492" s="255">
        <v>40.950000000000003</v>
      </c>
      <c r="I492" s="256"/>
      <c r="J492" s="252"/>
      <c r="K492" s="252"/>
      <c r="L492" s="257"/>
      <c r="M492" s="258"/>
      <c r="N492" s="259"/>
      <c r="O492" s="259"/>
      <c r="P492" s="259"/>
      <c r="Q492" s="259"/>
      <c r="R492" s="259"/>
      <c r="S492" s="259"/>
      <c r="T492" s="260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61" t="s">
        <v>730</v>
      </c>
      <c r="AU492" s="261" t="s">
        <v>83</v>
      </c>
      <c r="AV492" s="14" t="s">
        <v>83</v>
      </c>
      <c r="AW492" s="14" t="s">
        <v>35</v>
      </c>
      <c r="AX492" s="14" t="s">
        <v>74</v>
      </c>
      <c r="AY492" s="261" t="s">
        <v>182</v>
      </c>
    </row>
    <row r="493" s="14" customFormat="1">
      <c r="A493" s="14"/>
      <c r="B493" s="251"/>
      <c r="C493" s="252"/>
      <c r="D493" s="229" t="s">
        <v>730</v>
      </c>
      <c r="E493" s="253" t="s">
        <v>19</v>
      </c>
      <c r="F493" s="254" t="s">
        <v>1085</v>
      </c>
      <c r="G493" s="252"/>
      <c r="H493" s="255">
        <v>245.69999999999999</v>
      </c>
      <c r="I493" s="256"/>
      <c r="J493" s="252"/>
      <c r="K493" s="252"/>
      <c r="L493" s="257"/>
      <c r="M493" s="258"/>
      <c r="N493" s="259"/>
      <c r="O493" s="259"/>
      <c r="P493" s="259"/>
      <c r="Q493" s="259"/>
      <c r="R493" s="259"/>
      <c r="S493" s="259"/>
      <c r="T493" s="260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1" t="s">
        <v>730</v>
      </c>
      <c r="AU493" s="261" t="s">
        <v>83</v>
      </c>
      <c r="AV493" s="14" t="s">
        <v>83</v>
      </c>
      <c r="AW493" s="14" t="s">
        <v>35</v>
      </c>
      <c r="AX493" s="14" t="s">
        <v>74</v>
      </c>
      <c r="AY493" s="261" t="s">
        <v>182</v>
      </c>
    </row>
    <row r="494" s="14" customFormat="1">
      <c r="A494" s="14"/>
      <c r="B494" s="251"/>
      <c r="C494" s="252"/>
      <c r="D494" s="229" t="s">
        <v>730</v>
      </c>
      <c r="E494" s="253" t="s">
        <v>19</v>
      </c>
      <c r="F494" s="254" t="s">
        <v>1086</v>
      </c>
      <c r="G494" s="252"/>
      <c r="H494" s="255">
        <v>4.5499999999999998</v>
      </c>
      <c r="I494" s="256"/>
      <c r="J494" s="252"/>
      <c r="K494" s="252"/>
      <c r="L494" s="257"/>
      <c r="M494" s="258"/>
      <c r="N494" s="259"/>
      <c r="O494" s="259"/>
      <c r="P494" s="259"/>
      <c r="Q494" s="259"/>
      <c r="R494" s="259"/>
      <c r="S494" s="259"/>
      <c r="T494" s="260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1" t="s">
        <v>730</v>
      </c>
      <c r="AU494" s="261" t="s">
        <v>83</v>
      </c>
      <c r="AV494" s="14" t="s">
        <v>83</v>
      </c>
      <c r="AW494" s="14" t="s">
        <v>35</v>
      </c>
      <c r="AX494" s="14" t="s">
        <v>74</v>
      </c>
      <c r="AY494" s="261" t="s">
        <v>182</v>
      </c>
    </row>
    <row r="495" s="14" customFormat="1">
      <c r="A495" s="14"/>
      <c r="B495" s="251"/>
      <c r="C495" s="252"/>
      <c r="D495" s="229" t="s">
        <v>730</v>
      </c>
      <c r="E495" s="253" t="s">
        <v>19</v>
      </c>
      <c r="F495" s="254" t="s">
        <v>1087</v>
      </c>
      <c r="G495" s="252"/>
      <c r="H495" s="255">
        <v>2.3380000000000001</v>
      </c>
      <c r="I495" s="256"/>
      <c r="J495" s="252"/>
      <c r="K495" s="252"/>
      <c r="L495" s="257"/>
      <c r="M495" s="258"/>
      <c r="N495" s="259"/>
      <c r="O495" s="259"/>
      <c r="P495" s="259"/>
      <c r="Q495" s="259"/>
      <c r="R495" s="259"/>
      <c r="S495" s="259"/>
      <c r="T495" s="260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61" t="s">
        <v>730</v>
      </c>
      <c r="AU495" s="261" t="s">
        <v>83</v>
      </c>
      <c r="AV495" s="14" t="s">
        <v>83</v>
      </c>
      <c r="AW495" s="14" t="s">
        <v>35</v>
      </c>
      <c r="AX495" s="14" t="s">
        <v>74</v>
      </c>
      <c r="AY495" s="261" t="s">
        <v>182</v>
      </c>
    </row>
    <row r="496" s="14" customFormat="1">
      <c r="A496" s="14"/>
      <c r="B496" s="251"/>
      <c r="C496" s="252"/>
      <c r="D496" s="229" t="s">
        <v>730</v>
      </c>
      <c r="E496" s="253" t="s">
        <v>19</v>
      </c>
      <c r="F496" s="254" t="s">
        <v>1088</v>
      </c>
      <c r="G496" s="252"/>
      <c r="H496" s="255">
        <v>8.3000000000000007</v>
      </c>
      <c r="I496" s="256"/>
      <c r="J496" s="252"/>
      <c r="K496" s="252"/>
      <c r="L496" s="257"/>
      <c r="M496" s="258"/>
      <c r="N496" s="259"/>
      <c r="O496" s="259"/>
      <c r="P496" s="259"/>
      <c r="Q496" s="259"/>
      <c r="R496" s="259"/>
      <c r="S496" s="259"/>
      <c r="T496" s="260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61" t="s">
        <v>730</v>
      </c>
      <c r="AU496" s="261" t="s">
        <v>83</v>
      </c>
      <c r="AV496" s="14" t="s">
        <v>83</v>
      </c>
      <c r="AW496" s="14" t="s">
        <v>35</v>
      </c>
      <c r="AX496" s="14" t="s">
        <v>74</v>
      </c>
      <c r="AY496" s="261" t="s">
        <v>182</v>
      </c>
    </row>
    <row r="497" s="14" customFormat="1">
      <c r="A497" s="14"/>
      <c r="B497" s="251"/>
      <c r="C497" s="252"/>
      <c r="D497" s="229" t="s">
        <v>730</v>
      </c>
      <c r="E497" s="253" t="s">
        <v>19</v>
      </c>
      <c r="F497" s="254" t="s">
        <v>1089</v>
      </c>
      <c r="G497" s="252"/>
      <c r="H497" s="255">
        <v>6.75</v>
      </c>
      <c r="I497" s="256"/>
      <c r="J497" s="252"/>
      <c r="K497" s="252"/>
      <c r="L497" s="257"/>
      <c r="M497" s="258"/>
      <c r="N497" s="259"/>
      <c r="O497" s="259"/>
      <c r="P497" s="259"/>
      <c r="Q497" s="259"/>
      <c r="R497" s="259"/>
      <c r="S497" s="259"/>
      <c r="T497" s="260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1" t="s">
        <v>730</v>
      </c>
      <c r="AU497" s="261" t="s">
        <v>83</v>
      </c>
      <c r="AV497" s="14" t="s">
        <v>83</v>
      </c>
      <c r="AW497" s="14" t="s">
        <v>35</v>
      </c>
      <c r="AX497" s="14" t="s">
        <v>74</v>
      </c>
      <c r="AY497" s="261" t="s">
        <v>182</v>
      </c>
    </row>
    <row r="498" s="15" customFormat="1">
      <c r="A498" s="15"/>
      <c r="B498" s="273"/>
      <c r="C498" s="274"/>
      <c r="D498" s="229" t="s">
        <v>730</v>
      </c>
      <c r="E498" s="275" t="s">
        <v>19</v>
      </c>
      <c r="F498" s="276" t="s">
        <v>902</v>
      </c>
      <c r="G498" s="274"/>
      <c r="H498" s="277">
        <v>842.303</v>
      </c>
      <c r="I498" s="278"/>
      <c r="J498" s="274"/>
      <c r="K498" s="274"/>
      <c r="L498" s="279"/>
      <c r="M498" s="280"/>
      <c r="N498" s="281"/>
      <c r="O498" s="281"/>
      <c r="P498" s="281"/>
      <c r="Q498" s="281"/>
      <c r="R498" s="281"/>
      <c r="S498" s="281"/>
      <c r="T498" s="282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83" t="s">
        <v>730</v>
      </c>
      <c r="AU498" s="283" t="s">
        <v>83</v>
      </c>
      <c r="AV498" s="15" t="s">
        <v>196</v>
      </c>
      <c r="AW498" s="15" t="s">
        <v>35</v>
      </c>
      <c r="AX498" s="15" t="s">
        <v>74</v>
      </c>
      <c r="AY498" s="283" t="s">
        <v>182</v>
      </c>
    </row>
    <row r="499" s="13" customFormat="1">
      <c r="A499" s="13"/>
      <c r="B499" s="241"/>
      <c r="C499" s="242"/>
      <c r="D499" s="229" t="s">
        <v>730</v>
      </c>
      <c r="E499" s="243" t="s">
        <v>19</v>
      </c>
      <c r="F499" s="244" t="s">
        <v>1049</v>
      </c>
      <c r="G499" s="242"/>
      <c r="H499" s="243" t="s">
        <v>19</v>
      </c>
      <c r="I499" s="245"/>
      <c r="J499" s="242"/>
      <c r="K499" s="242"/>
      <c r="L499" s="246"/>
      <c r="M499" s="247"/>
      <c r="N499" s="248"/>
      <c r="O499" s="248"/>
      <c r="P499" s="248"/>
      <c r="Q499" s="248"/>
      <c r="R499" s="248"/>
      <c r="S499" s="248"/>
      <c r="T499" s="249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0" t="s">
        <v>730</v>
      </c>
      <c r="AU499" s="250" t="s">
        <v>83</v>
      </c>
      <c r="AV499" s="13" t="s">
        <v>81</v>
      </c>
      <c r="AW499" s="13" t="s">
        <v>35</v>
      </c>
      <c r="AX499" s="13" t="s">
        <v>74</v>
      </c>
      <c r="AY499" s="250" t="s">
        <v>182</v>
      </c>
    </row>
    <row r="500" s="14" customFormat="1">
      <c r="A500" s="14"/>
      <c r="B500" s="251"/>
      <c r="C500" s="252"/>
      <c r="D500" s="229" t="s">
        <v>730</v>
      </c>
      <c r="E500" s="253" t="s">
        <v>19</v>
      </c>
      <c r="F500" s="254" t="s">
        <v>1090</v>
      </c>
      <c r="G500" s="252"/>
      <c r="H500" s="255">
        <v>18.399999999999999</v>
      </c>
      <c r="I500" s="256"/>
      <c r="J500" s="252"/>
      <c r="K500" s="252"/>
      <c r="L500" s="257"/>
      <c r="M500" s="258"/>
      <c r="N500" s="259"/>
      <c r="O500" s="259"/>
      <c r="P500" s="259"/>
      <c r="Q500" s="259"/>
      <c r="R500" s="259"/>
      <c r="S500" s="259"/>
      <c r="T500" s="260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1" t="s">
        <v>730</v>
      </c>
      <c r="AU500" s="261" t="s">
        <v>83</v>
      </c>
      <c r="AV500" s="14" t="s">
        <v>83</v>
      </c>
      <c r="AW500" s="14" t="s">
        <v>35</v>
      </c>
      <c r="AX500" s="14" t="s">
        <v>74</v>
      </c>
      <c r="AY500" s="261" t="s">
        <v>182</v>
      </c>
    </row>
    <row r="501" s="16" customFormat="1">
      <c r="A501" s="16"/>
      <c r="B501" s="284"/>
      <c r="C501" s="285"/>
      <c r="D501" s="229" t="s">
        <v>730</v>
      </c>
      <c r="E501" s="286" t="s">
        <v>19</v>
      </c>
      <c r="F501" s="287" t="s">
        <v>908</v>
      </c>
      <c r="G501" s="285"/>
      <c r="H501" s="288">
        <v>940.52800000000002</v>
      </c>
      <c r="I501" s="289"/>
      <c r="J501" s="285"/>
      <c r="K501" s="285"/>
      <c r="L501" s="290"/>
      <c r="M501" s="291"/>
      <c r="N501" s="292"/>
      <c r="O501" s="292"/>
      <c r="P501" s="292"/>
      <c r="Q501" s="292"/>
      <c r="R501" s="292"/>
      <c r="S501" s="292"/>
      <c r="T501" s="293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T501" s="294" t="s">
        <v>730</v>
      </c>
      <c r="AU501" s="294" t="s">
        <v>83</v>
      </c>
      <c r="AV501" s="16" t="s">
        <v>189</v>
      </c>
      <c r="AW501" s="16" t="s">
        <v>35</v>
      </c>
      <c r="AX501" s="16" t="s">
        <v>81</v>
      </c>
      <c r="AY501" s="294" t="s">
        <v>182</v>
      </c>
    </row>
    <row r="502" s="2" customFormat="1" ht="33" customHeight="1">
      <c r="A502" s="40"/>
      <c r="B502" s="41"/>
      <c r="C502" s="215" t="s">
        <v>413</v>
      </c>
      <c r="D502" s="215" t="s">
        <v>185</v>
      </c>
      <c r="E502" s="216" t="s">
        <v>1091</v>
      </c>
      <c r="F502" s="217" t="s">
        <v>1092</v>
      </c>
      <c r="G502" s="218" t="s">
        <v>467</v>
      </c>
      <c r="H502" s="219">
        <v>940.52800000000002</v>
      </c>
      <c r="I502" s="220"/>
      <c r="J502" s="221">
        <f>ROUND(I502*H502,2)</f>
        <v>0</v>
      </c>
      <c r="K502" s="222"/>
      <c r="L502" s="46"/>
      <c r="M502" s="223" t="s">
        <v>19</v>
      </c>
      <c r="N502" s="224" t="s">
        <v>45</v>
      </c>
      <c r="O502" s="86"/>
      <c r="P502" s="225">
        <f>O502*H502</f>
        <v>0</v>
      </c>
      <c r="Q502" s="225">
        <v>0</v>
      </c>
      <c r="R502" s="225">
        <f>Q502*H502</f>
        <v>0</v>
      </c>
      <c r="S502" s="225">
        <v>0</v>
      </c>
      <c r="T502" s="226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27" t="s">
        <v>189</v>
      </c>
      <c r="AT502" s="227" t="s">
        <v>185</v>
      </c>
      <c r="AU502" s="227" t="s">
        <v>83</v>
      </c>
      <c r="AY502" s="19" t="s">
        <v>182</v>
      </c>
      <c r="BE502" s="228">
        <f>IF(N502="základní",J502,0)</f>
        <v>0</v>
      </c>
      <c r="BF502" s="228">
        <f>IF(N502="snížená",J502,0)</f>
        <v>0</v>
      </c>
      <c r="BG502" s="228">
        <f>IF(N502="zákl. přenesená",J502,0)</f>
        <v>0</v>
      </c>
      <c r="BH502" s="228">
        <f>IF(N502="sníž. přenesená",J502,0)</f>
        <v>0</v>
      </c>
      <c r="BI502" s="228">
        <f>IF(N502="nulová",J502,0)</f>
        <v>0</v>
      </c>
      <c r="BJ502" s="19" t="s">
        <v>81</v>
      </c>
      <c r="BK502" s="228">
        <f>ROUND(I502*H502,2)</f>
        <v>0</v>
      </c>
      <c r="BL502" s="19" t="s">
        <v>189</v>
      </c>
      <c r="BM502" s="227" t="s">
        <v>1093</v>
      </c>
    </row>
    <row r="503" s="2" customFormat="1">
      <c r="A503" s="40"/>
      <c r="B503" s="41"/>
      <c r="C503" s="42"/>
      <c r="D503" s="229" t="s">
        <v>191</v>
      </c>
      <c r="E503" s="42"/>
      <c r="F503" s="230" t="s">
        <v>1094</v>
      </c>
      <c r="G503" s="42"/>
      <c r="H503" s="42"/>
      <c r="I503" s="231"/>
      <c r="J503" s="42"/>
      <c r="K503" s="42"/>
      <c r="L503" s="46"/>
      <c r="M503" s="232"/>
      <c r="N503" s="233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191</v>
      </c>
      <c r="AU503" s="19" t="s">
        <v>83</v>
      </c>
    </row>
    <row r="504" s="2" customFormat="1">
      <c r="A504" s="40"/>
      <c r="B504" s="41"/>
      <c r="C504" s="42"/>
      <c r="D504" s="239" t="s">
        <v>728</v>
      </c>
      <c r="E504" s="42"/>
      <c r="F504" s="240" t="s">
        <v>1095</v>
      </c>
      <c r="G504" s="42"/>
      <c r="H504" s="42"/>
      <c r="I504" s="231"/>
      <c r="J504" s="42"/>
      <c r="K504" s="42"/>
      <c r="L504" s="46"/>
      <c r="M504" s="232"/>
      <c r="N504" s="233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9" t="s">
        <v>728</v>
      </c>
      <c r="AU504" s="19" t="s">
        <v>83</v>
      </c>
    </row>
    <row r="505" s="13" customFormat="1">
      <c r="A505" s="13"/>
      <c r="B505" s="241"/>
      <c r="C505" s="242"/>
      <c r="D505" s="229" t="s">
        <v>730</v>
      </c>
      <c r="E505" s="243" t="s">
        <v>19</v>
      </c>
      <c r="F505" s="244" t="s">
        <v>731</v>
      </c>
      <c r="G505" s="242"/>
      <c r="H505" s="243" t="s">
        <v>19</v>
      </c>
      <c r="I505" s="245"/>
      <c r="J505" s="242"/>
      <c r="K505" s="242"/>
      <c r="L505" s="246"/>
      <c r="M505" s="247"/>
      <c r="N505" s="248"/>
      <c r="O505" s="248"/>
      <c r="P505" s="248"/>
      <c r="Q505" s="248"/>
      <c r="R505" s="248"/>
      <c r="S505" s="248"/>
      <c r="T505" s="249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0" t="s">
        <v>730</v>
      </c>
      <c r="AU505" s="250" t="s">
        <v>83</v>
      </c>
      <c r="AV505" s="13" t="s">
        <v>81</v>
      </c>
      <c r="AW505" s="13" t="s">
        <v>35</v>
      </c>
      <c r="AX505" s="13" t="s">
        <v>74</v>
      </c>
      <c r="AY505" s="250" t="s">
        <v>182</v>
      </c>
    </row>
    <row r="506" s="13" customFormat="1">
      <c r="A506" s="13"/>
      <c r="B506" s="241"/>
      <c r="C506" s="242"/>
      <c r="D506" s="229" t="s">
        <v>730</v>
      </c>
      <c r="E506" s="243" t="s">
        <v>19</v>
      </c>
      <c r="F506" s="244" t="s">
        <v>732</v>
      </c>
      <c r="G506" s="242"/>
      <c r="H506" s="243" t="s">
        <v>19</v>
      </c>
      <c r="I506" s="245"/>
      <c r="J506" s="242"/>
      <c r="K506" s="242"/>
      <c r="L506" s="246"/>
      <c r="M506" s="247"/>
      <c r="N506" s="248"/>
      <c r="O506" s="248"/>
      <c r="P506" s="248"/>
      <c r="Q506" s="248"/>
      <c r="R506" s="248"/>
      <c r="S506" s="248"/>
      <c r="T506" s="249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0" t="s">
        <v>730</v>
      </c>
      <c r="AU506" s="250" t="s">
        <v>83</v>
      </c>
      <c r="AV506" s="13" t="s">
        <v>81</v>
      </c>
      <c r="AW506" s="13" t="s">
        <v>35</v>
      </c>
      <c r="AX506" s="13" t="s">
        <v>74</v>
      </c>
      <c r="AY506" s="250" t="s">
        <v>182</v>
      </c>
    </row>
    <row r="507" s="13" customFormat="1">
      <c r="A507" s="13"/>
      <c r="B507" s="241"/>
      <c r="C507" s="242"/>
      <c r="D507" s="229" t="s">
        <v>730</v>
      </c>
      <c r="E507" s="243" t="s">
        <v>19</v>
      </c>
      <c r="F507" s="244" t="s">
        <v>1056</v>
      </c>
      <c r="G507" s="242"/>
      <c r="H507" s="243" t="s">
        <v>19</v>
      </c>
      <c r="I507" s="245"/>
      <c r="J507" s="242"/>
      <c r="K507" s="242"/>
      <c r="L507" s="246"/>
      <c r="M507" s="247"/>
      <c r="N507" s="248"/>
      <c r="O507" s="248"/>
      <c r="P507" s="248"/>
      <c r="Q507" s="248"/>
      <c r="R507" s="248"/>
      <c r="S507" s="248"/>
      <c r="T507" s="249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50" t="s">
        <v>730</v>
      </c>
      <c r="AU507" s="250" t="s">
        <v>83</v>
      </c>
      <c r="AV507" s="13" t="s">
        <v>81</v>
      </c>
      <c r="AW507" s="13" t="s">
        <v>35</v>
      </c>
      <c r="AX507" s="13" t="s">
        <v>74</v>
      </c>
      <c r="AY507" s="250" t="s">
        <v>182</v>
      </c>
    </row>
    <row r="508" s="14" customFormat="1">
      <c r="A508" s="14"/>
      <c r="B508" s="251"/>
      <c r="C508" s="252"/>
      <c r="D508" s="229" t="s">
        <v>730</v>
      </c>
      <c r="E508" s="253" t="s">
        <v>19</v>
      </c>
      <c r="F508" s="254" t="s">
        <v>1072</v>
      </c>
      <c r="G508" s="252"/>
      <c r="H508" s="255">
        <v>26.75</v>
      </c>
      <c r="I508" s="256"/>
      <c r="J508" s="252"/>
      <c r="K508" s="252"/>
      <c r="L508" s="257"/>
      <c r="M508" s="258"/>
      <c r="N508" s="259"/>
      <c r="O508" s="259"/>
      <c r="P508" s="259"/>
      <c r="Q508" s="259"/>
      <c r="R508" s="259"/>
      <c r="S508" s="259"/>
      <c r="T508" s="260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61" t="s">
        <v>730</v>
      </c>
      <c r="AU508" s="261" t="s">
        <v>83</v>
      </c>
      <c r="AV508" s="14" t="s">
        <v>83</v>
      </c>
      <c r="AW508" s="14" t="s">
        <v>35</v>
      </c>
      <c r="AX508" s="14" t="s">
        <v>74</v>
      </c>
      <c r="AY508" s="261" t="s">
        <v>182</v>
      </c>
    </row>
    <row r="509" s="15" customFormat="1">
      <c r="A509" s="15"/>
      <c r="B509" s="273"/>
      <c r="C509" s="274"/>
      <c r="D509" s="229" t="s">
        <v>730</v>
      </c>
      <c r="E509" s="275" t="s">
        <v>19</v>
      </c>
      <c r="F509" s="276" t="s">
        <v>902</v>
      </c>
      <c r="G509" s="274"/>
      <c r="H509" s="277">
        <v>26.75</v>
      </c>
      <c r="I509" s="278"/>
      <c r="J509" s="274"/>
      <c r="K509" s="274"/>
      <c r="L509" s="279"/>
      <c r="M509" s="280"/>
      <c r="N509" s="281"/>
      <c r="O509" s="281"/>
      <c r="P509" s="281"/>
      <c r="Q509" s="281"/>
      <c r="R509" s="281"/>
      <c r="S509" s="281"/>
      <c r="T509" s="282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83" t="s">
        <v>730</v>
      </c>
      <c r="AU509" s="283" t="s">
        <v>83</v>
      </c>
      <c r="AV509" s="15" t="s">
        <v>196</v>
      </c>
      <c r="AW509" s="15" t="s">
        <v>35</v>
      </c>
      <c r="AX509" s="15" t="s">
        <v>74</v>
      </c>
      <c r="AY509" s="283" t="s">
        <v>182</v>
      </c>
    </row>
    <row r="510" s="13" customFormat="1">
      <c r="A510" s="13"/>
      <c r="B510" s="241"/>
      <c r="C510" s="242"/>
      <c r="D510" s="229" t="s">
        <v>730</v>
      </c>
      <c r="E510" s="243" t="s">
        <v>19</v>
      </c>
      <c r="F510" s="244" t="s">
        <v>1047</v>
      </c>
      <c r="G510" s="242"/>
      <c r="H510" s="243" t="s">
        <v>19</v>
      </c>
      <c r="I510" s="245"/>
      <c r="J510" s="242"/>
      <c r="K510" s="242"/>
      <c r="L510" s="246"/>
      <c r="M510" s="247"/>
      <c r="N510" s="248"/>
      <c r="O510" s="248"/>
      <c r="P510" s="248"/>
      <c r="Q510" s="248"/>
      <c r="R510" s="248"/>
      <c r="S510" s="248"/>
      <c r="T510" s="249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0" t="s">
        <v>730</v>
      </c>
      <c r="AU510" s="250" t="s">
        <v>83</v>
      </c>
      <c r="AV510" s="13" t="s">
        <v>81</v>
      </c>
      <c r="AW510" s="13" t="s">
        <v>35</v>
      </c>
      <c r="AX510" s="13" t="s">
        <v>74</v>
      </c>
      <c r="AY510" s="250" t="s">
        <v>182</v>
      </c>
    </row>
    <row r="511" s="14" customFormat="1">
      <c r="A511" s="14"/>
      <c r="B511" s="251"/>
      <c r="C511" s="252"/>
      <c r="D511" s="229" t="s">
        <v>730</v>
      </c>
      <c r="E511" s="253" t="s">
        <v>19</v>
      </c>
      <c r="F511" s="254" t="s">
        <v>1073</v>
      </c>
      <c r="G511" s="252"/>
      <c r="H511" s="255">
        <v>41.399999999999999</v>
      </c>
      <c r="I511" s="256"/>
      <c r="J511" s="252"/>
      <c r="K511" s="252"/>
      <c r="L511" s="257"/>
      <c r="M511" s="258"/>
      <c r="N511" s="259"/>
      <c r="O511" s="259"/>
      <c r="P511" s="259"/>
      <c r="Q511" s="259"/>
      <c r="R511" s="259"/>
      <c r="S511" s="259"/>
      <c r="T511" s="260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61" t="s">
        <v>730</v>
      </c>
      <c r="AU511" s="261" t="s">
        <v>83</v>
      </c>
      <c r="AV511" s="14" t="s">
        <v>83</v>
      </c>
      <c r="AW511" s="14" t="s">
        <v>35</v>
      </c>
      <c r="AX511" s="14" t="s">
        <v>74</v>
      </c>
      <c r="AY511" s="261" t="s">
        <v>182</v>
      </c>
    </row>
    <row r="512" s="14" customFormat="1">
      <c r="A512" s="14"/>
      <c r="B512" s="251"/>
      <c r="C512" s="252"/>
      <c r="D512" s="229" t="s">
        <v>730</v>
      </c>
      <c r="E512" s="253" t="s">
        <v>19</v>
      </c>
      <c r="F512" s="254" t="s">
        <v>1074</v>
      </c>
      <c r="G512" s="252"/>
      <c r="H512" s="255">
        <v>7.8250000000000002</v>
      </c>
      <c r="I512" s="256"/>
      <c r="J512" s="252"/>
      <c r="K512" s="252"/>
      <c r="L512" s="257"/>
      <c r="M512" s="258"/>
      <c r="N512" s="259"/>
      <c r="O512" s="259"/>
      <c r="P512" s="259"/>
      <c r="Q512" s="259"/>
      <c r="R512" s="259"/>
      <c r="S512" s="259"/>
      <c r="T512" s="260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61" t="s">
        <v>730</v>
      </c>
      <c r="AU512" s="261" t="s">
        <v>83</v>
      </c>
      <c r="AV512" s="14" t="s">
        <v>83</v>
      </c>
      <c r="AW512" s="14" t="s">
        <v>35</v>
      </c>
      <c r="AX512" s="14" t="s">
        <v>74</v>
      </c>
      <c r="AY512" s="261" t="s">
        <v>182</v>
      </c>
    </row>
    <row r="513" s="14" customFormat="1">
      <c r="A513" s="14"/>
      <c r="B513" s="251"/>
      <c r="C513" s="252"/>
      <c r="D513" s="229" t="s">
        <v>730</v>
      </c>
      <c r="E513" s="253" t="s">
        <v>19</v>
      </c>
      <c r="F513" s="254" t="s">
        <v>1075</v>
      </c>
      <c r="G513" s="252"/>
      <c r="H513" s="255">
        <v>1.05</v>
      </c>
      <c r="I513" s="256"/>
      <c r="J513" s="252"/>
      <c r="K513" s="252"/>
      <c r="L513" s="257"/>
      <c r="M513" s="258"/>
      <c r="N513" s="259"/>
      <c r="O513" s="259"/>
      <c r="P513" s="259"/>
      <c r="Q513" s="259"/>
      <c r="R513" s="259"/>
      <c r="S513" s="259"/>
      <c r="T513" s="260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61" t="s">
        <v>730</v>
      </c>
      <c r="AU513" s="261" t="s">
        <v>83</v>
      </c>
      <c r="AV513" s="14" t="s">
        <v>83</v>
      </c>
      <c r="AW513" s="14" t="s">
        <v>35</v>
      </c>
      <c r="AX513" s="14" t="s">
        <v>74</v>
      </c>
      <c r="AY513" s="261" t="s">
        <v>182</v>
      </c>
    </row>
    <row r="514" s="14" customFormat="1">
      <c r="A514" s="14"/>
      <c r="B514" s="251"/>
      <c r="C514" s="252"/>
      <c r="D514" s="229" t="s">
        <v>730</v>
      </c>
      <c r="E514" s="253" t="s">
        <v>19</v>
      </c>
      <c r="F514" s="254" t="s">
        <v>1076</v>
      </c>
      <c r="G514" s="252"/>
      <c r="H514" s="255">
        <v>0.80000000000000004</v>
      </c>
      <c r="I514" s="256"/>
      <c r="J514" s="252"/>
      <c r="K514" s="252"/>
      <c r="L514" s="257"/>
      <c r="M514" s="258"/>
      <c r="N514" s="259"/>
      <c r="O514" s="259"/>
      <c r="P514" s="259"/>
      <c r="Q514" s="259"/>
      <c r="R514" s="259"/>
      <c r="S514" s="259"/>
      <c r="T514" s="260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61" t="s">
        <v>730</v>
      </c>
      <c r="AU514" s="261" t="s">
        <v>83</v>
      </c>
      <c r="AV514" s="14" t="s">
        <v>83</v>
      </c>
      <c r="AW514" s="14" t="s">
        <v>35</v>
      </c>
      <c r="AX514" s="14" t="s">
        <v>74</v>
      </c>
      <c r="AY514" s="261" t="s">
        <v>182</v>
      </c>
    </row>
    <row r="515" s="14" customFormat="1">
      <c r="A515" s="14"/>
      <c r="B515" s="251"/>
      <c r="C515" s="252"/>
      <c r="D515" s="229" t="s">
        <v>730</v>
      </c>
      <c r="E515" s="253" t="s">
        <v>19</v>
      </c>
      <c r="F515" s="254" t="s">
        <v>1077</v>
      </c>
      <c r="G515" s="252"/>
      <c r="H515" s="255">
        <v>1.3999999999999999</v>
      </c>
      <c r="I515" s="256"/>
      <c r="J515" s="252"/>
      <c r="K515" s="252"/>
      <c r="L515" s="257"/>
      <c r="M515" s="258"/>
      <c r="N515" s="259"/>
      <c r="O515" s="259"/>
      <c r="P515" s="259"/>
      <c r="Q515" s="259"/>
      <c r="R515" s="259"/>
      <c r="S515" s="259"/>
      <c r="T515" s="260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1" t="s">
        <v>730</v>
      </c>
      <c r="AU515" s="261" t="s">
        <v>83</v>
      </c>
      <c r="AV515" s="14" t="s">
        <v>83</v>
      </c>
      <c r="AW515" s="14" t="s">
        <v>35</v>
      </c>
      <c r="AX515" s="14" t="s">
        <v>74</v>
      </c>
      <c r="AY515" s="261" t="s">
        <v>182</v>
      </c>
    </row>
    <row r="516" s="14" customFormat="1">
      <c r="A516" s="14"/>
      <c r="B516" s="251"/>
      <c r="C516" s="252"/>
      <c r="D516" s="229" t="s">
        <v>730</v>
      </c>
      <c r="E516" s="253" t="s">
        <v>19</v>
      </c>
      <c r="F516" s="254" t="s">
        <v>1078</v>
      </c>
      <c r="G516" s="252"/>
      <c r="H516" s="255">
        <v>0.59999999999999998</v>
      </c>
      <c r="I516" s="256"/>
      <c r="J516" s="252"/>
      <c r="K516" s="252"/>
      <c r="L516" s="257"/>
      <c r="M516" s="258"/>
      <c r="N516" s="259"/>
      <c r="O516" s="259"/>
      <c r="P516" s="259"/>
      <c r="Q516" s="259"/>
      <c r="R516" s="259"/>
      <c r="S516" s="259"/>
      <c r="T516" s="260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61" t="s">
        <v>730</v>
      </c>
      <c r="AU516" s="261" t="s">
        <v>83</v>
      </c>
      <c r="AV516" s="14" t="s">
        <v>83</v>
      </c>
      <c r="AW516" s="14" t="s">
        <v>35</v>
      </c>
      <c r="AX516" s="14" t="s">
        <v>74</v>
      </c>
      <c r="AY516" s="261" t="s">
        <v>182</v>
      </c>
    </row>
    <row r="517" s="15" customFormat="1">
      <c r="A517" s="15"/>
      <c r="B517" s="273"/>
      <c r="C517" s="274"/>
      <c r="D517" s="229" t="s">
        <v>730</v>
      </c>
      <c r="E517" s="275" t="s">
        <v>19</v>
      </c>
      <c r="F517" s="276" t="s">
        <v>902</v>
      </c>
      <c r="G517" s="274"/>
      <c r="H517" s="277">
        <v>53.075000000000003</v>
      </c>
      <c r="I517" s="278"/>
      <c r="J517" s="274"/>
      <c r="K517" s="274"/>
      <c r="L517" s="279"/>
      <c r="M517" s="280"/>
      <c r="N517" s="281"/>
      <c r="O517" s="281"/>
      <c r="P517" s="281"/>
      <c r="Q517" s="281"/>
      <c r="R517" s="281"/>
      <c r="S517" s="281"/>
      <c r="T517" s="282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T517" s="283" t="s">
        <v>730</v>
      </c>
      <c r="AU517" s="283" t="s">
        <v>83</v>
      </c>
      <c r="AV517" s="15" t="s">
        <v>196</v>
      </c>
      <c r="AW517" s="15" t="s">
        <v>35</v>
      </c>
      <c r="AX517" s="15" t="s">
        <v>74</v>
      </c>
      <c r="AY517" s="283" t="s">
        <v>182</v>
      </c>
    </row>
    <row r="518" s="13" customFormat="1">
      <c r="A518" s="13"/>
      <c r="B518" s="241"/>
      <c r="C518" s="242"/>
      <c r="D518" s="229" t="s">
        <v>730</v>
      </c>
      <c r="E518" s="243" t="s">
        <v>19</v>
      </c>
      <c r="F518" s="244" t="s">
        <v>1058</v>
      </c>
      <c r="G518" s="242"/>
      <c r="H518" s="243" t="s">
        <v>19</v>
      </c>
      <c r="I518" s="245"/>
      <c r="J518" s="242"/>
      <c r="K518" s="242"/>
      <c r="L518" s="246"/>
      <c r="M518" s="247"/>
      <c r="N518" s="248"/>
      <c r="O518" s="248"/>
      <c r="P518" s="248"/>
      <c r="Q518" s="248"/>
      <c r="R518" s="248"/>
      <c r="S518" s="248"/>
      <c r="T518" s="249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0" t="s">
        <v>730</v>
      </c>
      <c r="AU518" s="250" t="s">
        <v>83</v>
      </c>
      <c r="AV518" s="13" t="s">
        <v>81</v>
      </c>
      <c r="AW518" s="13" t="s">
        <v>35</v>
      </c>
      <c r="AX518" s="13" t="s">
        <v>74</v>
      </c>
      <c r="AY518" s="250" t="s">
        <v>182</v>
      </c>
    </row>
    <row r="519" s="14" customFormat="1">
      <c r="A519" s="14"/>
      <c r="B519" s="251"/>
      <c r="C519" s="252"/>
      <c r="D519" s="229" t="s">
        <v>730</v>
      </c>
      <c r="E519" s="253" t="s">
        <v>19</v>
      </c>
      <c r="F519" s="254" t="s">
        <v>1079</v>
      </c>
      <c r="G519" s="252"/>
      <c r="H519" s="255">
        <v>217.035</v>
      </c>
      <c r="I519" s="256"/>
      <c r="J519" s="252"/>
      <c r="K519" s="252"/>
      <c r="L519" s="257"/>
      <c r="M519" s="258"/>
      <c r="N519" s="259"/>
      <c r="O519" s="259"/>
      <c r="P519" s="259"/>
      <c r="Q519" s="259"/>
      <c r="R519" s="259"/>
      <c r="S519" s="259"/>
      <c r="T519" s="260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61" t="s">
        <v>730</v>
      </c>
      <c r="AU519" s="261" t="s">
        <v>83</v>
      </c>
      <c r="AV519" s="14" t="s">
        <v>83</v>
      </c>
      <c r="AW519" s="14" t="s">
        <v>35</v>
      </c>
      <c r="AX519" s="14" t="s">
        <v>74</v>
      </c>
      <c r="AY519" s="261" t="s">
        <v>182</v>
      </c>
    </row>
    <row r="520" s="14" customFormat="1">
      <c r="A520" s="14"/>
      <c r="B520" s="251"/>
      <c r="C520" s="252"/>
      <c r="D520" s="229" t="s">
        <v>730</v>
      </c>
      <c r="E520" s="253" t="s">
        <v>19</v>
      </c>
      <c r="F520" s="254" t="s">
        <v>1080</v>
      </c>
      <c r="G520" s="252"/>
      <c r="H520" s="255">
        <v>117.39</v>
      </c>
      <c r="I520" s="256"/>
      <c r="J520" s="252"/>
      <c r="K520" s="252"/>
      <c r="L520" s="257"/>
      <c r="M520" s="258"/>
      <c r="N520" s="259"/>
      <c r="O520" s="259"/>
      <c r="P520" s="259"/>
      <c r="Q520" s="259"/>
      <c r="R520" s="259"/>
      <c r="S520" s="259"/>
      <c r="T520" s="260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61" t="s">
        <v>730</v>
      </c>
      <c r="AU520" s="261" t="s">
        <v>83</v>
      </c>
      <c r="AV520" s="14" t="s">
        <v>83</v>
      </c>
      <c r="AW520" s="14" t="s">
        <v>35</v>
      </c>
      <c r="AX520" s="14" t="s">
        <v>74</v>
      </c>
      <c r="AY520" s="261" t="s">
        <v>182</v>
      </c>
    </row>
    <row r="521" s="14" customFormat="1">
      <c r="A521" s="14"/>
      <c r="B521" s="251"/>
      <c r="C521" s="252"/>
      <c r="D521" s="229" t="s">
        <v>730</v>
      </c>
      <c r="E521" s="253" t="s">
        <v>19</v>
      </c>
      <c r="F521" s="254" t="s">
        <v>1081</v>
      </c>
      <c r="G521" s="252"/>
      <c r="H521" s="255">
        <v>81.900000000000006</v>
      </c>
      <c r="I521" s="256"/>
      <c r="J521" s="252"/>
      <c r="K521" s="252"/>
      <c r="L521" s="257"/>
      <c r="M521" s="258"/>
      <c r="N521" s="259"/>
      <c r="O521" s="259"/>
      <c r="P521" s="259"/>
      <c r="Q521" s="259"/>
      <c r="R521" s="259"/>
      <c r="S521" s="259"/>
      <c r="T521" s="260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61" t="s">
        <v>730</v>
      </c>
      <c r="AU521" s="261" t="s">
        <v>83</v>
      </c>
      <c r="AV521" s="14" t="s">
        <v>83</v>
      </c>
      <c r="AW521" s="14" t="s">
        <v>35</v>
      </c>
      <c r="AX521" s="14" t="s">
        <v>74</v>
      </c>
      <c r="AY521" s="261" t="s">
        <v>182</v>
      </c>
    </row>
    <row r="522" s="14" customFormat="1">
      <c r="A522" s="14"/>
      <c r="B522" s="251"/>
      <c r="C522" s="252"/>
      <c r="D522" s="229" t="s">
        <v>730</v>
      </c>
      <c r="E522" s="253" t="s">
        <v>19</v>
      </c>
      <c r="F522" s="254" t="s">
        <v>1082</v>
      </c>
      <c r="G522" s="252"/>
      <c r="H522" s="255">
        <v>41.859999999999999</v>
      </c>
      <c r="I522" s="256"/>
      <c r="J522" s="252"/>
      <c r="K522" s="252"/>
      <c r="L522" s="257"/>
      <c r="M522" s="258"/>
      <c r="N522" s="259"/>
      <c r="O522" s="259"/>
      <c r="P522" s="259"/>
      <c r="Q522" s="259"/>
      <c r="R522" s="259"/>
      <c r="S522" s="259"/>
      <c r="T522" s="260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61" t="s">
        <v>730</v>
      </c>
      <c r="AU522" s="261" t="s">
        <v>83</v>
      </c>
      <c r="AV522" s="14" t="s">
        <v>83</v>
      </c>
      <c r="AW522" s="14" t="s">
        <v>35</v>
      </c>
      <c r="AX522" s="14" t="s">
        <v>74</v>
      </c>
      <c r="AY522" s="261" t="s">
        <v>182</v>
      </c>
    </row>
    <row r="523" s="14" customFormat="1">
      <c r="A523" s="14"/>
      <c r="B523" s="251"/>
      <c r="C523" s="252"/>
      <c r="D523" s="229" t="s">
        <v>730</v>
      </c>
      <c r="E523" s="253" t="s">
        <v>19</v>
      </c>
      <c r="F523" s="254" t="s">
        <v>1083</v>
      </c>
      <c r="G523" s="252"/>
      <c r="H523" s="255">
        <v>75.530000000000001</v>
      </c>
      <c r="I523" s="256"/>
      <c r="J523" s="252"/>
      <c r="K523" s="252"/>
      <c r="L523" s="257"/>
      <c r="M523" s="258"/>
      <c r="N523" s="259"/>
      <c r="O523" s="259"/>
      <c r="P523" s="259"/>
      <c r="Q523" s="259"/>
      <c r="R523" s="259"/>
      <c r="S523" s="259"/>
      <c r="T523" s="260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61" t="s">
        <v>730</v>
      </c>
      <c r="AU523" s="261" t="s">
        <v>83</v>
      </c>
      <c r="AV523" s="14" t="s">
        <v>83</v>
      </c>
      <c r="AW523" s="14" t="s">
        <v>35</v>
      </c>
      <c r="AX523" s="14" t="s">
        <v>74</v>
      </c>
      <c r="AY523" s="261" t="s">
        <v>182</v>
      </c>
    </row>
    <row r="524" s="14" customFormat="1">
      <c r="A524" s="14"/>
      <c r="B524" s="251"/>
      <c r="C524" s="252"/>
      <c r="D524" s="229" t="s">
        <v>730</v>
      </c>
      <c r="E524" s="253" t="s">
        <v>19</v>
      </c>
      <c r="F524" s="254" t="s">
        <v>1084</v>
      </c>
      <c r="G524" s="252"/>
      <c r="H524" s="255">
        <v>40.950000000000003</v>
      </c>
      <c r="I524" s="256"/>
      <c r="J524" s="252"/>
      <c r="K524" s="252"/>
      <c r="L524" s="257"/>
      <c r="M524" s="258"/>
      <c r="N524" s="259"/>
      <c r="O524" s="259"/>
      <c r="P524" s="259"/>
      <c r="Q524" s="259"/>
      <c r="R524" s="259"/>
      <c r="S524" s="259"/>
      <c r="T524" s="260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61" t="s">
        <v>730</v>
      </c>
      <c r="AU524" s="261" t="s">
        <v>83</v>
      </c>
      <c r="AV524" s="14" t="s">
        <v>83</v>
      </c>
      <c r="AW524" s="14" t="s">
        <v>35</v>
      </c>
      <c r="AX524" s="14" t="s">
        <v>74</v>
      </c>
      <c r="AY524" s="261" t="s">
        <v>182</v>
      </c>
    </row>
    <row r="525" s="14" customFormat="1">
      <c r="A525" s="14"/>
      <c r="B525" s="251"/>
      <c r="C525" s="252"/>
      <c r="D525" s="229" t="s">
        <v>730</v>
      </c>
      <c r="E525" s="253" t="s">
        <v>19</v>
      </c>
      <c r="F525" s="254" t="s">
        <v>1085</v>
      </c>
      <c r="G525" s="252"/>
      <c r="H525" s="255">
        <v>245.69999999999999</v>
      </c>
      <c r="I525" s="256"/>
      <c r="J525" s="252"/>
      <c r="K525" s="252"/>
      <c r="L525" s="257"/>
      <c r="M525" s="258"/>
      <c r="N525" s="259"/>
      <c r="O525" s="259"/>
      <c r="P525" s="259"/>
      <c r="Q525" s="259"/>
      <c r="R525" s="259"/>
      <c r="S525" s="259"/>
      <c r="T525" s="260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61" t="s">
        <v>730</v>
      </c>
      <c r="AU525" s="261" t="s">
        <v>83</v>
      </c>
      <c r="AV525" s="14" t="s">
        <v>83</v>
      </c>
      <c r="AW525" s="14" t="s">
        <v>35</v>
      </c>
      <c r="AX525" s="14" t="s">
        <v>74</v>
      </c>
      <c r="AY525" s="261" t="s">
        <v>182</v>
      </c>
    </row>
    <row r="526" s="14" customFormat="1">
      <c r="A526" s="14"/>
      <c r="B526" s="251"/>
      <c r="C526" s="252"/>
      <c r="D526" s="229" t="s">
        <v>730</v>
      </c>
      <c r="E526" s="253" t="s">
        <v>19</v>
      </c>
      <c r="F526" s="254" t="s">
        <v>1086</v>
      </c>
      <c r="G526" s="252"/>
      <c r="H526" s="255">
        <v>4.5499999999999998</v>
      </c>
      <c r="I526" s="256"/>
      <c r="J526" s="252"/>
      <c r="K526" s="252"/>
      <c r="L526" s="257"/>
      <c r="M526" s="258"/>
      <c r="N526" s="259"/>
      <c r="O526" s="259"/>
      <c r="P526" s="259"/>
      <c r="Q526" s="259"/>
      <c r="R526" s="259"/>
      <c r="S526" s="259"/>
      <c r="T526" s="260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1" t="s">
        <v>730</v>
      </c>
      <c r="AU526" s="261" t="s">
        <v>83</v>
      </c>
      <c r="AV526" s="14" t="s">
        <v>83</v>
      </c>
      <c r="AW526" s="14" t="s">
        <v>35</v>
      </c>
      <c r="AX526" s="14" t="s">
        <v>74</v>
      </c>
      <c r="AY526" s="261" t="s">
        <v>182</v>
      </c>
    </row>
    <row r="527" s="14" customFormat="1">
      <c r="A527" s="14"/>
      <c r="B527" s="251"/>
      <c r="C527" s="252"/>
      <c r="D527" s="229" t="s">
        <v>730</v>
      </c>
      <c r="E527" s="253" t="s">
        <v>19</v>
      </c>
      <c r="F527" s="254" t="s">
        <v>1087</v>
      </c>
      <c r="G527" s="252"/>
      <c r="H527" s="255">
        <v>2.3380000000000001</v>
      </c>
      <c r="I527" s="256"/>
      <c r="J527" s="252"/>
      <c r="K527" s="252"/>
      <c r="L527" s="257"/>
      <c r="M527" s="258"/>
      <c r="N527" s="259"/>
      <c r="O527" s="259"/>
      <c r="P527" s="259"/>
      <c r="Q527" s="259"/>
      <c r="R527" s="259"/>
      <c r="S527" s="259"/>
      <c r="T527" s="260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1" t="s">
        <v>730</v>
      </c>
      <c r="AU527" s="261" t="s">
        <v>83</v>
      </c>
      <c r="AV527" s="14" t="s">
        <v>83</v>
      </c>
      <c r="AW527" s="14" t="s">
        <v>35</v>
      </c>
      <c r="AX527" s="14" t="s">
        <v>74</v>
      </c>
      <c r="AY527" s="261" t="s">
        <v>182</v>
      </c>
    </row>
    <row r="528" s="14" customFormat="1">
      <c r="A528" s="14"/>
      <c r="B528" s="251"/>
      <c r="C528" s="252"/>
      <c r="D528" s="229" t="s">
        <v>730</v>
      </c>
      <c r="E528" s="253" t="s">
        <v>19</v>
      </c>
      <c r="F528" s="254" t="s">
        <v>1088</v>
      </c>
      <c r="G528" s="252"/>
      <c r="H528" s="255">
        <v>8.3000000000000007</v>
      </c>
      <c r="I528" s="256"/>
      <c r="J528" s="252"/>
      <c r="K528" s="252"/>
      <c r="L528" s="257"/>
      <c r="M528" s="258"/>
      <c r="N528" s="259"/>
      <c r="O528" s="259"/>
      <c r="P528" s="259"/>
      <c r="Q528" s="259"/>
      <c r="R528" s="259"/>
      <c r="S528" s="259"/>
      <c r="T528" s="260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1" t="s">
        <v>730</v>
      </c>
      <c r="AU528" s="261" t="s">
        <v>83</v>
      </c>
      <c r="AV528" s="14" t="s">
        <v>83</v>
      </c>
      <c r="AW528" s="14" t="s">
        <v>35</v>
      </c>
      <c r="AX528" s="14" t="s">
        <v>74</v>
      </c>
      <c r="AY528" s="261" t="s">
        <v>182</v>
      </c>
    </row>
    <row r="529" s="14" customFormat="1">
      <c r="A529" s="14"/>
      <c r="B529" s="251"/>
      <c r="C529" s="252"/>
      <c r="D529" s="229" t="s">
        <v>730</v>
      </c>
      <c r="E529" s="253" t="s">
        <v>19</v>
      </c>
      <c r="F529" s="254" t="s">
        <v>1089</v>
      </c>
      <c r="G529" s="252"/>
      <c r="H529" s="255">
        <v>6.75</v>
      </c>
      <c r="I529" s="256"/>
      <c r="J529" s="252"/>
      <c r="K529" s="252"/>
      <c r="L529" s="257"/>
      <c r="M529" s="258"/>
      <c r="N529" s="259"/>
      <c r="O529" s="259"/>
      <c r="P529" s="259"/>
      <c r="Q529" s="259"/>
      <c r="R529" s="259"/>
      <c r="S529" s="259"/>
      <c r="T529" s="260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61" t="s">
        <v>730</v>
      </c>
      <c r="AU529" s="261" t="s">
        <v>83</v>
      </c>
      <c r="AV529" s="14" t="s">
        <v>83</v>
      </c>
      <c r="AW529" s="14" t="s">
        <v>35</v>
      </c>
      <c r="AX529" s="14" t="s">
        <v>74</v>
      </c>
      <c r="AY529" s="261" t="s">
        <v>182</v>
      </c>
    </row>
    <row r="530" s="15" customFormat="1">
      <c r="A530" s="15"/>
      <c r="B530" s="273"/>
      <c r="C530" s="274"/>
      <c r="D530" s="229" t="s">
        <v>730</v>
      </c>
      <c r="E530" s="275" t="s">
        <v>19</v>
      </c>
      <c r="F530" s="276" t="s">
        <v>902</v>
      </c>
      <c r="G530" s="274"/>
      <c r="H530" s="277">
        <v>842.303</v>
      </c>
      <c r="I530" s="278"/>
      <c r="J530" s="274"/>
      <c r="K530" s="274"/>
      <c r="L530" s="279"/>
      <c r="M530" s="280"/>
      <c r="N530" s="281"/>
      <c r="O530" s="281"/>
      <c r="P530" s="281"/>
      <c r="Q530" s="281"/>
      <c r="R530" s="281"/>
      <c r="S530" s="281"/>
      <c r="T530" s="282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83" t="s">
        <v>730</v>
      </c>
      <c r="AU530" s="283" t="s">
        <v>83</v>
      </c>
      <c r="AV530" s="15" t="s">
        <v>196</v>
      </c>
      <c r="AW530" s="15" t="s">
        <v>35</v>
      </c>
      <c r="AX530" s="15" t="s">
        <v>74</v>
      </c>
      <c r="AY530" s="283" t="s">
        <v>182</v>
      </c>
    </row>
    <row r="531" s="13" customFormat="1">
      <c r="A531" s="13"/>
      <c r="B531" s="241"/>
      <c r="C531" s="242"/>
      <c r="D531" s="229" t="s">
        <v>730</v>
      </c>
      <c r="E531" s="243" t="s">
        <v>19</v>
      </c>
      <c r="F531" s="244" t="s">
        <v>1049</v>
      </c>
      <c r="G531" s="242"/>
      <c r="H531" s="243" t="s">
        <v>19</v>
      </c>
      <c r="I531" s="245"/>
      <c r="J531" s="242"/>
      <c r="K531" s="242"/>
      <c r="L531" s="246"/>
      <c r="M531" s="247"/>
      <c r="N531" s="248"/>
      <c r="O531" s="248"/>
      <c r="P531" s="248"/>
      <c r="Q531" s="248"/>
      <c r="R531" s="248"/>
      <c r="S531" s="248"/>
      <c r="T531" s="249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0" t="s">
        <v>730</v>
      </c>
      <c r="AU531" s="250" t="s">
        <v>83</v>
      </c>
      <c r="AV531" s="13" t="s">
        <v>81</v>
      </c>
      <c r="AW531" s="13" t="s">
        <v>35</v>
      </c>
      <c r="AX531" s="13" t="s">
        <v>74</v>
      </c>
      <c r="AY531" s="250" t="s">
        <v>182</v>
      </c>
    </row>
    <row r="532" s="14" customFormat="1">
      <c r="A532" s="14"/>
      <c r="B532" s="251"/>
      <c r="C532" s="252"/>
      <c r="D532" s="229" t="s">
        <v>730</v>
      </c>
      <c r="E532" s="253" t="s">
        <v>19</v>
      </c>
      <c r="F532" s="254" t="s">
        <v>1090</v>
      </c>
      <c r="G532" s="252"/>
      <c r="H532" s="255">
        <v>18.399999999999999</v>
      </c>
      <c r="I532" s="256"/>
      <c r="J532" s="252"/>
      <c r="K532" s="252"/>
      <c r="L532" s="257"/>
      <c r="M532" s="258"/>
      <c r="N532" s="259"/>
      <c r="O532" s="259"/>
      <c r="P532" s="259"/>
      <c r="Q532" s="259"/>
      <c r="R532" s="259"/>
      <c r="S532" s="259"/>
      <c r="T532" s="260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1" t="s">
        <v>730</v>
      </c>
      <c r="AU532" s="261" t="s">
        <v>83</v>
      </c>
      <c r="AV532" s="14" t="s">
        <v>83</v>
      </c>
      <c r="AW532" s="14" t="s">
        <v>35</v>
      </c>
      <c r="AX532" s="14" t="s">
        <v>74</v>
      </c>
      <c r="AY532" s="261" t="s">
        <v>182</v>
      </c>
    </row>
    <row r="533" s="16" customFormat="1">
      <c r="A533" s="16"/>
      <c r="B533" s="284"/>
      <c r="C533" s="285"/>
      <c r="D533" s="229" t="s">
        <v>730</v>
      </c>
      <c r="E533" s="286" t="s">
        <v>19</v>
      </c>
      <c r="F533" s="287" t="s">
        <v>908</v>
      </c>
      <c r="G533" s="285"/>
      <c r="H533" s="288">
        <v>940.52800000000002</v>
      </c>
      <c r="I533" s="289"/>
      <c r="J533" s="285"/>
      <c r="K533" s="285"/>
      <c r="L533" s="290"/>
      <c r="M533" s="291"/>
      <c r="N533" s="292"/>
      <c r="O533" s="292"/>
      <c r="P533" s="292"/>
      <c r="Q533" s="292"/>
      <c r="R533" s="292"/>
      <c r="S533" s="292"/>
      <c r="T533" s="293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T533" s="294" t="s">
        <v>730</v>
      </c>
      <c r="AU533" s="294" t="s">
        <v>83</v>
      </c>
      <c r="AV533" s="16" t="s">
        <v>189</v>
      </c>
      <c r="AW533" s="16" t="s">
        <v>35</v>
      </c>
      <c r="AX533" s="16" t="s">
        <v>81</v>
      </c>
      <c r="AY533" s="294" t="s">
        <v>182</v>
      </c>
    </row>
    <row r="534" s="2" customFormat="1" ht="24.15" customHeight="1">
      <c r="A534" s="40"/>
      <c r="B534" s="41"/>
      <c r="C534" s="215" t="s">
        <v>417</v>
      </c>
      <c r="D534" s="215" t="s">
        <v>185</v>
      </c>
      <c r="E534" s="216" t="s">
        <v>1096</v>
      </c>
      <c r="F534" s="217" t="s">
        <v>1097</v>
      </c>
      <c r="G534" s="218" t="s">
        <v>850</v>
      </c>
      <c r="H534" s="219">
        <v>43.698999999999998</v>
      </c>
      <c r="I534" s="220"/>
      <c r="J534" s="221">
        <f>ROUND(I534*H534,2)</f>
        <v>0</v>
      </c>
      <c r="K534" s="222"/>
      <c r="L534" s="46"/>
      <c r="M534" s="223" t="s">
        <v>19</v>
      </c>
      <c r="N534" s="224" t="s">
        <v>45</v>
      </c>
      <c r="O534" s="86"/>
      <c r="P534" s="225">
        <f>O534*H534</f>
        <v>0</v>
      </c>
      <c r="Q534" s="225">
        <v>1.10907</v>
      </c>
      <c r="R534" s="225">
        <f>Q534*H534</f>
        <v>48.465249929999999</v>
      </c>
      <c r="S534" s="225">
        <v>0</v>
      </c>
      <c r="T534" s="226">
        <f>S534*H534</f>
        <v>0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27" t="s">
        <v>189</v>
      </c>
      <c r="AT534" s="227" t="s">
        <v>185</v>
      </c>
      <c r="AU534" s="227" t="s">
        <v>83</v>
      </c>
      <c r="AY534" s="19" t="s">
        <v>182</v>
      </c>
      <c r="BE534" s="228">
        <f>IF(N534="základní",J534,0)</f>
        <v>0</v>
      </c>
      <c r="BF534" s="228">
        <f>IF(N534="snížená",J534,0)</f>
        <v>0</v>
      </c>
      <c r="BG534" s="228">
        <f>IF(N534="zákl. přenesená",J534,0)</f>
        <v>0</v>
      </c>
      <c r="BH534" s="228">
        <f>IF(N534="sníž. přenesená",J534,0)</f>
        <v>0</v>
      </c>
      <c r="BI534" s="228">
        <f>IF(N534="nulová",J534,0)</f>
        <v>0</v>
      </c>
      <c r="BJ534" s="19" t="s">
        <v>81</v>
      </c>
      <c r="BK534" s="228">
        <f>ROUND(I534*H534,2)</f>
        <v>0</v>
      </c>
      <c r="BL534" s="19" t="s">
        <v>189</v>
      </c>
      <c r="BM534" s="227" t="s">
        <v>1098</v>
      </c>
    </row>
    <row r="535" s="2" customFormat="1">
      <c r="A535" s="40"/>
      <c r="B535" s="41"/>
      <c r="C535" s="42"/>
      <c r="D535" s="229" t="s">
        <v>191</v>
      </c>
      <c r="E535" s="42"/>
      <c r="F535" s="230" t="s">
        <v>1099</v>
      </c>
      <c r="G535" s="42"/>
      <c r="H535" s="42"/>
      <c r="I535" s="231"/>
      <c r="J535" s="42"/>
      <c r="K535" s="42"/>
      <c r="L535" s="46"/>
      <c r="M535" s="232"/>
      <c r="N535" s="233"/>
      <c r="O535" s="86"/>
      <c r="P535" s="86"/>
      <c r="Q535" s="86"/>
      <c r="R535" s="86"/>
      <c r="S535" s="86"/>
      <c r="T535" s="87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T535" s="19" t="s">
        <v>191</v>
      </c>
      <c r="AU535" s="19" t="s">
        <v>83</v>
      </c>
    </row>
    <row r="536" s="2" customFormat="1">
      <c r="A536" s="40"/>
      <c r="B536" s="41"/>
      <c r="C536" s="42"/>
      <c r="D536" s="239" t="s">
        <v>728</v>
      </c>
      <c r="E536" s="42"/>
      <c r="F536" s="240" t="s">
        <v>1100</v>
      </c>
      <c r="G536" s="42"/>
      <c r="H536" s="42"/>
      <c r="I536" s="231"/>
      <c r="J536" s="42"/>
      <c r="K536" s="42"/>
      <c r="L536" s="46"/>
      <c r="M536" s="232"/>
      <c r="N536" s="233"/>
      <c r="O536" s="86"/>
      <c r="P536" s="86"/>
      <c r="Q536" s="86"/>
      <c r="R536" s="86"/>
      <c r="S536" s="86"/>
      <c r="T536" s="87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T536" s="19" t="s">
        <v>728</v>
      </c>
      <c r="AU536" s="19" t="s">
        <v>83</v>
      </c>
    </row>
    <row r="537" s="13" customFormat="1">
      <c r="A537" s="13"/>
      <c r="B537" s="241"/>
      <c r="C537" s="242"/>
      <c r="D537" s="229" t="s">
        <v>730</v>
      </c>
      <c r="E537" s="243" t="s">
        <v>19</v>
      </c>
      <c r="F537" s="244" t="s">
        <v>731</v>
      </c>
      <c r="G537" s="242"/>
      <c r="H537" s="243" t="s">
        <v>19</v>
      </c>
      <c r="I537" s="245"/>
      <c r="J537" s="242"/>
      <c r="K537" s="242"/>
      <c r="L537" s="246"/>
      <c r="M537" s="247"/>
      <c r="N537" s="248"/>
      <c r="O537" s="248"/>
      <c r="P537" s="248"/>
      <c r="Q537" s="248"/>
      <c r="R537" s="248"/>
      <c r="S537" s="248"/>
      <c r="T537" s="249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0" t="s">
        <v>730</v>
      </c>
      <c r="AU537" s="250" t="s">
        <v>83</v>
      </c>
      <c r="AV537" s="13" t="s">
        <v>81</v>
      </c>
      <c r="AW537" s="13" t="s">
        <v>35</v>
      </c>
      <c r="AX537" s="13" t="s">
        <v>74</v>
      </c>
      <c r="AY537" s="250" t="s">
        <v>182</v>
      </c>
    </row>
    <row r="538" s="13" customFormat="1">
      <c r="A538" s="13"/>
      <c r="B538" s="241"/>
      <c r="C538" s="242"/>
      <c r="D538" s="229" t="s">
        <v>730</v>
      </c>
      <c r="E538" s="243" t="s">
        <v>19</v>
      </c>
      <c r="F538" s="244" t="s">
        <v>732</v>
      </c>
      <c r="G538" s="242"/>
      <c r="H538" s="243" t="s">
        <v>19</v>
      </c>
      <c r="I538" s="245"/>
      <c r="J538" s="242"/>
      <c r="K538" s="242"/>
      <c r="L538" s="246"/>
      <c r="M538" s="247"/>
      <c r="N538" s="248"/>
      <c r="O538" s="248"/>
      <c r="P538" s="248"/>
      <c r="Q538" s="248"/>
      <c r="R538" s="248"/>
      <c r="S538" s="248"/>
      <c r="T538" s="249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50" t="s">
        <v>730</v>
      </c>
      <c r="AU538" s="250" t="s">
        <v>83</v>
      </c>
      <c r="AV538" s="13" t="s">
        <v>81</v>
      </c>
      <c r="AW538" s="13" t="s">
        <v>35</v>
      </c>
      <c r="AX538" s="13" t="s">
        <v>74</v>
      </c>
      <c r="AY538" s="250" t="s">
        <v>182</v>
      </c>
    </row>
    <row r="539" s="14" customFormat="1">
      <c r="A539" s="14"/>
      <c r="B539" s="251"/>
      <c r="C539" s="252"/>
      <c r="D539" s="229" t="s">
        <v>730</v>
      </c>
      <c r="E539" s="253" t="s">
        <v>19</v>
      </c>
      <c r="F539" s="254" t="s">
        <v>1101</v>
      </c>
      <c r="G539" s="252"/>
      <c r="H539" s="255">
        <v>1.73</v>
      </c>
      <c r="I539" s="256"/>
      <c r="J539" s="252"/>
      <c r="K539" s="252"/>
      <c r="L539" s="257"/>
      <c r="M539" s="258"/>
      <c r="N539" s="259"/>
      <c r="O539" s="259"/>
      <c r="P539" s="259"/>
      <c r="Q539" s="259"/>
      <c r="R539" s="259"/>
      <c r="S539" s="259"/>
      <c r="T539" s="260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61" t="s">
        <v>730</v>
      </c>
      <c r="AU539" s="261" t="s">
        <v>83</v>
      </c>
      <c r="AV539" s="14" t="s">
        <v>83</v>
      </c>
      <c r="AW539" s="14" t="s">
        <v>35</v>
      </c>
      <c r="AX539" s="14" t="s">
        <v>74</v>
      </c>
      <c r="AY539" s="261" t="s">
        <v>182</v>
      </c>
    </row>
    <row r="540" s="14" customFormat="1">
      <c r="A540" s="14"/>
      <c r="B540" s="251"/>
      <c r="C540" s="252"/>
      <c r="D540" s="229" t="s">
        <v>730</v>
      </c>
      <c r="E540" s="253" t="s">
        <v>19</v>
      </c>
      <c r="F540" s="254" t="s">
        <v>1102</v>
      </c>
      <c r="G540" s="252"/>
      <c r="H540" s="255">
        <v>41.969000000000001</v>
      </c>
      <c r="I540" s="256"/>
      <c r="J540" s="252"/>
      <c r="K540" s="252"/>
      <c r="L540" s="257"/>
      <c r="M540" s="258"/>
      <c r="N540" s="259"/>
      <c r="O540" s="259"/>
      <c r="P540" s="259"/>
      <c r="Q540" s="259"/>
      <c r="R540" s="259"/>
      <c r="S540" s="259"/>
      <c r="T540" s="260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61" t="s">
        <v>730</v>
      </c>
      <c r="AU540" s="261" t="s">
        <v>83</v>
      </c>
      <c r="AV540" s="14" t="s">
        <v>83</v>
      </c>
      <c r="AW540" s="14" t="s">
        <v>35</v>
      </c>
      <c r="AX540" s="14" t="s">
        <v>74</v>
      </c>
      <c r="AY540" s="261" t="s">
        <v>182</v>
      </c>
    </row>
    <row r="541" s="16" customFormat="1">
      <c r="A541" s="16"/>
      <c r="B541" s="284"/>
      <c r="C541" s="285"/>
      <c r="D541" s="229" t="s">
        <v>730</v>
      </c>
      <c r="E541" s="286" t="s">
        <v>19</v>
      </c>
      <c r="F541" s="287" t="s">
        <v>908</v>
      </c>
      <c r="G541" s="285"/>
      <c r="H541" s="288">
        <v>43.698999999999998</v>
      </c>
      <c r="I541" s="289"/>
      <c r="J541" s="285"/>
      <c r="K541" s="285"/>
      <c r="L541" s="290"/>
      <c r="M541" s="291"/>
      <c r="N541" s="292"/>
      <c r="O541" s="292"/>
      <c r="P541" s="292"/>
      <c r="Q541" s="292"/>
      <c r="R541" s="292"/>
      <c r="S541" s="292"/>
      <c r="T541" s="293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T541" s="294" t="s">
        <v>730</v>
      </c>
      <c r="AU541" s="294" t="s">
        <v>83</v>
      </c>
      <c r="AV541" s="16" t="s">
        <v>189</v>
      </c>
      <c r="AW541" s="16" t="s">
        <v>35</v>
      </c>
      <c r="AX541" s="16" t="s">
        <v>81</v>
      </c>
      <c r="AY541" s="294" t="s">
        <v>182</v>
      </c>
    </row>
    <row r="542" s="12" customFormat="1" ht="22.8" customHeight="1">
      <c r="A542" s="12"/>
      <c r="B542" s="199"/>
      <c r="C542" s="200"/>
      <c r="D542" s="201" t="s">
        <v>73</v>
      </c>
      <c r="E542" s="213" t="s">
        <v>189</v>
      </c>
      <c r="F542" s="213" t="s">
        <v>1103</v>
      </c>
      <c r="G542" s="200"/>
      <c r="H542" s="200"/>
      <c r="I542" s="203"/>
      <c r="J542" s="214">
        <f>BK542</f>
        <v>0</v>
      </c>
      <c r="K542" s="200"/>
      <c r="L542" s="205"/>
      <c r="M542" s="206"/>
      <c r="N542" s="207"/>
      <c r="O542" s="207"/>
      <c r="P542" s="208">
        <f>SUM(P543:P560)</f>
        <v>0</v>
      </c>
      <c r="Q542" s="207"/>
      <c r="R542" s="208">
        <f>SUM(R543:R560)</f>
        <v>11.8434817</v>
      </c>
      <c r="S542" s="207"/>
      <c r="T542" s="209">
        <f>SUM(T543:T560)</f>
        <v>0</v>
      </c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R542" s="210" t="s">
        <v>81</v>
      </c>
      <c r="AT542" s="211" t="s">
        <v>73</v>
      </c>
      <c r="AU542" s="211" t="s">
        <v>81</v>
      </c>
      <c r="AY542" s="210" t="s">
        <v>182</v>
      </c>
      <c r="BK542" s="212">
        <f>SUM(BK543:BK560)</f>
        <v>0</v>
      </c>
    </row>
    <row r="543" s="2" customFormat="1" ht="16.5" customHeight="1">
      <c r="A543" s="40"/>
      <c r="B543" s="41"/>
      <c r="C543" s="215" t="s">
        <v>421</v>
      </c>
      <c r="D543" s="215" t="s">
        <v>185</v>
      </c>
      <c r="E543" s="216" t="s">
        <v>1104</v>
      </c>
      <c r="F543" s="217" t="s">
        <v>1105</v>
      </c>
      <c r="G543" s="218" t="s">
        <v>788</v>
      </c>
      <c r="H543" s="219">
        <v>3.6219999999999999</v>
      </c>
      <c r="I543" s="220"/>
      <c r="J543" s="221">
        <f>ROUND(I543*H543,2)</f>
        <v>0</v>
      </c>
      <c r="K543" s="222"/>
      <c r="L543" s="46"/>
      <c r="M543" s="223" t="s">
        <v>19</v>
      </c>
      <c r="N543" s="224" t="s">
        <v>45</v>
      </c>
      <c r="O543" s="86"/>
      <c r="P543" s="225">
        <f>O543*H543</f>
        <v>0</v>
      </c>
      <c r="Q543" s="225">
        <v>2.5019800000000001</v>
      </c>
      <c r="R543" s="225">
        <f>Q543*H543</f>
        <v>9.0621715599999995</v>
      </c>
      <c r="S543" s="225">
        <v>0</v>
      </c>
      <c r="T543" s="226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27" t="s">
        <v>189</v>
      </c>
      <c r="AT543" s="227" t="s">
        <v>185</v>
      </c>
      <c r="AU543" s="227" t="s">
        <v>83</v>
      </c>
      <c r="AY543" s="19" t="s">
        <v>182</v>
      </c>
      <c r="BE543" s="228">
        <f>IF(N543="základní",J543,0)</f>
        <v>0</v>
      </c>
      <c r="BF543" s="228">
        <f>IF(N543="snížená",J543,0)</f>
        <v>0</v>
      </c>
      <c r="BG543" s="228">
        <f>IF(N543="zákl. přenesená",J543,0)</f>
        <v>0</v>
      </c>
      <c r="BH543" s="228">
        <f>IF(N543="sníž. přenesená",J543,0)</f>
        <v>0</v>
      </c>
      <c r="BI543" s="228">
        <f>IF(N543="nulová",J543,0)</f>
        <v>0</v>
      </c>
      <c r="BJ543" s="19" t="s">
        <v>81</v>
      </c>
      <c r="BK543" s="228">
        <f>ROUND(I543*H543,2)</f>
        <v>0</v>
      </c>
      <c r="BL543" s="19" t="s">
        <v>189</v>
      </c>
      <c r="BM543" s="227" t="s">
        <v>1106</v>
      </c>
    </row>
    <row r="544" s="2" customFormat="1">
      <c r="A544" s="40"/>
      <c r="B544" s="41"/>
      <c r="C544" s="42"/>
      <c r="D544" s="229" t="s">
        <v>191</v>
      </c>
      <c r="E544" s="42"/>
      <c r="F544" s="230" t="s">
        <v>1107</v>
      </c>
      <c r="G544" s="42"/>
      <c r="H544" s="42"/>
      <c r="I544" s="231"/>
      <c r="J544" s="42"/>
      <c r="K544" s="42"/>
      <c r="L544" s="46"/>
      <c r="M544" s="232"/>
      <c r="N544" s="233"/>
      <c r="O544" s="86"/>
      <c r="P544" s="86"/>
      <c r="Q544" s="86"/>
      <c r="R544" s="86"/>
      <c r="S544" s="86"/>
      <c r="T544" s="87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T544" s="19" t="s">
        <v>191</v>
      </c>
      <c r="AU544" s="19" t="s">
        <v>83</v>
      </c>
    </row>
    <row r="545" s="2" customFormat="1">
      <c r="A545" s="40"/>
      <c r="B545" s="41"/>
      <c r="C545" s="42"/>
      <c r="D545" s="239" t="s">
        <v>728</v>
      </c>
      <c r="E545" s="42"/>
      <c r="F545" s="240" t="s">
        <v>1108</v>
      </c>
      <c r="G545" s="42"/>
      <c r="H545" s="42"/>
      <c r="I545" s="231"/>
      <c r="J545" s="42"/>
      <c r="K545" s="42"/>
      <c r="L545" s="46"/>
      <c r="M545" s="232"/>
      <c r="N545" s="233"/>
      <c r="O545" s="86"/>
      <c r="P545" s="86"/>
      <c r="Q545" s="86"/>
      <c r="R545" s="86"/>
      <c r="S545" s="86"/>
      <c r="T545" s="87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T545" s="19" t="s">
        <v>728</v>
      </c>
      <c r="AU545" s="19" t="s">
        <v>83</v>
      </c>
    </row>
    <row r="546" s="13" customFormat="1">
      <c r="A546" s="13"/>
      <c r="B546" s="241"/>
      <c r="C546" s="242"/>
      <c r="D546" s="229" t="s">
        <v>730</v>
      </c>
      <c r="E546" s="243" t="s">
        <v>19</v>
      </c>
      <c r="F546" s="244" t="s">
        <v>731</v>
      </c>
      <c r="G546" s="242"/>
      <c r="H546" s="243" t="s">
        <v>19</v>
      </c>
      <c r="I546" s="245"/>
      <c r="J546" s="242"/>
      <c r="K546" s="242"/>
      <c r="L546" s="246"/>
      <c r="M546" s="247"/>
      <c r="N546" s="248"/>
      <c r="O546" s="248"/>
      <c r="P546" s="248"/>
      <c r="Q546" s="248"/>
      <c r="R546" s="248"/>
      <c r="S546" s="248"/>
      <c r="T546" s="249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50" t="s">
        <v>730</v>
      </c>
      <c r="AU546" s="250" t="s">
        <v>83</v>
      </c>
      <c r="AV546" s="13" t="s">
        <v>81</v>
      </c>
      <c r="AW546" s="13" t="s">
        <v>35</v>
      </c>
      <c r="AX546" s="13" t="s">
        <v>74</v>
      </c>
      <c r="AY546" s="250" t="s">
        <v>182</v>
      </c>
    </row>
    <row r="547" s="13" customFormat="1">
      <c r="A547" s="13"/>
      <c r="B547" s="241"/>
      <c r="C547" s="242"/>
      <c r="D547" s="229" t="s">
        <v>730</v>
      </c>
      <c r="E547" s="243" t="s">
        <v>19</v>
      </c>
      <c r="F547" s="244" t="s">
        <v>732</v>
      </c>
      <c r="G547" s="242"/>
      <c r="H547" s="243" t="s">
        <v>19</v>
      </c>
      <c r="I547" s="245"/>
      <c r="J547" s="242"/>
      <c r="K547" s="242"/>
      <c r="L547" s="246"/>
      <c r="M547" s="247"/>
      <c r="N547" s="248"/>
      <c r="O547" s="248"/>
      <c r="P547" s="248"/>
      <c r="Q547" s="248"/>
      <c r="R547" s="248"/>
      <c r="S547" s="248"/>
      <c r="T547" s="249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0" t="s">
        <v>730</v>
      </c>
      <c r="AU547" s="250" t="s">
        <v>83</v>
      </c>
      <c r="AV547" s="13" t="s">
        <v>81</v>
      </c>
      <c r="AW547" s="13" t="s">
        <v>35</v>
      </c>
      <c r="AX547" s="13" t="s">
        <v>74</v>
      </c>
      <c r="AY547" s="250" t="s">
        <v>182</v>
      </c>
    </row>
    <row r="548" s="14" customFormat="1">
      <c r="A548" s="14"/>
      <c r="B548" s="251"/>
      <c r="C548" s="252"/>
      <c r="D548" s="229" t="s">
        <v>730</v>
      </c>
      <c r="E548" s="253" t="s">
        <v>19</v>
      </c>
      <c r="F548" s="254" t="s">
        <v>1109</v>
      </c>
      <c r="G548" s="252"/>
      <c r="H548" s="255">
        <v>3.6219999999999999</v>
      </c>
      <c r="I548" s="256"/>
      <c r="J548" s="252"/>
      <c r="K548" s="252"/>
      <c r="L548" s="257"/>
      <c r="M548" s="258"/>
      <c r="N548" s="259"/>
      <c r="O548" s="259"/>
      <c r="P548" s="259"/>
      <c r="Q548" s="259"/>
      <c r="R548" s="259"/>
      <c r="S548" s="259"/>
      <c r="T548" s="260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1" t="s">
        <v>730</v>
      </c>
      <c r="AU548" s="261" t="s">
        <v>83</v>
      </c>
      <c r="AV548" s="14" t="s">
        <v>83</v>
      </c>
      <c r="AW548" s="14" t="s">
        <v>35</v>
      </c>
      <c r="AX548" s="14" t="s">
        <v>81</v>
      </c>
      <c r="AY548" s="261" t="s">
        <v>182</v>
      </c>
    </row>
    <row r="549" s="2" customFormat="1" ht="24.15" customHeight="1">
      <c r="A549" s="40"/>
      <c r="B549" s="41"/>
      <c r="C549" s="215" t="s">
        <v>425</v>
      </c>
      <c r="D549" s="215" t="s">
        <v>185</v>
      </c>
      <c r="E549" s="216" t="s">
        <v>1110</v>
      </c>
      <c r="F549" s="217" t="s">
        <v>1111</v>
      </c>
      <c r="G549" s="218" t="s">
        <v>199</v>
      </c>
      <c r="H549" s="219">
        <v>57.950000000000003</v>
      </c>
      <c r="I549" s="220"/>
      <c r="J549" s="221">
        <f>ROUND(I549*H549,2)</f>
        <v>0</v>
      </c>
      <c r="K549" s="222"/>
      <c r="L549" s="46"/>
      <c r="M549" s="223" t="s">
        <v>19</v>
      </c>
      <c r="N549" s="224" t="s">
        <v>45</v>
      </c>
      <c r="O549" s="86"/>
      <c r="P549" s="225">
        <f>O549*H549</f>
        <v>0</v>
      </c>
      <c r="Q549" s="225">
        <v>0.043380000000000002</v>
      </c>
      <c r="R549" s="225">
        <f>Q549*H549</f>
        <v>2.5138710000000004</v>
      </c>
      <c r="S549" s="225">
        <v>0</v>
      </c>
      <c r="T549" s="226">
        <f>S549*H549</f>
        <v>0</v>
      </c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R549" s="227" t="s">
        <v>189</v>
      </c>
      <c r="AT549" s="227" t="s">
        <v>185</v>
      </c>
      <c r="AU549" s="227" t="s">
        <v>83</v>
      </c>
      <c r="AY549" s="19" t="s">
        <v>182</v>
      </c>
      <c r="BE549" s="228">
        <f>IF(N549="základní",J549,0)</f>
        <v>0</v>
      </c>
      <c r="BF549" s="228">
        <f>IF(N549="snížená",J549,0)</f>
        <v>0</v>
      </c>
      <c r="BG549" s="228">
        <f>IF(N549="zákl. přenesená",J549,0)</f>
        <v>0</v>
      </c>
      <c r="BH549" s="228">
        <f>IF(N549="sníž. přenesená",J549,0)</f>
        <v>0</v>
      </c>
      <c r="BI549" s="228">
        <f>IF(N549="nulová",J549,0)</f>
        <v>0</v>
      </c>
      <c r="BJ549" s="19" t="s">
        <v>81</v>
      </c>
      <c r="BK549" s="228">
        <f>ROUND(I549*H549,2)</f>
        <v>0</v>
      </c>
      <c r="BL549" s="19" t="s">
        <v>189</v>
      </c>
      <c r="BM549" s="227" t="s">
        <v>1112</v>
      </c>
    </row>
    <row r="550" s="2" customFormat="1">
      <c r="A550" s="40"/>
      <c r="B550" s="41"/>
      <c r="C550" s="42"/>
      <c r="D550" s="229" t="s">
        <v>191</v>
      </c>
      <c r="E550" s="42"/>
      <c r="F550" s="230" t="s">
        <v>1113</v>
      </c>
      <c r="G550" s="42"/>
      <c r="H550" s="42"/>
      <c r="I550" s="231"/>
      <c r="J550" s="42"/>
      <c r="K550" s="42"/>
      <c r="L550" s="46"/>
      <c r="M550" s="232"/>
      <c r="N550" s="233"/>
      <c r="O550" s="86"/>
      <c r="P550" s="86"/>
      <c r="Q550" s="86"/>
      <c r="R550" s="86"/>
      <c r="S550" s="86"/>
      <c r="T550" s="87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T550" s="19" t="s">
        <v>191</v>
      </c>
      <c r="AU550" s="19" t="s">
        <v>83</v>
      </c>
    </row>
    <row r="551" s="2" customFormat="1">
      <c r="A551" s="40"/>
      <c r="B551" s="41"/>
      <c r="C551" s="42"/>
      <c r="D551" s="239" t="s">
        <v>728</v>
      </c>
      <c r="E551" s="42"/>
      <c r="F551" s="240" t="s">
        <v>1114</v>
      </c>
      <c r="G551" s="42"/>
      <c r="H551" s="42"/>
      <c r="I551" s="231"/>
      <c r="J551" s="42"/>
      <c r="K551" s="42"/>
      <c r="L551" s="46"/>
      <c r="M551" s="232"/>
      <c r="N551" s="233"/>
      <c r="O551" s="86"/>
      <c r="P551" s="86"/>
      <c r="Q551" s="86"/>
      <c r="R551" s="86"/>
      <c r="S551" s="86"/>
      <c r="T551" s="87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T551" s="19" t="s">
        <v>728</v>
      </c>
      <c r="AU551" s="19" t="s">
        <v>83</v>
      </c>
    </row>
    <row r="552" s="13" customFormat="1">
      <c r="A552" s="13"/>
      <c r="B552" s="241"/>
      <c r="C552" s="242"/>
      <c r="D552" s="229" t="s">
        <v>730</v>
      </c>
      <c r="E552" s="243" t="s">
        <v>19</v>
      </c>
      <c r="F552" s="244" t="s">
        <v>731</v>
      </c>
      <c r="G552" s="242"/>
      <c r="H552" s="243" t="s">
        <v>19</v>
      </c>
      <c r="I552" s="245"/>
      <c r="J552" s="242"/>
      <c r="K552" s="242"/>
      <c r="L552" s="246"/>
      <c r="M552" s="247"/>
      <c r="N552" s="248"/>
      <c r="O552" s="248"/>
      <c r="P552" s="248"/>
      <c r="Q552" s="248"/>
      <c r="R552" s="248"/>
      <c r="S552" s="248"/>
      <c r="T552" s="249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50" t="s">
        <v>730</v>
      </c>
      <c r="AU552" s="250" t="s">
        <v>83</v>
      </c>
      <c r="AV552" s="13" t="s">
        <v>81</v>
      </c>
      <c r="AW552" s="13" t="s">
        <v>35</v>
      </c>
      <c r="AX552" s="13" t="s">
        <v>74</v>
      </c>
      <c r="AY552" s="250" t="s">
        <v>182</v>
      </c>
    </row>
    <row r="553" s="13" customFormat="1">
      <c r="A553" s="13"/>
      <c r="B553" s="241"/>
      <c r="C553" s="242"/>
      <c r="D553" s="229" t="s">
        <v>730</v>
      </c>
      <c r="E553" s="243" t="s">
        <v>19</v>
      </c>
      <c r="F553" s="244" t="s">
        <v>732</v>
      </c>
      <c r="G553" s="242"/>
      <c r="H553" s="243" t="s">
        <v>19</v>
      </c>
      <c r="I553" s="245"/>
      <c r="J553" s="242"/>
      <c r="K553" s="242"/>
      <c r="L553" s="246"/>
      <c r="M553" s="247"/>
      <c r="N553" s="248"/>
      <c r="O553" s="248"/>
      <c r="P553" s="248"/>
      <c r="Q553" s="248"/>
      <c r="R553" s="248"/>
      <c r="S553" s="248"/>
      <c r="T553" s="249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0" t="s">
        <v>730</v>
      </c>
      <c r="AU553" s="250" t="s">
        <v>83</v>
      </c>
      <c r="AV553" s="13" t="s">
        <v>81</v>
      </c>
      <c r="AW553" s="13" t="s">
        <v>35</v>
      </c>
      <c r="AX553" s="13" t="s">
        <v>74</v>
      </c>
      <c r="AY553" s="250" t="s">
        <v>182</v>
      </c>
    </row>
    <row r="554" s="14" customFormat="1">
      <c r="A554" s="14"/>
      <c r="B554" s="251"/>
      <c r="C554" s="252"/>
      <c r="D554" s="229" t="s">
        <v>730</v>
      </c>
      <c r="E554" s="253" t="s">
        <v>19</v>
      </c>
      <c r="F554" s="254" t="s">
        <v>1115</v>
      </c>
      <c r="G554" s="252"/>
      <c r="H554" s="255">
        <v>57.950000000000003</v>
      </c>
      <c r="I554" s="256"/>
      <c r="J554" s="252"/>
      <c r="K554" s="252"/>
      <c r="L554" s="257"/>
      <c r="M554" s="258"/>
      <c r="N554" s="259"/>
      <c r="O554" s="259"/>
      <c r="P554" s="259"/>
      <c r="Q554" s="259"/>
      <c r="R554" s="259"/>
      <c r="S554" s="259"/>
      <c r="T554" s="260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1" t="s">
        <v>730</v>
      </c>
      <c r="AU554" s="261" t="s">
        <v>83</v>
      </c>
      <c r="AV554" s="14" t="s">
        <v>83</v>
      </c>
      <c r="AW554" s="14" t="s">
        <v>35</v>
      </c>
      <c r="AX554" s="14" t="s">
        <v>81</v>
      </c>
      <c r="AY554" s="261" t="s">
        <v>182</v>
      </c>
    </row>
    <row r="555" s="2" customFormat="1" ht="24.15" customHeight="1">
      <c r="A555" s="40"/>
      <c r="B555" s="41"/>
      <c r="C555" s="215" t="s">
        <v>429</v>
      </c>
      <c r="D555" s="215" t="s">
        <v>185</v>
      </c>
      <c r="E555" s="216" t="s">
        <v>1116</v>
      </c>
      <c r="F555" s="217" t="s">
        <v>1117</v>
      </c>
      <c r="G555" s="218" t="s">
        <v>850</v>
      </c>
      <c r="H555" s="219">
        <v>0.254</v>
      </c>
      <c r="I555" s="220"/>
      <c r="J555" s="221">
        <f>ROUND(I555*H555,2)</f>
        <v>0</v>
      </c>
      <c r="K555" s="222"/>
      <c r="L555" s="46"/>
      <c r="M555" s="223" t="s">
        <v>19</v>
      </c>
      <c r="N555" s="224" t="s">
        <v>45</v>
      </c>
      <c r="O555" s="86"/>
      <c r="P555" s="225">
        <f>O555*H555</f>
        <v>0</v>
      </c>
      <c r="Q555" s="225">
        <v>1.05291</v>
      </c>
      <c r="R555" s="225">
        <f>Q555*H555</f>
        <v>0.26743914000000002</v>
      </c>
      <c r="S555" s="225">
        <v>0</v>
      </c>
      <c r="T555" s="226">
        <f>S555*H555</f>
        <v>0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27" t="s">
        <v>189</v>
      </c>
      <c r="AT555" s="227" t="s">
        <v>185</v>
      </c>
      <c r="AU555" s="227" t="s">
        <v>83</v>
      </c>
      <c r="AY555" s="19" t="s">
        <v>182</v>
      </c>
      <c r="BE555" s="228">
        <f>IF(N555="základní",J555,0)</f>
        <v>0</v>
      </c>
      <c r="BF555" s="228">
        <f>IF(N555="snížená",J555,0)</f>
        <v>0</v>
      </c>
      <c r="BG555" s="228">
        <f>IF(N555="zákl. přenesená",J555,0)</f>
        <v>0</v>
      </c>
      <c r="BH555" s="228">
        <f>IF(N555="sníž. přenesená",J555,0)</f>
        <v>0</v>
      </c>
      <c r="BI555" s="228">
        <f>IF(N555="nulová",J555,0)</f>
        <v>0</v>
      </c>
      <c r="BJ555" s="19" t="s">
        <v>81</v>
      </c>
      <c r="BK555" s="228">
        <f>ROUND(I555*H555,2)</f>
        <v>0</v>
      </c>
      <c r="BL555" s="19" t="s">
        <v>189</v>
      </c>
      <c r="BM555" s="227" t="s">
        <v>1118</v>
      </c>
    </row>
    <row r="556" s="2" customFormat="1">
      <c r="A556" s="40"/>
      <c r="B556" s="41"/>
      <c r="C556" s="42"/>
      <c r="D556" s="229" t="s">
        <v>191</v>
      </c>
      <c r="E556" s="42"/>
      <c r="F556" s="230" t="s">
        <v>1119</v>
      </c>
      <c r="G556" s="42"/>
      <c r="H556" s="42"/>
      <c r="I556" s="231"/>
      <c r="J556" s="42"/>
      <c r="K556" s="42"/>
      <c r="L556" s="46"/>
      <c r="M556" s="232"/>
      <c r="N556" s="233"/>
      <c r="O556" s="86"/>
      <c r="P556" s="86"/>
      <c r="Q556" s="86"/>
      <c r="R556" s="86"/>
      <c r="S556" s="86"/>
      <c r="T556" s="87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T556" s="19" t="s">
        <v>191</v>
      </c>
      <c r="AU556" s="19" t="s">
        <v>83</v>
      </c>
    </row>
    <row r="557" s="2" customFormat="1">
      <c r="A557" s="40"/>
      <c r="B557" s="41"/>
      <c r="C557" s="42"/>
      <c r="D557" s="239" t="s">
        <v>728</v>
      </c>
      <c r="E557" s="42"/>
      <c r="F557" s="240" t="s">
        <v>1120</v>
      </c>
      <c r="G557" s="42"/>
      <c r="H557" s="42"/>
      <c r="I557" s="231"/>
      <c r="J557" s="42"/>
      <c r="K557" s="42"/>
      <c r="L557" s="46"/>
      <c r="M557" s="232"/>
      <c r="N557" s="233"/>
      <c r="O557" s="86"/>
      <c r="P557" s="86"/>
      <c r="Q557" s="86"/>
      <c r="R557" s="86"/>
      <c r="S557" s="86"/>
      <c r="T557" s="87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T557" s="19" t="s">
        <v>728</v>
      </c>
      <c r="AU557" s="19" t="s">
        <v>83</v>
      </c>
    </row>
    <row r="558" s="13" customFormat="1">
      <c r="A558" s="13"/>
      <c r="B558" s="241"/>
      <c r="C558" s="242"/>
      <c r="D558" s="229" t="s">
        <v>730</v>
      </c>
      <c r="E558" s="243" t="s">
        <v>19</v>
      </c>
      <c r="F558" s="244" t="s">
        <v>731</v>
      </c>
      <c r="G558" s="242"/>
      <c r="H558" s="243" t="s">
        <v>19</v>
      </c>
      <c r="I558" s="245"/>
      <c r="J558" s="242"/>
      <c r="K558" s="242"/>
      <c r="L558" s="246"/>
      <c r="M558" s="247"/>
      <c r="N558" s="248"/>
      <c r="O558" s="248"/>
      <c r="P558" s="248"/>
      <c r="Q558" s="248"/>
      <c r="R558" s="248"/>
      <c r="S558" s="248"/>
      <c r="T558" s="249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50" t="s">
        <v>730</v>
      </c>
      <c r="AU558" s="250" t="s">
        <v>83</v>
      </c>
      <c r="AV558" s="13" t="s">
        <v>81</v>
      </c>
      <c r="AW558" s="13" t="s">
        <v>35</v>
      </c>
      <c r="AX558" s="13" t="s">
        <v>74</v>
      </c>
      <c r="AY558" s="250" t="s">
        <v>182</v>
      </c>
    </row>
    <row r="559" s="13" customFormat="1">
      <c r="A559" s="13"/>
      <c r="B559" s="241"/>
      <c r="C559" s="242"/>
      <c r="D559" s="229" t="s">
        <v>730</v>
      </c>
      <c r="E559" s="243" t="s">
        <v>19</v>
      </c>
      <c r="F559" s="244" t="s">
        <v>732</v>
      </c>
      <c r="G559" s="242"/>
      <c r="H559" s="243" t="s">
        <v>19</v>
      </c>
      <c r="I559" s="245"/>
      <c r="J559" s="242"/>
      <c r="K559" s="242"/>
      <c r="L559" s="246"/>
      <c r="M559" s="247"/>
      <c r="N559" s="248"/>
      <c r="O559" s="248"/>
      <c r="P559" s="248"/>
      <c r="Q559" s="248"/>
      <c r="R559" s="248"/>
      <c r="S559" s="248"/>
      <c r="T559" s="249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50" t="s">
        <v>730</v>
      </c>
      <c r="AU559" s="250" t="s">
        <v>83</v>
      </c>
      <c r="AV559" s="13" t="s">
        <v>81</v>
      </c>
      <c r="AW559" s="13" t="s">
        <v>35</v>
      </c>
      <c r="AX559" s="13" t="s">
        <v>74</v>
      </c>
      <c r="AY559" s="250" t="s">
        <v>182</v>
      </c>
    </row>
    <row r="560" s="14" customFormat="1">
      <c r="A560" s="14"/>
      <c r="B560" s="251"/>
      <c r="C560" s="252"/>
      <c r="D560" s="229" t="s">
        <v>730</v>
      </c>
      <c r="E560" s="253" t="s">
        <v>19</v>
      </c>
      <c r="F560" s="254" t="s">
        <v>1121</v>
      </c>
      <c r="G560" s="252"/>
      <c r="H560" s="255">
        <v>0.254</v>
      </c>
      <c r="I560" s="256"/>
      <c r="J560" s="252"/>
      <c r="K560" s="252"/>
      <c r="L560" s="257"/>
      <c r="M560" s="258"/>
      <c r="N560" s="259"/>
      <c r="O560" s="259"/>
      <c r="P560" s="259"/>
      <c r="Q560" s="259"/>
      <c r="R560" s="259"/>
      <c r="S560" s="259"/>
      <c r="T560" s="260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61" t="s">
        <v>730</v>
      </c>
      <c r="AU560" s="261" t="s">
        <v>83</v>
      </c>
      <c r="AV560" s="14" t="s">
        <v>83</v>
      </c>
      <c r="AW560" s="14" t="s">
        <v>35</v>
      </c>
      <c r="AX560" s="14" t="s">
        <v>81</v>
      </c>
      <c r="AY560" s="261" t="s">
        <v>182</v>
      </c>
    </row>
    <row r="561" s="12" customFormat="1" ht="22.8" customHeight="1">
      <c r="A561" s="12"/>
      <c r="B561" s="199"/>
      <c r="C561" s="200"/>
      <c r="D561" s="201" t="s">
        <v>73</v>
      </c>
      <c r="E561" s="213" t="s">
        <v>210</v>
      </c>
      <c r="F561" s="213" t="s">
        <v>1122</v>
      </c>
      <c r="G561" s="200"/>
      <c r="H561" s="200"/>
      <c r="I561" s="203"/>
      <c r="J561" s="214">
        <f>BK561</f>
        <v>0</v>
      </c>
      <c r="K561" s="200"/>
      <c r="L561" s="205"/>
      <c r="M561" s="206"/>
      <c r="N561" s="207"/>
      <c r="O561" s="207"/>
      <c r="P561" s="208">
        <f>SUM(P562:P664)</f>
        <v>0</v>
      </c>
      <c r="Q561" s="207"/>
      <c r="R561" s="208">
        <f>SUM(R562:R664)</f>
        <v>17.089250149999998</v>
      </c>
      <c r="S561" s="207"/>
      <c r="T561" s="209">
        <f>SUM(T562:T664)</f>
        <v>0</v>
      </c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R561" s="210" t="s">
        <v>81</v>
      </c>
      <c r="AT561" s="211" t="s">
        <v>73</v>
      </c>
      <c r="AU561" s="211" t="s">
        <v>81</v>
      </c>
      <c r="AY561" s="210" t="s">
        <v>182</v>
      </c>
      <c r="BK561" s="212">
        <f>SUM(BK562:BK664)</f>
        <v>0</v>
      </c>
    </row>
    <row r="562" s="2" customFormat="1" ht="16.5" customHeight="1">
      <c r="A562" s="40"/>
      <c r="B562" s="41"/>
      <c r="C562" s="215" t="s">
        <v>435</v>
      </c>
      <c r="D562" s="215" t="s">
        <v>185</v>
      </c>
      <c r="E562" s="216" t="s">
        <v>1123</v>
      </c>
      <c r="F562" s="217" t="s">
        <v>1124</v>
      </c>
      <c r="G562" s="218" t="s">
        <v>467</v>
      </c>
      <c r="H562" s="219">
        <v>191.602</v>
      </c>
      <c r="I562" s="220"/>
      <c r="J562" s="221">
        <f>ROUND(I562*H562,2)</f>
        <v>0</v>
      </c>
      <c r="K562" s="222"/>
      <c r="L562" s="46"/>
      <c r="M562" s="223" t="s">
        <v>19</v>
      </c>
      <c r="N562" s="224" t="s">
        <v>45</v>
      </c>
      <c r="O562" s="86"/>
      <c r="P562" s="225">
        <f>O562*H562</f>
        <v>0</v>
      </c>
      <c r="Q562" s="225">
        <v>0.0064999999999999997</v>
      </c>
      <c r="R562" s="225">
        <f>Q562*H562</f>
        <v>1.2454129999999999</v>
      </c>
      <c r="S562" s="225">
        <v>0</v>
      </c>
      <c r="T562" s="226">
        <f>S562*H562</f>
        <v>0</v>
      </c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R562" s="227" t="s">
        <v>189</v>
      </c>
      <c r="AT562" s="227" t="s">
        <v>185</v>
      </c>
      <c r="AU562" s="227" t="s">
        <v>83</v>
      </c>
      <c r="AY562" s="19" t="s">
        <v>182</v>
      </c>
      <c r="BE562" s="228">
        <f>IF(N562="základní",J562,0)</f>
        <v>0</v>
      </c>
      <c r="BF562" s="228">
        <f>IF(N562="snížená",J562,0)</f>
        <v>0</v>
      </c>
      <c r="BG562" s="228">
        <f>IF(N562="zákl. přenesená",J562,0)</f>
        <v>0</v>
      </c>
      <c r="BH562" s="228">
        <f>IF(N562="sníž. přenesená",J562,0)</f>
        <v>0</v>
      </c>
      <c r="BI562" s="228">
        <f>IF(N562="nulová",J562,0)</f>
        <v>0</v>
      </c>
      <c r="BJ562" s="19" t="s">
        <v>81</v>
      </c>
      <c r="BK562" s="228">
        <f>ROUND(I562*H562,2)</f>
        <v>0</v>
      </c>
      <c r="BL562" s="19" t="s">
        <v>189</v>
      </c>
      <c r="BM562" s="227" t="s">
        <v>1125</v>
      </c>
    </row>
    <row r="563" s="2" customFormat="1">
      <c r="A563" s="40"/>
      <c r="B563" s="41"/>
      <c r="C563" s="42"/>
      <c r="D563" s="229" t="s">
        <v>191</v>
      </c>
      <c r="E563" s="42"/>
      <c r="F563" s="230" t="s">
        <v>1126</v>
      </c>
      <c r="G563" s="42"/>
      <c r="H563" s="42"/>
      <c r="I563" s="231"/>
      <c r="J563" s="42"/>
      <c r="K563" s="42"/>
      <c r="L563" s="46"/>
      <c r="M563" s="232"/>
      <c r="N563" s="233"/>
      <c r="O563" s="86"/>
      <c r="P563" s="86"/>
      <c r="Q563" s="86"/>
      <c r="R563" s="86"/>
      <c r="S563" s="86"/>
      <c r="T563" s="87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T563" s="19" t="s">
        <v>191</v>
      </c>
      <c r="AU563" s="19" t="s">
        <v>83</v>
      </c>
    </row>
    <row r="564" s="2" customFormat="1">
      <c r="A564" s="40"/>
      <c r="B564" s="41"/>
      <c r="C564" s="42"/>
      <c r="D564" s="239" t="s">
        <v>728</v>
      </c>
      <c r="E564" s="42"/>
      <c r="F564" s="240" t="s">
        <v>1127</v>
      </c>
      <c r="G564" s="42"/>
      <c r="H564" s="42"/>
      <c r="I564" s="231"/>
      <c r="J564" s="42"/>
      <c r="K564" s="42"/>
      <c r="L564" s="46"/>
      <c r="M564" s="232"/>
      <c r="N564" s="233"/>
      <c r="O564" s="86"/>
      <c r="P564" s="86"/>
      <c r="Q564" s="86"/>
      <c r="R564" s="86"/>
      <c r="S564" s="86"/>
      <c r="T564" s="87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T564" s="19" t="s">
        <v>728</v>
      </c>
      <c r="AU564" s="19" t="s">
        <v>83</v>
      </c>
    </row>
    <row r="565" s="13" customFormat="1">
      <c r="A565" s="13"/>
      <c r="B565" s="241"/>
      <c r="C565" s="242"/>
      <c r="D565" s="229" t="s">
        <v>730</v>
      </c>
      <c r="E565" s="243" t="s">
        <v>19</v>
      </c>
      <c r="F565" s="244" t="s">
        <v>731</v>
      </c>
      <c r="G565" s="242"/>
      <c r="H565" s="243" t="s">
        <v>19</v>
      </c>
      <c r="I565" s="245"/>
      <c r="J565" s="242"/>
      <c r="K565" s="242"/>
      <c r="L565" s="246"/>
      <c r="M565" s="247"/>
      <c r="N565" s="248"/>
      <c r="O565" s="248"/>
      <c r="P565" s="248"/>
      <c r="Q565" s="248"/>
      <c r="R565" s="248"/>
      <c r="S565" s="248"/>
      <c r="T565" s="249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50" t="s">
        <v>730</v>
      </c>
      <c r="AU565" s="250" t="s">
        <v>83</v>
      </c>
      <c r="AV565" s="13" t="s">
        <v>81</v>
      </c>
      <c r="AW565" s="13" t="s">
        <v>35</v>
      </c>
      <c r="AX565" s="13" t="s">
        <v>74</v>
      </c>
      <c r="AY565" s="250" t="s">
        <v>182</v>
      </c>
    </row>
    <row r="566" s="13" customFormat="1">
      <c r="A566" s="13"/>
      <c r="B566" s="241"/>
      <c r="C566" s="242"/>
      <c r="D566" s="229" t="s">
        <v>730</v>
      </c>
      <c r="E566" s="243" t="s">
        <v>19</v>
      </c>
      <c r="F566" s="244" t="s">
        <v>732</v>
      </c>
      <c r="G566" s="242"/>
      <c r="H566" s="243" t="s">
        <v>19</v>
      </c>
      <c r="I566" s="245"/>
      <c r="J566" s="242"/>
      <c r="K566" s="242"/>
      <c r="L566" s="246"/>
      <c r="M566" s="247"/>
      <c r="N566" s="248"/>
      <c r="O566" s="248"/>
      <c r="P566" s="248"/>
      <c r="Q566" s="248"/>
      <c r="R566" s="248"/>
      <c r="S566" s="248"/>
      <c r="T566" s="249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50" t="s">
        <v>730</v>
      </c>
      <c r="AU566" s="250" t="s">
        <v>83</v>
      </c>
      <c r="AV566" s="13" t="s">
        <v>81</v>
      </c>
      <c r="AW566" s="13" t="s">
        <v>35</v>
      </c>
      <c r="AX566" s="13" t="s">
        <v>74</v>
      </c>
      <c r="AY566" s="250" t="s">
        <v>182</v>
      </c>
    </row>
    <row r="567" s="14" customFormat="1">
      <c r="A567" s="14"/>
      <c r="B567" s="251"/>
      <c r="C567" s="252"/>
      <c r="D567" s="229" t="s">
        <v>730</v>
      </c>
      <c r="E567" s="253" t="s">
        <v>19</v>
      </c>
      <c r="F567" s="254" t="s">
        <v>693</v>
      </c>
      <c r="G567" s="252"/>
      <c r="H567" s="255">
        <v>148.243</v>
      </c>
      <c r="I567" s="256"/>
      <c r="J567" s="252"/>
      <c r="K567" s="252"/>
      <c r="L567" s="257"/>
      <c r="M567" s="258"/>
      <c r="N567" s="259"/>
      <c r="O567" s="259"/>
      <c r="P567" s="259"/>
      <c r="Q567" s="259"/>
      <c r="R567" s="259"/>
      <c r="S567" s="259"/>
      <c r="T567" s="260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61" t="s">
        <v>730</v>
      </c>
      <c r="AU567" s="261" t="s">
        <v>83</v>
      </c>
      <c r="AV567" s="14" t="s">
        <v>83</v>
      </c>
      <c r="AW567" s="14" t="s">
        <v>35</v>
      </c>
      <c r="AX567" s="14" t="s">
        <v>74</v>
      </c>
      <c r="AY567" s="261" t="s">
        <v>182</v>
      </c>
    </row>
    <row r="568" s="14" customFormat="1">
      <c r="A568" s="14"/>
      <c r="B568" s="251"/>
      <c r="C568" s="252"/>
      <c r="D568" s="229" t="s">
        <v>730</v>
      </c>
      <c r="E568" s="253" t="s">
        <v>19</v>
      </c>
      <c r="F568" s="254" t="s">
        <v>1128</v>
      </c>
      <c r="G568" s="252"/>
      <c r="H568" s="255">
        <v>43.359000000000002</v>
      </c>
      <c r="I568" s="256"/>
      <c r="J568" s="252"/>
      <c r="K568" s="252"/>
      <c r="L568" s="257"/>
      <c r="M568" s="258"/>
      <c r="N568" s="259"/>
      <c r="O568" s="259"/>
      <c r="P568" s="259"/>
      <c r="Q568" s="259"/>
      <c r="R568" s="259"/>
      <c r="S568" s="259"/>
      <c r="T568" s="260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61" t="s">
        <v>730</v>
      </c>
      <c r="AU568" s="261" t="s">
        <v>83</v>
      </c>
      <c r="AV568" s="14" t="s">
        <v>83</v>
      </c>
      <c r="AW568" s="14" t="s">
        <v>35</v>
      </c>
      <c r="AX568" s="14" t="s">
        <v>74</v>
      </c>
      <c r="AY568" s="261" t="s">
        <v>182</v>
      </c>
    </row>
    <row r="569" s="16" customFormat="1">
      <c r="A569" s="16"/>
      <c r="B569" s="284"/>
      <c r="C569" s="285"/>
      <c r="D569" s="229" t="s">
        <v>730</v>
      </c>
      <c r="E569" s="286" t="s">
        <v>19</v>
      </c>
      <c r="F569" s="287" t="s">
        <v>908</v>
      </c>
      <c r="G569" s="285"/>
      <c r="H569" s="288">
        <v>191.602</v>
      </c>
      <c r="I569" s="289"/>
      <c r="J569" s="285"/>
      <c r="K569" s="285"/>
      <c r="L569" s="290"/>
      <c r="M569" s="291"/>
      <c r="N569" s="292"/>
      <c r="O569" s="292"/>
      <c r="P569" s="292"/>
      <c r="Q569" s="292"/>
      <c r="R569" s="292"/>
      <c r="S569" s="292"/>
      <c r="T569" s="293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T569" s="294" t="s">
        <v>730</v>
      </c>
      <c r="AU569" s="294" t="s">
        <v>83</v>
      </c>
      <c r="AV569" s="16" t="s">
        <v>189</v>
      </c>
      <c r="AW569" s="16" t="s">
        <v>35</v>
      </c>
      <c r="AX569" s="16" t="s">
        <v>81</v>
      </c>
      <c r="AY569" s="294" t="s">
        <v>182</v>
      </c>
    </row>
    <row r="570" s="2" customFormat="1" ht="24.15" customHeight="1">
      <c r="A570" s="40"/>
      <c r="B570" s="41"/>
      <c r="C570" s="215" t="s">
        <v>440</v>
      </c>
      <c r="D570" s="215" t="s">
        <v>185</v>
      </c>
      <c r="E570" s="216" t="s">
        <v>1129</v>
      </c>
      <c r="F570" s="217" t="s">
        <v>1130</v>
      </c>
      <c r="G570" s="218" t="s">
        <v>467</v>
      </c>
      <c r="H570" s="219">
        <v>191.602</v>
      </c>
      <c r="I570" s="220"/>
      <c r="J570" s="221">
        <f>ROUND(I570*H570,2)</f>
        <v>0</v>
      </c>
      <c r="K570" s="222"/>
      <c r="L570" s="46"/>
      <c r="M570" s="223" t="s">
        <v>19</v>
      </c>
      <c r="N570" s="224" t="s">
        <v>45</v>
      </c>
      <c r="O570" s="86"/>
      <c r="P570" s="225">
        <f>O570*H570</f>
        <v>0</v>
      </c>
      <c r="Q570" s="225">
        <v>0.017330000000000002</v>
      </c>
      <c r="R570" s="225">
        <f>Q570*H570</f>
        <v>3.3204626600000005</v>
      </c>
      <c r="S570" s="225">
        <v>0</v>
      </c>
      <c r="T570" s="226">
        <f>S570*H570</f>
        <v>0</v>
      </c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R570" s="227" t="s">
        <v>189</v>
      </c>
      <c r="AT570" s="227" t="s">
        <v>185</v>
      </c>
      <c r="AU570" s="227" t="s">
        <v>83</v>
      </c>
      <c r="AY570" s="19" t="s">
        <v>182</v>
      </c>
      <c r="BE570" s="228">
        <f>IF(N570="základní",J570,0)</f>
        <v>0</v>
      </c>
      <c r="BF570" s="228">
        <f>IF(N570="snížená",J570,0)</f>
        <v>0</v>
      </c>
      <c r="BG570" s="228">
        <f>IF(N570="zákl. přenesená",J570,0)</f>
        <v>0</v>
      </c>
      <c r="BH570" s="228">
        <f>IF(N570="sníž. přenesená",J570,0)</f>
        <v>0</v>
      </c>
      <c r="BI570" s="228">
        <f>IF(N570="nulová",J570,0)</f>
        <v>0</v>
      </c>
      <c r="BJ570" s="19" t="s">
        <v>81</v>
      </c>
      <c r="BK570" s="228">
        <f>ROUND(I570*H570,2)</f>
        <v>0</v>
      </c>
      <c r="BL570" s="19" t="s">
        <v>189</v>
      </c>
      <c r="BM570" s="227" t="s">
        <v>1131</v>
      </c>
    </row>
    <row r="571" s="2" customFormat="1">
      <c r="A571" s="40"/>
      <c r="B571" s="41"/>
      <c r="C571" s="42"/>
      <c r="D571" s="229" t="s">
        <v>191</v>
      </c>
      <c r="E571" s="42"/>
      <c r="F571" s="230" t="s">
        <v>1132</v>
      </c>
      <c r="G571" s="42"/>
      <c r="H571" s="42"/>
      <c r="I571" s="231"/>
      <c r="J571" s="42"/>
      <c r="K571" s="42"/>
      <c r="L571" s="46"/>
      <c r="M571" s="232"/>
      <c r="N571" s="233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9" t="s">
        <v>191</v>
      </c>
      <c r="AU571" s="19" t="s">
        <v>83</v>
      </c>
    </row>
    <row r="572" s="2" customFormat="1">
      <c r="A572" s="40"/>
      <c r="B572" s="41"/>
      <c r="C572" s="42"/>
      <c r="D572" s="239" t="s">
        <v>728</v>
      </c>
      <c r="E572" s="42"/>
      <c r="F572" s="240" t="s">
        <v>1133</v>
      </c>
      <c r="G572" s="42"/>
      <c r="H572" s="42"/>
      <c r="I572" s="231"/>
      <c r="J572" s="42"/>
      <c r="K572" s="42"/>
      <c r="L572" s="46"/>
      <c r="M572" s="232"/>
      <c r="N572" s="233"/>
      <c r="O572" s="86"/>
      <c r="P572" s="86"/>
      <c r="Q572" s="86"/>
      <c r="R572" s="86"/>
      <c r="S572" s="86"/>
      <c r="T572" s="87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T572" s="19" t="s">
        <v>728</v>
      </c>
      <c r="AU572" s="19" t="s">
        <v>83</v>
      </c>
    </row>
    <row r="573" s="13" customFormat="1">
      <c r="A573" s="13"/>
      <c r="B573" s="241"/>
      <c r="C573" s="242"/>
      <c r="D573" s="229" t="s">
        <v>730</v>
      </c>
      <c r="E573" s="243" t="s">
        <v>19</v>
      </c>
      <c r="F573" s="244" t="s">
        <v>731</v>
      </c>
      <c r="G573" s="242"/>
      <c r="H573" s="243" t="s">
        <v>19</v>
      </c>
      <c r="I573" s="245"/>
      <c r="J573" s="242"/>
      <c r="K573" s="242"/>
      <c r="L573" s="246"/>
      <c r="M573" s="247"/>
      <c r="N573" s="248"/>
      <c r="O573" s="248"/>
      <c r="P573" s="248"/>
      <c r="Q573" s="248"/>
      <c r="R573" s="248"/>
      <c r="S573" s="248"/>
      <c r="T573" s="249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50" t="s">
        <v>730</v>
      </c>
      <c r="AU573" s="250" t="s">
        <v>83</v>
      </c>
      <c r="AV573" s="13" t="s">
        <v>81</v>
      </c>
      <c r="AW573" s="13" t="s">
        <v>35</v>
      </c>
      <c r="AX573" s="13" t="s">
        <v>74</v>
      </c>
      <c r="AY573" s="250" t="s">
        <v>182</v>
      </c>
    </row>
    <row r="574" s="13" customFormat="1">
      <c r="A574" s="13"/>
      <c r="B574" s="241"/>
      <c r="C574" s="242"/>
      <c r="D574" s="229" t="s">
        <v>730</v>
      </c>
      <c r="E574" s="243" t="s">
        <v>19</v>
      </c>
      <c r="F574" s="244" t="s">
        <v>732</v>
      </c>
      <c r="G574" s="242"/>
      <c r="H574" s="243" t="s">
        <v>19</v>
      </c>
      <c r="I574" s="245"/>
      <c r="J574" s="242"/>
      <c r="K574" s="242"/>
      <c r="L574" s="246"/>
      <c r="M574" s="247"/>
      <c r="N574" s="248"/>
      <c r="O574" s="248"/>
      <c r="P574" s="248"/>
      <c r="Q574" s="248"/>
      <c r="R574" s="248"/>
      <c r="S574" s="248"/>
      <c r="T574" s="249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50" t="s">
        <v>730</v>
      </c>
      <c r="AU574" s="250" t="s">
        <v>83</v>
      </c>
      <c r="AV574" s="13" t="s">
        <v>81</v>
      </c>
      <c r="AW574" s="13" t="s">
        <v>35</v>
      </c>
      <c r="AX574" s="13" t="s">
        <v>74</v>
      </c>
      <c r="AY574" s="250" t="s">
        <v>182</v>
      </c>
    </row>
    <row r="575" s="14" customFormat="1">
      <c r="A575" s="14"/>
      <c r="B575" s="251"/>
      <c r="C575" s="252"/>
      <c r="D575" s="229" t="s">
        <v>730</v>
      </c>
      <c r="E575" s="253" t="s">
        <v>19</v>
      </c>
      <c r="F575" s="254" t="s">
        <v>693</v>
      </c>
      <c r="G575" s="252"/>
      <c r="H575" s="255">
        <v>148.243</v>
      </c>
      <c r="I575" s="256"/>
      <c r="J575" s="252"/>
      <c r="K575" s="252"/>
      <c r="L575" s="257"/>
      <c r="M575" s="258"/>
      <c r="N575" s="259"/>
      <c r="O575" s="259"/>
      <c r="P575" s="259"/>
      <c r="Q575" s="259"/>
      <c r="R575" s="259"/>
      <c r="S575" s="259"/>
      <c r="T575" s="260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1" t="s">
        <v>730</v>
      </c>
      <c r="AU575" s="261" t="s">
        <v>83</v>
      </c>
      <c r="AV575" s="14" t="s">
        <v>83</v>
      </c>
      <c r="AW575" s="14" t="s">
        <v>35</v>
      </c>
      <c r="AX575" s="14" t="s">
        <v>74</v>
      </c>
      <c r="AY575" s="261" t="s">
        <v>182</v>
      </c>
    </row>
    <row r="576" s="14" customFormat="1">
      <c r="A576" s="14"/>
      <c r="B576" s="251"/>
      <c r="C576" s="252"/>
      <c r="D576" s="229" t="s">
        <v>730</v>
      </c>
      <c r="E576" s="253" t="s">
        <v>19</v>
      </c>
      <c r="F576" s="254" t="s">
        <v>1128</v>
      </c>
      <c r="G576" s="252"/>
      <c r="H576" s="255">
        <v>43.359000000000002</v>
      </c>
      <c r="I576" s="256"/>
      <c r="J576" s="252"/>
      <c r="K576" s="252"/>
      <c r="L576" s="257"/>
      <c r="M576" s="258"/>
      <c r="N576" s="259"/>
      <c r="O576" s="259"/>
      <c r="P576" s="259"/>
      <c r="Q576" s="259"/>
      <c r="R576" s="259"/>
      <c r="S576" s="259"/>
      <c r="T576" s="260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61" t="s">
        <v>730</v>
      </c>
      <c r="AU576" s="261" t="s">
        <v>83</v>
      </c>
      <c r="AV576" s="14" t="s">
        <v>83</v>
      </c>
      <c r="AW576" s="14" t="s">
        <v>35</v>
      </c>
      <c r="AX576" s="14" t="s">
        <v>74</v>
      </c>
      <c r="AY576" s="261" t="s">
        <v>182</v>
      </c>
    </row>
    <row r="577" s="16" customFormat="1">
      <c r="A577" s="16"/>
      <c r="B577" s="284"/>
      <c r="C577" s="285"/>
      <c r="D577" s="229" t="s">
        <v>730</v>
      </c>
      <c r="E577" s="286" t="s">
        <v>19</v>
      </c>
      <c r="F577" s="287" t="s">
        <v>908</v>
      </c>
      <c r="G577" s="285"/>
      <c r="H577" s="288">
        <v>191.602</v>
      </c>
      <c r="I577" s="289"/>
      <c r="J577" s="285"/>
      <c r="K577" s="285"/>
      <c r="L577" s="290"/>
      <c r="M577" s="291"/>
      <c r="N577" s="292"/>
      <c r="O577" s="292"/>
      <c r="P577" s="292"/>
      <c r="Q577" s="292"/>
      <c r="R577" s="292"/>
      <c r="S577" s="292"/>
      <c r="T577" s="293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T577" s="294" t="s">
        <v>730</v>
      </c>
      <c r="AU577" s="294" t="s">
        <v>83</v>
      </c>
      <c r="AV577" s="16" t="s">
        <v>189</v>
      </c>
      <c r="AW577" s="16" t="s">
        <v>35</v>
      </c>
      <c r="AX577" s="16" t="s">
        <v>81</v>
      </c>
      <c r="AY577" s="294" t="s">
        <v>182</v>
      </c>
    </row>
    <row r="578" s="2" customFormat="1" ht="24.15" customHeight="1">
      <c r="A578" s="40"/>
      <c r="B578" s="41"/>
      <c r="C578" s="215" t="s">
        <v>445</v>
      </c>
      <c r="D578" s="215" t="s">
        <v>185</v>
      </c>
      <c r="E578" s="216" t="s">
        <v>1134</v>
      </c>
      <c r="F578" s="217" t="s">
        <v>1135</v>
      </c>
      <c r="G578" s="218" t="s">
        <v>467</v>
      </c>
      <c r="H578" s="219">
        <v>191.602</v>
      </c>
      <c r="I578" s="220"/>
      <c r="J578" s="221">
        <f>ROUND(I578*H578,2)</f>
        <v>0</v>
      </c>
      <c r="K578" s="222"/>
      <c r="L578" s="46"/>
      <c r="M578" s="223" t="s">
        <v>19</v>
      </c>
      <c r="N578" s="224" t="s">
        <v>45</v>
      </c>
      <c r="O578" s="86"/>
      <c r="P578" s="225">
        <f>O578*H578</f>
        <v>0</v>
      </c>
      <c r="Q578" s="225">
        <v>0.0073499999999999998</v>
      </c>
      <c r="R578" s="225">
        <f>Q578*H578</f>
        <v>1.4082747</v>
      </c>
      <c r="S578" s="225">
        <v>0</v>
      </c>
      <c r="T578" s="226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27" t="s">
        <v>189</v>
      </c>
      <c r="AT578" s="227" t="s">
        <v>185</v>
      </c>
      <c r="AU578" s="227" t="s">
        <v>83</v>
      </c>
      <c r="AY578" s="19" t="s">
        <v>182</v>
      </c>
      <c r="BE578" s="228">
        <f>IF(N578="základní",J578,0)</f>
        <v>0</v>
      </c>
      <c r="BF578" s="228">
        <f>IF(N578="snížená",J578,0)</f>
        <v>0</v>
      </c>
      <c r="BG578" s="228">
        <f>IF(N578="zákl. přenesená",J578,0)</f>
        <v>0</v>
      </c>
      <c r="BH578" s="228">
        <f>IF(N578="sníž. přenesená",J578,0)</f>
        <v>0</v>
      </c>
      <c r="BI578" s="228">
        <f>IF(N578="nulová",J578,0)</f>
        <v>0</v>
      </c>
      <c r="BJ578" s="19" t="s">
        <v>81</v>
      </c>
      <c r="BK578" s="228">
        <f>ROUND(I578*H578,2)</f>
        <v>0</v>
      </c>
      <c r="BL578" s="19" t="s">
        <v>189</v>
      </c>
      <c r="BM578" s="227" t="s">
        <v>1136</v>
      </c>
    </row>
    <row r="579" s="2" customFormat="1">
      <c r="A579" s="40"/>
      <c r="B579" s="41"/>
      <c r="C579" s="42"/>
      <c r="D579" s="229" t="s">
        <v>191</v>
      </c>
      <c r="E579" s="42"/>
      <c r="F579" s="230" t="s">
        <v>1137</v>
      </c>
      <c r="G579" s="42"/>
      <c r="H579" s="42"/>
      <c r="I579" s="231"/>
      <c r="J579" s="42"/>
      <c r="K579" s="42"/>
      <c r="L579" s="46"/>
      <c r="M579" s="232"/>
      <c r="N579" s="233"/>
      <c r="O579" s="86"/>
      <c r="P579" s="86"/>
      <c r="Q579" s="86"/>
      <c r="R579" s="86"/>
      <c r="S579" s="86"/>
      <c r="T579" s="87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T579" s="19" t="s">
        <v>191</v>
      </c>
      <c r="AU579" s="19" t="s">
        <v>83</v>
      </c>
    </row>
    <row r="580" s="2" customFormat="1">
      <c r="A580" s="40"/>
      <c r="B580" s="41"/>
      <c r="C580" s="42"/>
      <c r="D580" s="239" t="s">
        <v>728</v>
      </c>
      <c r="E580" s="42"/>
      <c r="F580" s="240" t="s">
        <v>1138</v>
      </c>
      <c r="G580" s="42"/>
      <c r="H580" s="42"/>
      <c r="I580" s="231"/>
      <c r="J580" s="42"/>
      <c r="K580" s="42"/>
      <c r="L580" s="46"/>
      <c r="M580" s="232"/>
      <c r="N580" s="233"/>
      <c r="O580" s="86"/>
      <c r="P580" s="86"/>
      <c r="Q580" s="86"/>
      <c r="R580" s="86"/>
      <c r="S580" s="86"/>
      <c r="T580" s="87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T580" s="19" t="s">
        <v>728</v>
      </c>
      <c r="AU580" s="19" t="s">
        <v>83</v>
      </c>
    </row>
    <row r="581" s="13" customFormat="1">
      <c r="A581" s="13"/>
      <c r="B581" s="241"/>
      <c r="C581" s="242"/>
      <c r="D581" s="229" t="s">
        <v>730</v>
      </c>
      <c r="E581" s="243" t="s">
        <v>19</v>
      </c>
      <c r="F581" s="244" t="s">
        <v>731</v>
      </c>
      <c r="G581" s="242"/>
      <c r="H581" s="243" t="s">
        <v>19</v>
      </c>
      <c r="I581" s="245"/>
      <c r="J581" s="242"/>
      <c r="K581" s="242"/>
      <c r="L581" s="246"/>
      <c r="M581" s="247"/>
      <c r="N581" s="248"/>
      <c r="O581" s="248"/>
      <c r="P581" s="248"/>
      <c r="Q581" s="248"/>
      <c r="R581" s="248"/>
      <c r="S581" s="248"/>
      <c r="T581" s="249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50" t="s">
        <v>730</v>
      </c>
      <c r="AU581" s="250" t="s">
        <v>83</v>
      </c>
      <c r="AV581" s="13" t="s">
        <v>81</v>
      </c>
      <c r="AW581" s="13" t="s">
        <v>35</v>
      </c>
      <c r="AX581" s="13" t="s">
        <v>74</v>
      </c>
      <c r="AY581" s="250" t="s">
        <v>182</v>
      </c>
    </row>
    <row r="582" s="13" customFormat="1">
      <c r="A582" s="13"/>
      <c r="B582" s="241"/>
      <c r="C582" s="242"/>
      <c r="D582" s="229" t="s">
        <v>730</v>
      </c>
      <c r="E582" s="243" t="s">
        <v>19</v>
      </c>
      <c r="F582" s="244" t="s">
        <v>732</v>
      </c>
      <c r="G582" s="242"/>
      <c r="H582" s="243" t="s">
        <v>19</v>
      </c>
      <c r="I582" s="245"/>
      <c r="J582" s="242"/>
      <c r="K582" s="242"/>
      <c r="L582" s="246"/>
      <c r="M582" s="247"/>
      <c r="N582" s="248"/>
      <c r="O582" s="248"/>
      <c r="P582" s="248"/>
      <c r="Q582" s="248"/>
      <c r="R582" s="248"/>
      <c r="S582" s="248"/>
      <c r="T582" s="249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0" t="s">
        <v>730</v>
      </c>
      <c r="AU582" s="250" t="s">
        <v>83</v>
      </c>
      <c r="AV582" s="13" t="s">
        <v>81</v>
      </c>
      <c r="AW582" s="13" t="s">
        <v>35</v>
      </c>
      <c r="AX582" s="13" t="s">
        <v>74</v>
      </c>
      <c r="AY582" s="250" t="s">
        <v>182</v>
      </c>
    </row>
    <row r="583" s="14" customFormat="1">
      <c r="A583" s="14"/>
      <c r="B583" s="251"/>
      <c r="C583" s="252"/>
      <c r="D583" s="229" t="s">
        <v>730</v>
      </c>
      <c r="E583" s="253" t="s">
        <v>19</v>
      </c>
      <c r="F583" s="254" t="s">
        <v>693</v>
      </c>
      <c r="G583" s="252"/>
      <c r="H583" s="255">
        <v>148.243</v>
      </c>
      <c r="I583" s="256"/>
      <c r="J583" s="252"/>
      <c r="K583" s="252"/>
      <c r="L583" s="257"/>
      <c r="M583" s="258"/>
      <c r="N583" s="259"/>
      <c r="O583" s="259"/>
      <c r="P583" s="259"/>
      <c r="Q583" s="259"/>
      <c r="R583" s="259"/>
      <c r="S583" s="259"/>
      <c r="T583" s="260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1" t="s">
        <v>730</v>
      </c>
      <c r="AU583" s="261" t="s">
        <v>83</v>
      </c>
      <c r="AV583" s="14" t="s">
        <v>83</v>
      </c>
      <c r="AW583" s="14" t="s">
        <v>35</v>
      </c>
      <c r="AX583" s="14" t="s">
        <v>74</v>
      </c>
      <c r="AY583" s="261" t="s">
        <v>182</v>
      </c>
    </row>
    <row r="584" s="14" customFormat="1">
      <c r="A584" s="14"/>
      <c r="B584" s="251"/>
      <c r="C584" s="252"/>
      <c r="D584" s="229" t="s">
        <v>730</v>
      </c>
      <c r="E584" s="253" t="s">
        <v>19</v>
      </c>
      <c r="F584" s="254" t="s">
        <v>1128</v>
      </c>
      <c r="G584" s="252"/>
      <c r="H584" s="255">
        <v>43.359000000000002</v>
      </c>
      <c r="I584" s="256"/>
      <c r="J584" s="252"/>
      <c r="K584" s="252"/>
      <c r="L584" s="257"/>
      <c r="M584" s="258"/>
      <c r="N584" s="259"/>
      <c r="O584" s="259"/>
      <c r="P584" s="259"/>
      <c r="Q584" s="259"/>
      <c r="R584" s="259"/>
      <c r="S584" s="259"/>
      <c r="T584" s="260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61" t="s">
        <v>730</v>
      </c>
      <c r="AU584" s="261" t="s">
        <v>83</v>
      </c>
      <c r="AV584" s="14" t="s">
        <v>83</v>
      </c>
      <c r="AW584" s="14" t="s">
        <v>35</v>
      </c>
      <c r="AX584" s="14" t="s">
        <v>74</v>
      </c>
      <c r="AY584" s="261" t="s">
        <v>182</v>
      </c>
    </row>
    <row r="585" s="16" customFormat="1">
      <c r="A585" s="16"/>
      <c r="B585" s="284"/>
      <c r="C585" s="285"/>
      <c r="D585" s="229" t="s">
        <v>730</v>
      </c>
      <c r="E585" s="286" t="s">
        <v>19</v>
      </c>
      <c r="F585" s="287" t="s">
        <v>908</v>
      </c>
      <c r="G585" s="285"/>
      <c r="H585" s="288">
        <v>191.602</v>
      </c>
      <c r="I585" s="289"/>
      <c r="J585" s="285"/>
      <c r="K585" s="285"/>
      <c r="L585" s="290"/>
      <c r="M585" s="291"/>
      <c r="N585" s="292"/>
      <c r="O585" s="292"/>
      <c r="P585" s="292"/>
      <c r="Q585" s="292"/>
      <c r="R585" s="292"/>
      <c r="S585" s="292"/>
      <c r="T585" s="293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T585" s="294" t="s">
        <v>730</v>
      </c>
      <c r="AU585" s="294" t="s">
        <v>83</v>
      </c>
      <c r="AV585" s="16" t="s">
        <v>189</v>
      </c>
      <c r="AW585" s="16" t="s">
        <v>35</v>
      </c>
      <c r="AX585" s="16" t="s">
        <v>81</v>
      </c>
      <c r="AY585" s="294" t="s">
        <v>182</v>
      </c>
    </row>
    <row r="586" s="2" customFormat="1" ht="24.15" customHeight="1">
      <c r="A586" s="40"/>
      <c r="B586" s="41"/>
      <c r="C586" s="215" t="s">
        <v>451</v>
      </c>
      <c r="D586" s="215" t="s">
        <v>185</v>
      </c>
      <c r="E586" s="216" t="s">
        <v>1139</v>
      </c>
      <c r="F586" s="217" t="s">
        <v>1140</v>
      </c>
      <c r="G586" s="218" t="s">
        <v>467</v>
      </c>
      <c r="H586" s="219">
        <v>148.243</v>
      </c>
      <c r="I586" s="220"/>
      <c r="J586" s="221">
        <f>ROUND(I586*H586,2)</f>
        <v>0</v>
      </c>
      <c r="K586" s="222"/>
      <c r="L586" s="46"/>
      <c r="M586" s="223" t="s">
        <v>19</v>
      </c>
      <c r="N586" s="224" t="s">
        <v>45</v>
      </c>
      <c r="O586" s="86"/>
      <c r="P586" s="225">
        <f>O586*H586</f>
        <v>0</v>
      </c>
      <c r="Q586" s="225">
        <v>0.0064999999999999997</v>
      </c>
      <c r="R586" s="225">
        <f>Q586*H586</f>
        <v>0.96357949999999992</v>
      </c>
      <c r="S586" s="225">
        <v>0</v>
      </c>
      <c r="T586" s="226">
        <f>S586*H586</f>
        <v>0</v>
      </c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R586" s="227" t="s">
        <v>189</v>
      </c>
      <c r="AT586" s="227" t="s">
        <v>185</v>
      </c>
      <c r="AU586" s="227" t="s">
        <v>83</v>
      </c>
      <c r="AY586" s="19" t="s">
        <v>182</v>
      </c>
      <c r="BE586" s="228">
        <f>IF(N586="základní",J586,0)</f>
        <v>0</v>
      </c>
      <c r="BF586" s="228">
        <f>IF(N586="snížená",J586,0)</f>
        <v>0</v>
      </c>
      <c r="BG586" s="228">
        <f>IF(N586="zákl. přenesená",J586,0)</f>
        <v>0</v>
      </c>
      <c r="BH586" s="228">
        <f>IF(N586="sníž. přenesená",J586,0)</f>
        <v>0</v>
      </c>
      <c r="BI586" s="228">
        <f>IF(N586="nulová",J586,0)</f>
        <v>0</v>
      </c>
      <c r="BJ586" s="19" t="s">
        <v>81</v>
      </c>
      <c r="BK586" s="228">
        <f>ROUND(I586*H586,2)</f>
        <v>0</v>
      </c>
      <c r="BL586" s="19" t="s">
        <v>189</v>
      </c>
      <c r="BM586" s="227" t="s">
        <v>1141</v>
      </c>
    </row>
    <row r="587" s="2" customFormat="1">
      <c r="A587" s="40"/>
      <c r="B587" s="41"/>
      <c r="C587" s="42"/>
      <c r="D587" s="229" t="s">
        <v>191</v>
      </c>
      <c r="E587" s="42"/>
      <c r="F587" s="230" t="s">
        <v>1142</v>
      </c>
      <c r="G587" s="42"/>
      <c r="H587" s="42"/>
      <c r="I587" s="231"/>
      <c r="J587" s="42"/>
      <c r="K587" s="42"/>
      <c r="L587" s="46"/>
      <c r="M587" s="232"/>
      <c r="N587" s="233"/>
      <c r="O587" s="86"/>
      <c r="P587" s="86"/>
      <c r="Q587" s="86"/>
      <c r="R587" s="86"/>
      <c r="S587" s="86"/>
      <c r="T587" s="87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T587" s="19" t="s">
        <v>191</v>
      </c>
      <c r="AU587" s="19" t="s">
        <v>83</v>
      </c>
    </row>
    <row r="588" s="2" customFormat="1">
      <c r="A588" s="40"/>
      <c r="B588" s="41"/>
      <c r="C588" s="42"/>
      <c r="D588" s="239" t="s">
        <v>728</v>
      </c>
      <c r="E588" s="42"/>
      <c r="F588" s="240" t="s">
        <v>1143</v>
      </c>
      <c r="G588" s="42"/>
      <c r="H588" s="42"/>
      <c r="I588" s="231"/>
      <c r="J588" s="42"/>
      <c r="K588" s="42"/>
      <c r="L588" s="46"/>
      <c r="M588" s="232"/>
      <c r="N588" s="233"/>
      <c r="O588" s="86"/>
      <c r="P588" s="86"/>
      <c r="Q588" s="86"/>
      <c r="R588" s="86"/>
      <c r="S588" s="86"/>
      <c r="T588" s="87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T588" s="19" t="s">
        <v>728</v>
      </c>
      <c r="AU588" s="19" t="s">
        <v>83</v>
      </c>
    </row>
    <row r="589" s="13" customFormat="1">
      <c r="A589" s="13"/>
      <c r="B589" s="241"/>
      <c r="C589" s="242"/>
      <c r="D589" s="229" t="s">
        <v>730</v>
      </c>
      <c r="E589" s="243" t="s">
        <v>19</v>
      </c>
      <c r="F589" s="244" t="s">
        <v>731</v>
      </c>
      <c r="G589" s="242"/>
      <c r="H589" s="243" t="s">
        <v>19</v>
      </c>
      <c r="I589" s="245"/>
      <c r="J589" s="242"/>
      <c r="K589" s="242"/>
      <c r="L589" s="246"/>
      <c r="M589" s="247"/>
      <c r="N589" s="248"/>
      <c r="O589" s="248"/>
      <c r="P589" s="248"/>
      <c r="Q589" s="248"/>
      <c r="R589" s="248"/>
      <c r="S589" s="248"/>
      <c r="T589" s="249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50" t="s">
        <v>730</v>
      </c>
      <c r="AU589" s="250" t="s">
        <v>83</v>
      </c>
      <c r="AV589" s="13" t="s">
        <v>81</v>
      </c>
      <c r="AW589" s="13" t="s">
        <v>35</v>
      </c>
      <c r="AX589" s="13" t="s">
        <v>74</v>
      </c>
      <c r="AY589" s="250" t="s">
        <v>182</v>
      </c>
    </row>
    <row r="590" s="13" customFormat="1">
      <c r="A590" s="13"/>
      <c r="B590" s="241"/>
      <c r="C590" s="242"/>
      <c r="D590" s="229" t="s">
        <v>730</v>
      </c>
      <c r="E590" s="243" t="s">
        <v>19</v>
      </c>
      <c r="F590" s="244" t="s">
        <v>732</v>
      </c>
      <c r="G590" s="242"/>
      <c r="H590" s="243" t="s">
        <v>19</v>
      </c>
      <c r="I590" s="245"/>
      <c r="J590" s="242"/>
      <c r="K590" s="242"/>
      <c r="L590" s="246"/>
      <c r="M590" s="247"/>
      <c r="N590" s="248"/>
      <c r="O590" s="248"/>
      <c r="P590" s="248"/>
      <c r="Q590" s="248"/>
      <c r="R590" s="248"/>
      <c r="S590" s="248"/>
      <c r="T590" s="249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50" t="s">
        <v>730</v>
      </c>
      <c r="AU590" s="250" t="s">
        <v>83</v>
      </c>
      <c r="AV590" s="13" t="s">
        <v>81</v>
      </c>
      <c r="AW590" s="13" t="s">
        <v>35</v>
      </c>
      <c r="AX590" s="13" t="s">
        <v>74</v>
      </c>
      <c r="AY590" s="250" t="s">
        <v>182</v>
      </c>
    </row>
    <row r="591" s="14" customFormat="1">
      <c r="A591" s="14"/>
      <c r="B591" s="251"/>
      <c r="C591" s="252"/>
      <c r="D591" s="229" t="s">
        <v>730</v>
      </c>
      <c r="E591" s="253" t="s">
        <v>19</v>
      </c>
      <c r="F591" s="254" t="s">
        <v>693</v>
      </c>
      <c r="G591" s="252"/>
      <c r="H591" s="255">
        <v>148.243</v>
      </c>
      <c r="I591" s="256"/>
      <c r="J591" s="252"/>
      <c r="K591" s="252"/>
      <c r="L591" s="257"/>
      <c r="M591" s="258"/>
      <c r="N591" s="259"/>
      <c r="O591" s="259"/>
      <c r="P591" s="259"/>
      <c r="Q591" s="259"/>
      <c r="R591" s="259"/>
      <c r="S591" s="259"/>
      <c r="T591" s="260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61" t="s">
        <v>730</v>
      </c>
      <c r="AU591" s="261" t="s">
        <v>83</v>
      </c>
      <c r="AV591" s="14" t="s">
        <v>83</v>
      </c>
      <c r="AW591" s="14" t="s">
        <v>35</v>
      </c>
      <c r="AX591" s="14" t="s">
        <v>81</v>
      </c>
      <c r="AY591" s="261" t="s">
        <v>182</v>
      </c>
    </row>
    <row r="592" s="2" customFormat="1" ht="24.15" customHeight="1">
      <c r="A592" s="40"/>
      <c r="B592" s="41"/>
      <c r="C592" s="215" t="s">
        <v>455</v>
      </c>
      <c r="D592" s="215" t="s">
        <v>185</v>
      </c>
      <c r="E592" s="216" t="s">
        <v>1144</v>
      </c>
      <c r="F592" s="217" t="s">
        <v>1145</v>
      </c>
      <c r="G592" s="218" t="s">
        <v>199</v>
      </c>
      <c r="H592" s="219">
        <v>197.131</v>
      </c>
      <c r="I592" s="220"/>
      <c r="J592" s="221">
        <f>ROUND(I592*H592,2)</f>
        <v>0</v>
      </c>
      <c r="K592" s="222"/>
      <c r="L592" s="46"/>
      <c r="M592" s="223" t="s">
        <v>19</v>
      </c>
      <c r="N592" s="224" t="s">
        <v>45</v>
      </c>
      <c r="O592" s="86"/>
      <c r="P592" s="225">
        <f>O592*H592</f>
        <v>0</v>
      </c>
      <c r="Q592" s="225">
        <v>0</v>
      </c>
      <c r="R592" s="225">
        <f>Q592*H592</f>
        <v>0</v>
      </c>
      <c r="S592" s="225">
        <v>0</v>
      </c>
      <c r="T592" s="226">
        <f>S592*H592</f>
        <v>0</v>
      </c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R592" s="227" t="s">
        <v>189</v>
      </c>
      <c r="AT592" s="227" t="s">
        <v>185</v>
      </c>
      <c r="AU592" s="227" t="s">
        <v>83</v>
      </c>
      <c r="AY592" s="19" t="s">
        <v>182</v>
      </c>
      <c r="BE592" s="228">
        <f>IF(N592="základní",J592,0)</f>
        <v>0</v>
      </c>
      <c r="BF592" s="228">
        <f>IF(N592="snížená",J592,0)</f>
        <v>0</v>
      </c>
      <c r="BG592" s="228">
        <f>IF(N592="zákl. přenesená",J592,0)</f>
        <v>0</v>
      </c>
      <c r="BH592" s="228">
        <f>IF(N592="sníž. přenesená",J592,0)</f>
        <v>0</v>
      </c>
      <c r="BI592" s="228">
        <f>IF(N592="nulová",J592,0)</f>
        <v>0</v>
      </c>
      <c r="BJ592" s="19" t="s">
        <v>81</v>
      </c>
      <c r="BK592" s="228">
        <f>ROUND(I592*H592,2)</f>
        <v>0</v>
      </c>
      <c r="BL592" s="19" t="s">
        <v>189</v>
      </c>
      <c r="BM592" s="227" t="s">
        <v>1146</v>
      </c>
    </row>
    <row r="593" s="2" customFormat="1">
      <c r="A593" s="40"/>
      <c r="B593" s="41"/>
      <c r="C593" s="42"/>
      <c r="D593" s="229" t="s">
        <v>191</v>
      </c>
      <c r="E593" s="42"/>
      <c r="F593" s="230" t="s">
        <v>1147</v>
      </c>
      <c r="G593" s="42"/>
      <c r="H593" s="42"/>
      <c r="I593" s="231"/>
      <c r="J593" s="42"/>
      <c r="K593" s="42"/>
      <c r="L593" s="46"/>
      <c r="M593" s="232"/>
      <c r="N593" s="233"/>
      <c r="O593" s="86"/>
      <c r="P593" s="86"/>
      <c r="Q593" s="86"/>
      <c r="R593" s="86"/>
      <c r="S593" s="86"/>
      <c r="T593" s="87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T593" s="19" t="s">
        <v>191</v>
      </c>
      <c r="AU593" s="19" t="s">
        <v>83</v>
      </c>
    </row>
    <row r="594" s="2" customFormat="1">
      <c r="A594" s="40"/>
      <c r="B594" s="41"/>
      <c r="C594" s="42"/>
      <c r="D594" s="239" t="s">
        <v>728</v>
      </c>
      <c r="E594" s="42"/>
      <c r="F594" s="240" t="s">
        <v>1148</v>
      </c>
      <c r="G594" s="42"/>
      <c r="H594" s="42"/>
      <c r="I594" s="231"/>
      <c r="J594" s="42"/>
      <c r="K594" s="42"/>
      <c r="L594" s="46"/>
      <c r="M594" s="232"/>
      <c r="N594" s="233"/>
      <c r="O594" s="86"/>
      <c r="P594" s="86"/>
      <c r="Q594" s="86"/>
      <c r="R594" s="86"/>
      <c r="S594" s="86"/>
      <c r="T594" s="87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T594" s="19" t="s">
        <v>728</v>
      </c>
      <c r="AU594" s="19" t="s">
        <v>83</v>
      </c>
    </row>
    <row r="595" s="13" customFormat="1">
      <c r="A595" s="13"/>
      <c r="B595" s="241"/>
      <c r="C595" s="242"/>
      <c r="D595" s="229" t="s">
        <v>730</v>
      </c>
      <c r="E595" s="243" t="s">
        <v>19</v>
      </c>
      <c r="F595" s="244" t="s">
        <v>731</v>
      </c>
      <c r="G595" s="242"/>
      <c r="H595" s="243" t="s">
        <v>19</v>
      </c>
      <c r="I595" s="245"/>
      <c r="J595" s="242"/>
      <c r="K595" s="242"/>
      <c r="L595" s="246"/>
      <c r="M595" s="247"/>
      <c r="N595" s="248"/>
      <c r="O595" s="248"/>
      <c r="P595" s="248"/>
      <c r="Q595" s="248"/>
      <c r="R595" s="248"/>
      <c r="S595" s="248"/>
      <c r="T595" s="249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50" t="s">
        <v>730</v>
      </c>
      <c r="AU595" s="250" t="s">
        <v>83</v>
      </c>
      <c r="AV595" s="13" t="s">
        <v>81</v>
      </c>
      <c r="AW595" s="13" t="s">
        <v>35</v>
      </c>
      <c r="AX595" s="13" t="s">
        <v>74</v>
      </c>
      <c r="AY595" s="250" t="s">
        <v>182</v>
      </c>
    </row>
    <row r="596" s="13" customFormat="1">
      <c r="A596" s="13"/>
      <c r="B596" s="241"/>
      <c r="C596" s="242"/>
      <c r="D596" s="229" t="s">
        <v>730</v>
      </c>
      <c r="E596" s="243" t="s">
        <v>19</v>
      </c>
      <c r="F596" s="244" t="s">
        <v>732</v>
      </c>
      <c r="G596" s="242"/>
      <c r="H596" s="243" t="s">
        <v>19</v>
      </c>
      <c r="I596" s="245"/>
      <c r="J596" s="242"/>
      <c r="K596" s="242"/>
      <c r="L596" s="246"/>
      <c r="M596" s="247"/>
      <c r="N596" s="248"/>
      <c r="O596" s="248"/>
      <c r="P596" s="248"/>
      <c r="Q596" s="248"/>
      <c r="R596" s="248"/>
      <c r="S596" s="248"/>
      <c r="T596" s="249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0" t="s">
        <v>730</v>
      </c>
      <c r="AU596" s="250" t="s">
        <v>83</v>
      </c>
      <c r="AV596" s="13" t="s">
        <v>81</v>
      </c>
      <c r="AW596" s="13" t="s">
        <v>35</v>
      </c>
      <c r="AX596" s="13" t="s">
        <v>74</v>
      </c>
      <c r="AY596" s="250" t="s">
        <v>182</v>
      </c>
    </row>
    <row r="597" s="14" customFormat="1">
      <c r="A597" s="14"/>
      <c r="B597" s="251"/>
      <c r="C597" s="252"/>
      <c r="D597" s="229" t="s">
        <v>730</v>
      </c>
      <c r="E597" s="253" t="s">
        <v>19</v>
      </c>
      <c r="F597" s="254" t="s">
        <v>1149</v>
      </c>
      <c r="G597" s="252"/>
      <c r="H597" s="255">
        <v>96.599999999999994</v>
      </c>
      <c r="I597" s="256"/>
      <c r="J597" s="252"/>
      <c r="K597" s="252"/>
      <c r="L597" s="257"/>
      <c r="M597" s="258"/>
      <c r="N597" s="259"/>
      <c r="O597" s="259"/>
      <c r="P597" s="259"/>
      <c r="Q597" s="259"/>
      <c r="R597" s="259"/>
      <c r="S597" s="259"/>
      <c r="T597" s="260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61" t="s">
        <v>730</v>
      </c>
      <c r="AU597" s="261" t="s">
        <v>83</v>
      </c>
      <c r="AV597" s="14" t="s">
        <v>83</v>
      </c>
      <c r="AW597" s="14" t="s">
        <v>35</v>
      </c>
      <c r="AX597" s="14" t="s">
        <v>74</v>
      </c>
      <c r="AY597" s="261" t="s">
        <v>182</v>
      </c>
    </row>
    <row r="598" s="14" customFormat="1">
      <c r="A598" s="14"/>
      <c r="B598" s="251"/>
      <c r="C598" s="252"/>
      <c r="D598" s="229" t="s">
        <v>730</v>
      </c>
      <c r="E598" s="253" t="s">
        <v>19</v>
      </c>
      <c r="F598" s="254" t="s">
        <v>1150</v>
      </c>
      <c r="G598" s="252"/>
      <c r="H598" s="255">
        <v>20.5</v>
      </c>
      <c r="I598" s="256"/>
      <c r="J598" s="252"/>
      <c r="K598" s="252"/>
      <c r="L598" s="257"/>
      <c r="M598" s="258"/>
      <c r="N598" s="259"/>
      <c r="O598" s="259"/>
      <c r="P598" s="259"/>
      <c r="Q598" s="259"/>
      <c r="R598" s="259"/>
      <c r="S598" s="259"/>
      <c r="T598" s="260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61" t="s">
        <v>730</v>
      </c>
      <c r="AU598" s="261" t="s">
        <v>83</v>
      </c>
      <c r="AV598" s="14" t="s">
        <v>83</v>
      </c>
      <c r="AW598" s="14" t="s">
        <v>35</v>
      </c>
      <c r="AX598" s="14" t="s">
        <v>74</v>
      </c>
      <c r="AY598" s="261" t="s">
        <v>182</v>
      </c>
    </row>
    <row r="599" s="14" customFormat="1">
      <c r="A599" s="14"/>
      <c r="B599" s="251"/>
      <c r="C599" s="252"/>
      <c r="D599" s="229" t="s">
        <v>730</v>
      </c>
      <c r="E599" s="253" t="s">
        <v>19</v>
      </c>
      <c r="F599" s="254" t="s">
        <v>1151</v>
      </c>
      <c r="G599" s="252"/>
      <c r="H599" s="255">
        <v>80.031000000000006</v>
      </c>
      <c r="I599" s="256"/>
      <c r="J599" s="252"/>
      <c r="K599" s="252"/>
      <c r="L599" s="257"/>
      <c r="M599" s="258"/>
      <c r="N599" s="259"/>
      <c r="O599" s="259"/>
      <c r="P599" s="259"/>
      <c r="Q599" s="259"/>
      <c r="R599" s="259"/>
      <c r="S599" s="259"/>
      <c r="T599" s="260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1" t="s">
        <v>730</v>
      </c>
      <c r="AU599" s="261" t="s">
        <v>83</v>
      </c>
      <c r="AV599" s="14" t="s">
        <v>83</v>
      </c>
      <c r="AW599" s="14" t="s">
        <v>35</v>
      </c>
      <c r="AX599" s="14" t="s">
        <v>74</v>
      </c>
      <c r="AY599" s="261" t="s">
        <v>182</v>
      </c>
    </row>
    <row r="600" s="16" customFormat="1">
      <c r="A600" s="16"/>
      <c r="B600" s="284"/>
      <c r="C600" s="285"/>
      <c r="D600" s="229" t="s">
        <v>730</v>
      </c>
      <c r="E600" s="286" t="s">
        <v>19</v>
      </c>
      <c r="F600" s="287" t="s">
        <v>908</v>
      </c>
      <c r="G600" s="285"/>
      <c r="H600" s="288">
        <v>197.131</v>
      </c>
      <c r="I600" s="289"/>
      <c r="J600" s="285"/>
      <c r="K600" s="285"/>
      <c r="L600" s="290"/>
      <c r="M600" s="291"/>
      <c r="N600" s="292"/>
      <c r="O600" s="292"/>
      <c r="P600" s="292"/>
      <c r="Q600" s="292"/>
      <c r="R600" s="292"/>
      <c r="S600" s="292"/>
      <c r="T600" s="293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T600" s="294" t="s">
        <v>730</v>
      </c>
      <c r="AU600" s="294" t="s">
        <v>83</v>
      </c>
      <c r="AV600" s="16" t="s">
        <v>189</v>
      </c>
      <c r="AW600" s="16" t="s">
        <v>35</v>
      </c>
      <c r="AX600" s="16" t="s">
        <v>81</v>
      </c>
      <c r="AY600" s="294" t="s">
        <v>182</v>
      </c>
    </row>
    <row r="601" s="2" customFormat="1" ht="16.5" customHeight="1">
      <c r="A601" s="40"/>
      <c r="B601" s="41"/>
      <c r="C601" s="262" t="s">
        <v>460</v>
      </c>
      <c r="D601" s="262" t="s">
        <v>847</v>
      </c>
      <c r="E601" s="263" t="s">
        <v>1152</v>
      </c>
      <c r="F601" s="264" t="s">
        <v>1153</v>
      </c>
      <c r="G601" s="265" t="s">
        <v>199</v>
      </c>
      <c r="H601" s="266">
        <v>206.988</v>
      </c>
      <c r="I601" s="267"/>
      <c r="J601" s="268">
        <f>ROUND(I601*H601,2)</f>
        <v>0</v>
      </c>
      <c r="K601" s="269"/>
      <c r="L601" s="270"/>
      <c r="M601" s="271" t="s">
        <v>19</v>
      </c>
      <c r="N601" s="272" t="s">
        <v>45</v>
      </c>
      <c r="O601" s="86"/>
      <c r="P601" s="225">
        <f>O601*H601</f>
        <v>0</v>
      </c>
      <c r="Q601" s="225">
        <v>5.0000000000000002E-05</v>
      </c>
      <c r="R601" s="225">
        <f>Q601*H601</f>
        <v>0.0103494</v>
      </c>
      <c r="S601" s="225">
        <v>0</v>
      </c>
      <c r="T601" s="226">
        <f>S601*H601</f>
        <v>0</v>
      </c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R601" s="227" t="s">
        <v>218</v>
      </c>
      <c r="AT601" s="227" t="s">
        <v>847</v>
      </c>
      <c r="AU601" s="227" t="s">
        <v>83</v>
      </c>
      <c r="AY601" s="19" t="s">
        <v>182</v>
      </c>
      <c r="BE601" s="228">
        <f>IF(N601="základní",J601,0)</f>
        <v>0</v>
      </c>
      <c r="BF601" s="228">
        <f>IF(N601="snížená",J601,0)</f>
        <v>0</v>
      </c>
      <c r="BG601" s="228">
        <f>IF(N601="zákl. přenesená",J601,0)</f>
        <v>0</v>
      </c>
      <c r="BH601" s="228">
        <f>IF(N601="sníž. přenesená",J601,0)</f>
        <v>0</v>
      </c>
      <c r="BI601" s="228">
        <f>IF(N601="nulová",J601,0)</f>
        <v>0</v>
      </c>
      <c r="BJ601" s="19" t="s">
        <v>81</v>
      </c>
      <c r="BK601" s="228">
        <f>ROUND(I601*H601,2)</f>
        <v>0</v>
      </c>
      <c r="BL601" s="19" t="s">
        <v>189</v>
      </c>
      <c r="BM601" s="227" t="s">
        <v>1154</v>
      </c>
    </row>
    <row r="602" s="2" customFormat="1">
      <c r="A602" s="40"/>
      <c r="B602" s="41"/>
      <c r="C602" s="42"/>
      <c r="D602" s="229" t="s">
        <v>191</v>
      </c>
      <c r="E602" s="42"/>
      <c r="F602" s="230" t="s">
        <v>1153</v>
      </c>
      <c r="G602" s="42"/>
      <c r="H602" s="42"/>
      <c r="I602" s="231"/>
      <c r="J602" s="42"/>
      <c r="K602" s="42"/>
      <c r="L602" s="46"/>
      <c r="M602" s="232"/>
      <c r="N602" s="233"/>
      <c r="O602" s="86"/>
      <c r="P602" s="86"/>
      <c r="Q602" s="86"/>
      <c r="R602" s="86"/>
      <c r="S602" s="86"/>
      <c r="T602" s="87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T602" s="19" t="s">
        <v>191</v>
      </c>
      <c r="AU602" s="19" t="s">
        <v>83</v>
      </c>
    </row>
    <row r="603" s="14" customFormat="1">
      <c r="A603" s="14"/>
      <c r="B603" s="251"/>
      <c r="C603" s="252"/>
      <c r="D603" s="229" t="s">
        <v>730</v>
      </c>
      <c r="E603" s="252"/>
      <c r="F603" s="254" t="s">
        <v>1155</v>
      </c>
      <c r="G603" s="252"/>
      <c r="H603" s="255">
        <v>206.988</v>
      </c>
      <c r="I603" s="256"/>
      <c r="J603" s="252"/>
      <c r="K603" s="252"/>
      <c r="L603" s="257"/>
      <c r="M603" s="258"/>
      <c r="N603" s="259"/>
      <c r="O603" s="259"/>
      <c r="P603" s="259"/>
      <c r="Q603" s="259"/>
      <c r="R603" s="259"/>
      <c r="S603" s="259"/>
      <c r="T603" s="260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61" t="s">
        <v>730</v>
      </c>
      <c r="AU603" s="261" t="s">
        <v>83</v>
      </c>
      <c r="AV603" s="14" t="s">
        <v>83</v>
      </c>
      <c r="AW603" s="14" t="s">
        <v>4</v>
      </c>
      <c r="AX603" s="14" t="s">
        <v>81</v>
      </c>
      <c r="AY603" s="261" t="s">
        <v>182</v>
      </c>
    </row>
    <row r="604" s="2" customFormat="1" ht="24.15" customHeight="1">
      <c r="A604" s="40"/>
      <c r="B604" s="41"/>
      <c r="C604" s="215" t="s">
        <v>464</v>
      </c>
      <c r="D604" s="215" t="s">
        <v>185</v>
      </c>
      <c r="E604" s="216" t="s">
        <v>1156</v>
      </c>
      <c r="F604" s="217" t="s">
        <v>1157</v>
      </c>
      <c r="G604" s="218" t="s">
        <v>467</v>
      </c>
      <c r="H604" s="219">
        <v>148.243</v>
      </c>
      <c r="I604" s="220"/>
      <c r="J604" s="221">
        <f>ROUND(I604*H604,2)</f>
        <v>0</v>
      </c>
      <c r="K604" s="222"/>
      <c r="L604" s="46"/>
      <c r="M604" s="223" t="s">
        <v>19</v>
      </c>
      <c r="N604" s="224" t="s">
        <v>45</v>
      </c>
      <c r="O604" s="86"/>
      <c r="P604" s="225">
        <f>O604*H604</f>
        <v>0</v>
      </c>
      <c r="Q604" s="225">
        <v>0.025000000000000001</v>
      </c>
      <c r="R604" s="225">
        <f>Q604*H604</f>
        <v>3.7060750000000002</v>
      </c>
      <c r="S604" s="225">
        <v>0</v>
      </c>
      <c r="T604" s="226">
        <f>S604*H604</f>
        <v>0</v>
      </c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R604" s="227" t="s">
        <v>189</v>
      </c>
      <c r="AT604" s="227" t="s">
        <v>185</v>
      </c>
      <c r="AU604" s="227" t="s">
        <v>83</v>
      </c>
      <c r="AY604" s="19" t="s">
        <v>182</v>
      </c>
      <c r="BE604" s="228">
        <f>IF(N604="základní",J604,0)</f>
        <v>0</v>
      </c>
      <c r="BF604" s="228">
        <f>IF(N604="snížená",J604,0)</f>
        <v>0</v>
      </c>
      <c r="BG604" s="228">
        <f>IF(N604="zákl. přenesená",J604,0)</f>
        <v>0</v>
      </c>
      <c r="BH604" s="228">
        <f>IF(N604="sníž. přenesená",J604,0)</f>
        <v>0</v>
      </c>
      <c r="BI604" s="228">
        <f>IF(N604="nulová",J604,0)</f>
        <v>0</v>
      </c>
      <c r="BJ604" s="19" t="s">
        <v>81</v>
      </c>
      <c r="BK604" s="228">
        <f>ROUND(I604*H604,2)</f>
        <v>0</v>
      </c>
      <c r="BL604" s="19" t="s">
        <v>189</v>
      </c>
      <c r="BM604" s="227" t="s">
        <v>1158</v>
      </c>
    </row>
    <row r="605" s="2" customFormat="1">
      <c r="A605" s="40"/>
      <c r="B605" s="41"/>
      <c r="C605" s="42"/>
      <c r="D605" s="229" t="s">
        <v>191</v>
      </c>
      <c r="E605" s="42"/>
      <c r="F605" s="230" t="s">
        <v>1159</v>
      </c>
      <c r="G605" s="42"/>
      <c r="H605" s="42"/>
      <c r="I605" s="231"/>
      <c r="J605" s="42"/>
      <c r="K605" s="42"/>
      <c r="L605" s="46"/>
      <c r="M605" s="232"/>
      <c r="N605" s="233"/>
      <c r="O605" s="86"/>
      <c r="P605" s="86"/>
      <c r="Q605" s="86"/>
      <c r="R605" s="86"/>
      <c r="S605" s="86"/>
      <c r="T605" s="87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T605" s="19" t="s">
        <v>191</v>
      </c>
      <c r="AU605" s="19" t="s">
        <v>83</v>
      </c>
    </row>
    <row r="606" s="2" customFormat="1">
      <c r="A606" s="40"/>
      <c r="B606" s="41"/>
      <c r="C606" s="42"/>
      <c r="D606" s="239" t="s">
        <v>728</v>
      </c>
      <c r="E606" s="42"/>
      <c r="F606" s="240" t="s">
        <v>1160</v>
      </c>
      <c r="G606" s="42"/>
      <c r="H606" s="42"/>
      <c r="I606" s="231"/>
      <c r="J606" s="42"/>
      <c r="K606" s="42"/>
      <c r="L606" s="46"/>
      <c r="M606" s="232"/>
      <c r="N606" s="233"/>
      <c r="O606" s="86"/>
      <c r="P606" s="86"/>
      <c r="Q606" s="86"/>
      <c r="R606" s="86"/>
      <c r="S606" s="86"/>
      <c r="T606" s="87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T606" s="19" t="s">
        <v>728</v>
      </c>
      <c r="AU606" s="19" t="s">
        <v>83</v>
      </c>
    </row>
    <row r="607" s="13" customFormat="1">
      <c r="A607" s="13"/>
      <c r="B607" s="241"/>
      <c r="C607" s="242"/>
      <c r="D607" s="229" t="s">
        <v>730</v>
      </c>
      <c r="E607" s="243" t="s">
        <v>19</v>
      </c>
      <c r="F607" s="244" t="s">
        <v>731</v>
      </c>
      <c r="G607" s="242"/>
      <c r="H607" s="243" t="s">
        <v>19</v>
      </c>
      <c r="I607" s="245"/>
      <c r="J607" s="242"/>
      <c r="K607" s="242"/>
      <c r="L607" s="246"/>
      <c r="M607" s="247"/>
      <c r="N607" s="248"/>
      <c r="O607" s="248"/>
      <c r="P607" s="248"/>
      <c r="Q607" s="248"/>
      <c r="R607" s="248"/>
      <c r="S607" s="248"/>
      <c r="T607" s="249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50" t="s">
        <v>730</v>
      </c>
      <c r="AU607" s="250" t="s">
        <v>83</v>
      </c>
      <c r="AV607" s="13" t="s">
        <v>81</v>
      </c>
      <c r="AW607" s="13" t="s">
        <v>35</v>
      </c>
      <c r="AX607" s="13" t="s">
        <v>74</v>
      </c>
      <c r="AY607" s="250" t="s">
        <v>182</v>
      </c>
    </row>
    <row r="608" s="13" customFormat="1">
      <c r="A608" s="13"/>
      <c r="B608" s="241"/>
      <c r="C608" s="242"/>
      <c r="D608" s="229" t="s">
        <v>730</v>
      </c>
      <c r="E608" s="243" t="s">
        <v>19</v>
      </c>
      <c r="F608" s="244" t="s">
        <v>732</v>
      </c>
      <c r="G608" s="242"/>
      <c r="H608" s="243" t="s">
        <v>19</v>
      </c>
      <c r="I608" s="245"/>
      <c r="J608" s="242"/>
      <c r="K608" s="242"/>
      <c r="L608" s="246"/>
      <c r="M608" s="247"/>
      <c r="N608" s="248"/>
      <c r="O608" s="248"/>
      <c r="P608" s="248"/>
      <c r="Q608" s="248"/>
      <c r="R608" s="248"/>
      <c r="S608" s="248"/>
      <c r="T608" s="249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50" t="s">
        <v>730</v>
      </c>
      <c r="AU608" s="250" t="s">
        <v>83</v>
      </c>
      <c r="AV608" s="13" t="s">
        <v>81</v>
      </c>
      <c r="AW608" s="13" t="s">
        <v>35</v>
      </c>
      <c r="AX608" s="13" t="s">
        <v>74</v>
      </c>
      <c r="AY608" s="250" t="s">
        <v>182</v>
      </c>
    </row>
    <row r="609" s="14" customFormat="1">
      <c r="A609" s="14"/>
      <c r="B609" s="251"/>
      <c r="C609" s="252"/>
      <c r="D609" s="229" t="s">
        <v>730</v>
      </c>
      <c r="E609" s="253" t="s">
        <v>19</v>
      </c>
      <c r="F609" s="254" t="s">
        <v>693</v>
      </c>
      <c r="G609" s="252"/>
      <c r="H609" s="255">
        <v>148.243</v>
      </c>
      <c r="I609" s="256"/>
      <c r="J609" s="252"/>
      <c r="K609" s="252"/>
      <c r="L609" s="257"/>
      <c r="M609" s="258"/>
      <c r="N609" s="259"/>
      <c r="O609" s="259"/>
      <c r="P609" s="259"/>
      <c r="Q609" s="259"/>
      <c r="R609" s="259"/>
      <c r="S609" s="259"/>
      <c r="T609" s="260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1" t="s">
        <v>730</v>
      </c>
      <c r="AU609" s="261" t="s">
        <v>83</v>
      </c>
      <c r="AV609" s="14" t="s">
        <v>83</v>
      </c>
      <c r="AW609" s="14" t="s">
        <v>35</v>
      </c>
      <c r="AX609" s="14" t="s">
        <v>81</v>
      </c>
      <c r="AY609" s="261" t="s">
        <v>182</v>
      </c>
    </row>
    <row r="610" s="2" customFormat="1" ht="24.15" customHeight="1">
      <c r="A610" s="40"/>
      <c r="B610" s="41"/>
      <c r="C610" s="215" t="s">
        <v>469</v>
      </c>
      <c r="D610" s="215" t="s">
        <v>185</v>
      </c>
      <c r="E610" s="216" t="s">
        <v>1161</v>
      </c>
      <c r="F610" s="217" t="s">
        <v>1162</v>
      </c>
      <c r="G610" s="218" t="s">
        <v>467</v>
      </c>
      <c r="H610" s="219">
        <v>17.382000000000001</v>
      </c>
      <c r="I610" s="220"/>
      <c r="J610" s="221">
        <f>ROUND(I610*H610,2)</f>
        <v>0</v>
      </c>
      <c r="K610" s="222"/>
      <c r="L610" s="46"/>
      <c r="M610" s="223" t="s">
        <v>19</v>
      </c>
      <c r="N610" s="224" t="s">
        <v>45</v>
      </c>
      <c r="O610" s="86"/>
      <c r="P610" s="225">
        <f>O610*H610</f>
        <v>0</v>
      </c>
      <c r="Q610" s="225">
        <v>0</v>
      </c>
      <c r="R610" s="225">
        <f>Q610*H610</f>
        <v>0</v>
      </c>
      <c r="S610" s="225">
        <v>0</v>
      </c>
      <c r="T610" s="226">
        <f>S610*H610</f>
        <v>0</v>
      </c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R610" s="227" t="s">
        <v>189</v>
      </c>
      <c r="AT610" s="227" t="s">
        <v>185</v>
      </c>
      <c r="AU610" s="227" t="s">
        <v>83</v>
      </c>
      <c r="AY610" s="19" t="s">
        <v>182</v>
      </c>
      <c r="BE610" s="228">
        <f>IF(N610="základní",J610,0)</f>
        <v>0</v>
      </c>
      <c r="BF610" s="228">
        <f>IF(N610="snížená",J610,0)</f>
        <v>0</v>
      </c>
      <c r="BG610" s="228">
        <f>IF(N610="zákl. přenesená",J610,0)</f>
        <v>0</v>
      </c>
      <c r="BH610" s="228">
        <f>IF(N610="sníž. přenesená",J610,0)</f>
        <v>0</v>
      </c>
      <c r="BI610" s="228">
        <f>IF(N610="nulová",J610,0)</f>
        <v>0</v>
      </c>
      <c r="BJ610" s="19" t="s">
        <v>81</v>
      </c>
      <c r="BK610" s="228">
        <f>ROUND(I610*H610,2)</f>
        <v>0</v>
      </c>
      <c r="BL610" s="19" t="s">
        <v>189</v>
      </c>
      <c r="BM610" s="227" t="s">
        <v>1163</v>
      </c>
    </row>
    <row r="611" s="2" customFormat="1">
      <c r="A611" s="40"/>
      <c r="B611" s="41"/>
      <c r="C611" s="42"/>
      <c r="D611" s="229" t="s">
        <v>191</v>
      </c>
      <c r="E611" s="42"/>
      <c r="F611" s="230" t="s">
        <v>1164</v>
      </c>
      <c r="G611" s="42"/>
      <c r="H611" s="42"/>
      <c r="I611" s="231"/>
      <c r="J611" s="42"/>
      <c r="K611" s="42"/>
      <c r="L611" s="46"/>
      <c r="M611" s="232"/>
      <c r="N611" s="233"/>
      <c r="O611" s="86"/>
      <c r="P611" s="86"/>
      <c r="Q611" s="86"/>
      <c r="R611" s="86"/>
      <c r="S611" s="86"/>
      <c r="T611" s="87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T611" s="19" t="s">
        <v>191</v>
      </c>
      <c r="AU611" s="19" t="s">
        <v>83</v>
      </c>
    </row>
    <row r="612" s="2" customFormat="1">
      <c r="A612" s="40"/>
      <c r="B612" s="41"/>
      <c r="C612" s="42"/>
      <c r="D612" s="239" t="s">
        <v>728</v>
      </c>
      <c r="E612" s="42"/>
      <c r="F612" s="240" t="s">
        <v>1165</v>
      </c>
      <c r="G612" s="42"/>
      <c r="H612" s="42"/>
      <c r="I612" s="231"/>
      <c r="J612" s="42"/>
      <c r="K612" s="42"/>
      <c r="L612" s="46"/>
      <c r="M612" s="232"/>
      <c r="N612" s="233"/>
      <c r="O612" s="86"/>
      <c r="P612" s="86"/>
      <c r="Q612" s="86"/>
      <c r="R612" s="86"/>
      <c r="S612" s="86"/>
      <c r="T612" s="87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T612" s="19" t="s">
        <v>728</v>
      </c>
      <c r="AU612" s="19" t="s">
        <v>83</v>
      </c>
    </row>
    <row r="613" s="13" customFormat="1">
      <c r="A613" s="13"/>
      <c r="B613" s="241"/>
      <c r="C613" s="242"/>
      <c r="D613" s="229" t="s">
        <v>730</v>
      </c>
      <c r="E613" s="243" t="s">
        <v>19</v>
      </c>
      <c r="F613" s="244" t="s">
        <v>731</v>
      </c>
      <c r="G613" s="242"/>
      <c r="H613" s="243" t="s">
        <v>19</v>
      </c>
      <c r="I613" s="245"/>
      <c r="J613" s="242"/>
      <c r="K613" s="242"/>
      <c r="L613" s="246"/>
      <c r="M613" s="247"/>
      <c r="N613" s="248"/>
      <c r="O613" s="248"/>
      <c r="P613" s="248"/>
      <c r="Q613" s="248"/>
      <c r="R613" s="248"/>
      <c r="S613" s="248"/>
      <c r="T613" s="249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50" t="s">
        <v>730</v>
      </c>
      <c r="AU613" s="250" t="s">
        <v>83</v>
      </c>
      <c r="AV613" s="13" t="s">
        <v>81</v>
      </c>
      <c r="AW613" s="13" t="s">
        <v>35</v>
      </c>
      <c r="AX613" s="13" t="s">
        <v>74</v>
      </c>
      <c r="AY613" s="250" t="s">
        <v>182</v>
      </c>
    </row>
    <row r="614" s="13" customFormat="1">
      <c r="A614" s="13"/>
      <c r="B614" s="241"/>
      <c r="C614" s="242"/>
      <c r="D614" s="229" t="s">
        <v>730</v>
      </c>
      <c r="E614" s="243" t="s">
        <v>19</v>
      </c>
      <c r="F614" s="244" t="s">
        <v>732</v>
      </c>
      <c r="G614" s="242"/>
      <c r="H614" s="243" t="s">
        <v>19</v>
      </c>
      <c r="I614" s="245"/>
      <c r="J614" s="242"/>
      <c r="K614" s="242"/>
      <c r="L614" s="246"/>
      <c r="M614" s="247"/>
      <c r="N614" s="248"/>
      <c r="O614" s="248"/>
      <c r="P614" s="248"/>
      <c r="Q614" s="248"/>
      <c r="R614" s="248"/>
      <c r="S614" s="248"/>
      <c r="T614" s="249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0" t="s">
        <v>730</v>
      </c>
      <c r="AU614" s="250" t="s">
        <v>83</v>
      </c>
      <c r="AV614" s="13" t="s">
        <v>81</v>
      </c>
      <c r="AW614" s="13" t="s">
        <v>35</v>
      </c>
      <c r="AX614" s="13" t="s">
        <v>74</v>
      </c>
      <c r="AY614" s="250" t="s">
        <v>182</v>
      </c>
    </row>
    <row r="615" s="14" customFormat="1">
      <c r="A615" s="14"/>
      <c r="B615" s="251"/>
      <c r="C615" s="252"/>
      <c r="D615" s="229" t="s">
        <v>730</v>
      </c>
      <c r="E615" s="253" t="s">
        <v>19</v>
      </c>
      <c r="F615" s="254" t="s">
        <v>1166</v>
      </c>
      <c r="G615" s="252"/>
      <c r="H615" s="255">
        <v>7.5</v>
      </c>
      <c r="I615" s="256"/>
      <c r="J615" s="252"/>
      <c r="K615" s="252"/>
      <c r="L615" s="257"/>
      <c r="M615" s="258"/>
      <c r="N615" s="259"/>
      <c r="O615" s="259"/>
      <c r="P615" s="259"/>
      <c r="Q615" s="259"/>
      <c r="R615" s="259"/>
      <c r="S615" s="259"/>
      <c r="T615" s="260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61" t="s">
        <v>730</v>
      </c>
      <c r="AU615" s="261" t="s">
        <v>83</v>
      </c>
      <c r="AV615" s="14" t="s">
        <v>83</v>
      </c>
      <c r="AW615" s="14" t="s">
        <v>35</v>
      </c>
      <c r="AX615" s="14" t="s">
        <v>74</v>
      </c>
      <c r="AY615" s="261" t="s">
        <v>182</v>
      </c>
    </row>
    <row r="616" s="14" customFormat="1">
      <c r="A616" s="14"/>
      <c r="B616" s="251"/>
      <c r="C616" s="252"/>
      <c r="D616" s="229" t="s">
        <v>730</v>
      </c>
      <c r="E616" s="253" t="s">
        <v>19</v>
      </c>
      <c r="F616" s="254" t="s">
        <v>1167</v>
      </c>
      <c r="G616" s="252"/>
      <c r="H616" s="255">
        <v>4.04</v>
      </c>
      <c r="I616" s="256"/>
      <c r="J616" s="252"/>
      <c r="K616" s="252"/>
      <c r="L616" s="257"/>
      <c r="M616" s="258"/>
      <c r="N616" s="259"/>
      <c r="O616" s="259"/>
      <c r="P616" s="259"/>
      <c r="Q616" s="259"/>
      <c r="R616" s="259"/>
      <c r="S616" s="259"/>
      <c r="T616" s="260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61" t="s">
        <v>730</v>
      </c>
      <c r="AU616" s="261" t="s">
        <v>83</v>
      </c>
      <c r="AV616" s="14" t="s">
        <v>83</v>
      </c>
      <c r="AW616" s="14" t="s">
        <v>35</v>
      </c>
      <c r="AX616" s="14" t="s">
        <v>74</v>
      </c>
      <c r="AY616" s="261" t="s">
        <v>182</v>
      </c>
    </row>
    <row r="617" s="14" customFormat="1">
      <c r="A617" s="14"/>
      <c r="B617" s="251"/>
      <c r="C617" s="252"/>
      <c r="D617" s="229" t="s">
        <v>730</v>
      </c>
      <c r="E617" s="253" t="s">
        <v>19</v>
      </c>
      <c r="F617" s="254" t="s">
        <v>1168</v>
      </c>
      <c r="G617" s="252"/>
      <c r="H617" s="255">
        <v>3.2320000000000002</v>
      </c>
      <c r="I617" s="256"/>
      <c r="J617" s="252"/>
      <c r="K617" s="252"/>
      <c r="L617" s="257"/>
      <c r="M617" s="258"/>
      <c r="N617" s="259"/>
      <c r="O617" s="259"/>
      <c r="P617" s="259"/>
      <c r="Q617" s="259"/>
      <c r="R617" s="259"/>
      <c r="S617" s="259"/>
      <c r="T617" s="260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61" t="s">
        <v>730</v>
      </c>
      <c r="AU617" s="261" t="s">
        <v>83</v>
      </c>
      <c r="AV617" s="14" t="s">
        <v>83</v>
      </c>
      <c r="AW617" s="14" t="s">
        <v>35</v>
      </c>
      <c r="AX617" s="14" t="s">
        <v>74</v>
      </c>
      <c r="AY617" s="261" t="s">
        <v>182</v>
      </c>
    </row>
    <row r="618" s="14" customFormat="1">
      <c r="A618" s="14"/>
      <c r="B618" s="251"/>
      <c r="C618" s="252"/>
      <c r="D618" s="229" t="s">
        <v>730</v>
      </c>
      <c r="E618" s="253" t="s">
        <v>19</v>
      </c>
      <c r="F618" s="254" t="s">
        <v>1169</v>
      </c>
      <c r="G618" s="252"/>
      <c r="H618" s="255">
        <v>2.1600000000000001</v>
      </c>
      <c r="I618" s="256"/>
      <c r="J618" s="252"/>
      <c r="K618" s="252"/>
      <c r="L618" s="257"/>
      <c r="M618" s="258"/>
      <c r="N618" s="259"/>
      <c r="O618" s="259"/>
      <c r="P618" s="259"/>
      <c r="Q618" s="259"/>
      <c r="R618" s="259"/>
      <c r="S618" s="259"/>
      <c r="T618" s="260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61" t="s">
        <v>730</v>
      </c>
      <c r="AU618" s="261" t="s">
        <v>83</v>
      </c>
      <c r="AV618" s="14" t="s">
        <v>83</v>
      </c>
      <c r="AW618" s="14" t="s">
        <v>35</v>
      </c>
      <c r="AX618" s="14" t="s">
        <v>74</v>
      </c>
      <c r="AY618" s="261" t="s">
        <v>182</v>
      </c>
    </row>
    <row r="619" s="14" customFormat="1">
      <c r="A619" s="14"/>
      <c r="B619" s="251"/>
      <c r="C619" s="252"/>
      <c r="D619" s="229" t="s">
        <v>730</v>
      </c>
      <c r="E619" s="253" t="s">
        <v>19</v>
      </c>
      <c r="F619" s="254" t="s">
        <v>1170</v>
      </c>
      <c r="G619" s="252"/>
      <c r="H619" s="255">
        <v>0.45000000000000001</v>
      </c>
      <c r="I619" s="256"/>
      <c r="J619" s="252"/>
      <c r="K619" s="252"/>
      <c r="L619" s="257"/>
      <c r="M619" s="258"/>
      <c r="N619" s="259"/>
      <c r="O619" s="259"/>
      <c r="P619" s="259"/>
      <c r="Q619" s="259"/>
      <c r="R619" s="259"/>
      <c r="S619" s="259"/>
      <c r="T619" s="260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61" t="s">
        <v>730</v>
      </c>
      <c r="AU619" s="261" t="s">
        <v>83</v>
      </c>
      <c r="AV619" s="14" t="s">
        <v>83</v>
      </c>
      <c r="AW619" s="14" t="s">
        <v>35</v>
      </c>
      <c r="AX619" s="14" t="s">
        <v>74</v>
      </c>
      <c r="AY619" s="261" t="s">
        <v>182</v>
      </c>
    </row>
    <row r="620" s="16" customFormat="1">
      <c r="A620" s="16"/>
      <c r="B620" s="284"/>
      <c r="C620" s="285"/>
      <c r="D620" s="229" t="s">
        <v>730</v>
      </c>
      <c r="E620" s="286" t="s">
        <v>19</v>
      </c>
      <c r="F620" s="287" t="s">
        <v>908</v>
      </c>
      <c r="G620" s="285"/>
      <c r="H620" s="288">
        <v>17.382000000000001</v>
      </c>
      <c r="I620" s="289"/>
      <c r="J620" s="285"/>
      <c r="K620" s="285"/>
      <c r="L620" s="290"/>
      <c r="M620" s="291"/>
      <c r="N620" s="292"/>
      <c r="O620" s="292"/>
      <c r="P620" s="292"/>
      <c r="Q620" s="292"/>
      <c r="R620" s="292"/>
      <c r="S620" s="292"/>
      <c r="T620" s="293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T620" s="294" t="s">
        <v>730</v>
      </c>
      <c r="AU620" s="294" t="s">
        <v>83</v>
      </c>
      <c r="AV620" s="16" t="s">
        <v>189</v>
      </c>
      <c r="AW620" s="16" t="s">
        <v>35</v>
      </c>
      <c r="AX620" s="16" t="s">
        <v>81</v>
      </c>
      <c r="AY620" s="294" t="s">
        <v>182</v>
      </c>
    </row>
    <row r="621" s="2" customFormat="1" ht="33" customHeight="1">
      <c r="A621" s="40"/>
      <c r="B621" s="41"/>
      <c r="C621" s="215" t="s">
        <v>473</v>
      </c>
      <c r="D621" s="215" t="s">
        <v>185</v>
      </c>
      <c r="E621" s="216" t="s">
        <v>1171</v>
      </c>
      <c r="F621" s="217" t="s">
        <v>1172</v>
      </c>
      <c r="G621" s="218" t="s">
        <v>788</v>
      </c>
      <c r="H621" s="219">
        <v>2.4180000000000001</v>
      </c>
      <c r="I621" s="220"/>
      <c r="J621" s="221">
        <f>ROUND(I621*H621,2)</f>
        <v>0</v>
      </c>
      <c r="K621" s="222"/>
      <c r="L621" s="46"/>
      <c r="M621" s="223" t="s">
        <v>19</v>
      </c>
      <c r="N621" s="224" t="s">
        <v>45</v>
      </c>
      <c r="O621" s="86"/>
      <c r="P621" s="225">
        <f>O621*H621</f>
        <v>0</v>
      </c>
      <c r="Q621" s="225">
        <v>2.5018699999999998</v>
      </c>
      <c r="R621" s="225">
        <f>Q621*H621</f>
        <v>6.0495216599999999</v>
      </c>
      <c r="S621" s="225">
        <v>0</v>
      </c>
      <c r="T621" s="226">
        <f>S621*H621</f>
        <v>0</v>
      </c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R621" s="227" t="s">
        <v>189</v>
      </c>
      <c r="AT621" s="227" t="s">
        <v>185</v>
      </c>
      <c r="AU621" s="227" t="s">
        <v>83</v>
      </c>
      <c r="AY621" s="19" t="s">
        <v>182</v>
      </c>
      <c r="BE621" s="228">
        <f>IF(N621="základní",J621,0)</f>
        <v>0</v>
      </c>
      <c r="BF621" s="228">
        <f>IF(N621="snížená",J621,0)</f>
        <v>0</v>
      </c>
      <c r="BG621" s="228">
        <f>IF(N621="zákl. přenesená",J621,0)</f>
        <v>0</v>
      </c>
      <c r="BH621" s="228">
        <f>IF(N621="sníž. přenesená",J621,0)</f>
        <v>0</v>
      </c>
      <c r="BI621" s="228">
        <f>IF(N621="nulová",J621,0)</f>
        <v>0</v>
      </c>
      <c r="BJ621" s="19" t="s">
        <v>81</v>
      </c>
      <c r="BK621" s="228">
        <f>ROUND(I621*H621,2)</f>
        <v>0</v>
      </c>
      <c r="BL621" s="19" t="s">
        <v>189</v>
      </c>
      <c r="BM621" s="227" t="s">
        <v>1173</v>
      </c>
    </row>
    <row r="622" s="2" customFormat="1">
      <c r="A622" s="40"/>
      <c r="B622" s="41"/>
      <c r="C622" s="42"/>
      <c r="D622" s="229" t="s">
        <v>191</v>
      </c>
      <c r="E622" s="42"/>
      <c r="F622" s="230" t="s">
        <v>1174</v>
      </c>
      <c r="G622" s="42"/>
      <c r="H622" s="42"/>
      <c r="I622" s="231"/>
      <c r="J622" s="42"/>
      <c r="K622" s="42"/>
      <c r="L622" s="46"/>
      <c r="M622" s="232"/>
      <c r="N622" s="233"/>
      <c r="O622" s="86"/>
      <c r="P622" s="86"/>
      <c r="Q622" s="86"/>
      <c r="R622" s="86"/>
      <c r="S622" s="86"/>
      <c r="T622" s="87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T622" s="19" t="s">
        <v>191</v>
      </c>
      <c r="AU622" s="19" t="s">
        <v>83</v>
      </c>
    </row>
    <row r="623" s="2" customFormat="1">
      <c r="A623" s="40"/>
      <c r="B623" s="41"/>
      <c r="C623" s="42"/>
      <c r="D623" s="239" t="s">
        <v>728</v>
      </c>
      <c r="E623" s="42"/>
      <c r="F623" s="240" t="s">
        <v>1175</v>
      </c>
      <c r="G623" s="42"/>
      <c r="H623" s="42"/>
      <c r="I623" s="231"/>
      <c r="J623" s="42"/>
      <c r="K623" s="42"/>
      <c r="L623" s="46"/>
      <c r="M623" s="232"/>
      <c r="N623" s="233"/>
      <c r="O623" s="86"/>
      <c r="P623" s="86"/>
      <c r="Q623" s="86"/>
      <c r="R623" s="86"/>
      <c r="S623" s="86"/>
      <c r="T623" s="87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T623" s="19" t="s">
        <v>728</v>
      </c>
      <c r="AU623" s="19" t="s">
        <v>83</v>
      </c>
    </row>
    <row r="624" s="13" customFormat="1">
      <c r="A624" s="13"/>
      <c r="B624" s="241"/>
      <c r="C624" s="242"/>
      <c r="D624" s="229" t="s">
        <v>730</v>
      </c>
      <c r="E624" s="243" t="s">
        <v>19</v>
      </c>
      <c r="F624" s="244" t="s">
        <v>731</v>
      </c>
      <c r="G624" s="242"/>
      <c r="H624" s="243" t="s">
        <v>19</v>
      </c>
      <c r="I624" s="245"/>
      <c r="J624" s="242"/>
      <c r="K624" s="242"/>
      <c r="L624" s="246"/>
      <c r="M624" s="247"/>
      <c r="N624" s="248"/>
      <c r="O624" s="248"/>
      <c r="P624" s="248"/>
      <c r="Q624" s="248"/>
      <c r="R624" s="248"/>
      <c r="S624" s="248"/>
      <c r="T624" s="249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50" t="s">
        <v>730</v>
      </c>
      <c r="AU624" s="250" t="s">
        <v>83</v>
      </c>
      <c r="AV624" s="13" t="s">
        <v>81</v>
      </c>
      <c r="AW624" s="13" t="s">
        <v>35</v>
      </c>
      <c r="AX624" s="13" t="s">
        <v>74</v>
      </c>
      <c r="AY624" s="250" t="s">
        <v>182</v>
      </c>
    </row>
    <row r="625" s="13" customFormat="1">
      <c r="A625" s="13"/>
      <c r="B625" s="241"/>
      <c r="C625" s="242"/>
      <c r="D625" s="229" t="s">
        <v>730</v>
      </c>
      <c r="E625" s="243" t="s">
        <v>19</v>
      </c>
      <c r="F625" s="244" t="s">
        <v>732</v>
      </c>
      <c r="G625" s="242"/>
      <c r="H625" s="243" t="s">
        <v>19</v>
      </c>
      <c r="I625" s="245"/>
      <c r="J625" s="242"/>
      <c r="K625" s="242"/>
      <c r="L625" s="246"/>
      <c r="M625" s="247"/>
      <c r="N625" s="248"/>
      <c r="O625" s="248"/>
      <c r="P625" s="248"/>
      <c r="Q625" s="248"/>
      <c r="R625" s="248"/>
      <c r="S625" s="248"/>
      <c r="T625" s="249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0" t="s">
        <v>730</v>
      </c>
      <c r="AU625" s="250" t="s">
        <v>83</v>
      </c>
      <c r="AV625" s="13" t="s">
        <v>81</v>
      </c>
      <c r="AW625" s="13" t="s">
        <v>35</v>
      </c>
      <c r="AX625" s="13" t="s">
        <v>74</v>
      </c>
      <c r="AY625" s="250" t="s">
        <v>182</v>
      </c>
    </row>
    <row r="626" s="14" customFormat="1">
      <c r="A626" s="14"/>
      <c r="B626" s="251"/>
      <c r="C626" s="252"/>
      <c r="D626" s="229" t="s">
        <v>730</v>
      </c>
      <c r="E626" s="253" t="s">
        <v>19</v>
      </c>
      <c r="F626" s="254" t="s">
        <v>1176</v>
      </c>
      <c r="G626" s="252"/>
      <c r="H626" s="255">
        <v>2.4180000000000001</v>
      </c>
      <c r="I626" s="256"/>
      <c r="J626" s="252"/>
      <c r="K626" s="252"/>
      <c r="L626" s="257"/>
      <c r="M626" s="258"/>
      <c r="N626" s="259"/>
      <c r="O626" s="259"/>
      <c r="P626" s="259"/>
      <c r="Q626" s="259"/>
      <c r="R626" s="259"/>
      <c r="S626" s="259"/>
      <c r="T626" s="260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61" t="s">
        <v>730</v>
      </c>
      <c r="AU626" s="261" t="s">
        <v>83</v>
      </c>
      <c r="AV626" s="14" t="s">
        <v>83</v>
      </c>
      <c r="AW626" s="14" t="s">
        <v>35</v>
      </c>
      <c r="AX626" s="14" t="s">
        <v>81</v>
      </c>
      <c r="AY626" s="261" t="s">
        <v>182</v>
      </c>
    </row>
    <row r="627" s="2" customFormat="1" ht="24.15" customHeight="1">
      <c r="A627" s="40"/>
      <c r="B627" s="41"/>
      <c r="C627" s="215" t="s">
        <v>477</v>
      </c>
      <c r="D627" s="215" t="s">
        <v>185</v>
      </c>
      <c r="E627" s="216" t="s">
        <v>1177</v>
      </c>
      <c r="F627" s="217" t="s">
        <v>1178</v>
      </c>
      <c r="G627" s="218" t="s">
        <v>788</v>
      </c>
      <c r="H627" s="219">
        <v>2.4180000000000001</v>
      </c>
      <c r="I627" s="220"/>
      <c r="J627" s="221">
        <f>ROUND(I627*H627,2)</f>
        <v>0</v>
      </c>
      <c r="K627" s="222"/>
      <c r="L627" s="46"/>
      <c r="M627" s="223" t="s">
        <v>19</v>
      </c>
      <c r="N627" s="224" t="s">
        <v>45</v>
      </c>
      <c r="O627" s="86"/>
      <c r="P627" s="225">
        <f>O627*H627</f>
        <v>0</v>
      </c>
      <c r="Q627" s="225">
        <v>0</v>
      </c>
      <c r="R627" s="225">
        <f>Q627*H627</f>
        <v>0</v>
      </c>
      <c r="S627" s="225">
        <v>0</v>
      </c>
      <c r="T627" s="226">
        <f>S627*H627</f>
        <v>0</v>
      </c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R627" s="227" t="s">
        <v>189</v>
      </c>
      <c r="AT627" s="227" t="s">
        <v>185</v>
      </c>
      <c r="AU627" s="227" t="s">
        <v>83</v>
      </c>
      <c r="AY627" s="19" t="s">
        <v>182</v>
      </c>
      <c r="BE627" s="228">
        <f>IF(N627="základní",J627,0)</f>
        <v>0</v>
      </c>
      <c r="BF627" s="228">
        <f>IF(N627="snížená",J627,0)</f>
        <v>0</v>
      </c>
      <c r="BG627" s="228">
        <f>IF(N627="zákl. přenesená",J627,0)</f>
        <v>0</v>
      </c>
      <c r="BH627" s="228">
        <f>IF(N627="sníž. přenesená",J627,0)</f>
        <v>0</v>
      </c>
      <c r="BI627" s="228">
        <f>IF(N627="nulová",J627,0)</f>
        <v>0</v>
      </c>
      <c r="BJ627" s="19" t="s">
        <v>81</v>
      </c>
      <c r="BK627" s="228">
        <f>ROUND(I627*H627,2)</f>
        <v>0</v>
      </c>
      <c r="BL627" s="19" t="s">
        <v>189</v>
      </c>
      <c r="BM627" s="227" t="s">
        <v>1179</v>
      </c>
    </row>
    <row r="628" s="2" customFormat="1">
      <c r="A628" s="40"/>
      <c r="B628" s="41"/>
      <c r="C628" s="42"/>
      <c r="D628" s="229" t="s">
        <v>191</v>
      </c>
      <c r="E628" s="42"/>
      <c r="F628" s="230" t="s">
        <v>1180</v>
      </c>
      <c r="G628" s="42"/>
      <c r="H628" s="42"/>
      <c r="I628" s="231"/>
      <c r="J628" s="42"/>
      <c r="K628" s="42"/>
      <c r="L628" s="46"/>
      <c r="M628" s="232"/>
      <c r="N628" s="233"/>
      <c r="O628" s="86"/>
      <c r="P628" s="86"/>
      <c r="Q628" s="86"/>
      <c r="R628" s="86"/>
      <c r="S628" s="86"/>
      <c r="T628" s="87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T628" s="19" t="s">
        <v>191</v>
      </c>
      <c r="AU628" s="19" t="s">
        <v>83</v>
      </c>
    </row>
    <row r="629" s="2" customFormat="1">
      <c r="A629" s="40"/>
      <c r="B629" s="41"/>
      <c r="C629" s="42"/>
      <c r="D629" s="239" t="s">
        <v>728</v>
      </c>
      <c r="E629" s="42"/>
      <c r="F629" s="240" t="s">
        <v>1181</v>
      </c>
      <c r="G629" s="42"/>
      <c r="H629" s="42"/>
      <c r="I629" s="231"/>
      <c r="J629" s="42"/>
      <c r="K629" s="42"/>
      <c r="L629" s="46"/>
      <c r="M629" s="232"/>
      <c r="N629" s="233"/>
      <c r="O629" s="86"/>
      <c r="P629" s="86"/>
      <c r="Q629" s="86"/>
      <c r="R629" s="86"/>
      <c r="S629" s="86"/>
      <c r="T629" s="87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T629" s="19" t="s">
        <v>728</v>
      </c>
      <c r="AU629" s="19" t="s">
        <v>83</v>
      </c>
    </row>
    <row r="630" s="13" customFormat="1">
      <c r="A630" s="13"/>
      <c r="B630" s="241"/>
      <c r="C630" s="242"/>
      <c r="D630" s="229" t="s">
        <v>730</v>
      </c>
      <c r="E630" s="243" t="s">
        <v>19</v>
      </c>
      <c r="F630" s="244" t="s">
        <v>731</v>
      </c>
      <c r="G630" s="242"/>
      <c r="H630" s="243" t="s">
        <v>19</v>
      </c>
      <c r="I630" s="245"/>
      <c r="J630" s="242"/>
      <c r="K630" s="242"/>
      <c r="L630" s="246"/>
      <c r="M630" s="247"/>
      <c r="N630" s="248"/>
      <c r="O630" s="248"/>
      <c r="P630" s="248"/>
      <c r="Q630" s="248"/>
      <c r="R630" s="248"/>
      <c r="S630" s="248"/>
      <c r="T630" s="249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50" t="s">
        <v>730</v>
      </c>
      <c r="AU630" s="250" t="s">
        <v>83</v>
      </c>
      <c r="AV630" s="13" t="s">
        <v>81</v>
      </c>
      <c r="AW630" s="13" t="s">
        <v>35</v>
      </c>
      <c r="AX630" s="13" t="s">
        <v>74</v>
      </c>
      <c r="AY630" s="250" t="s">
        <v>182</v>
      </c>
    </row>
    <row r="631" s="13" customFormat="1">
      <c r="A631" s="13"/>
      <c r="B631" s="241"/>
      <c r="C631" s="242"/>
      <c r="D631" s="229" t="s">
        <v>730</v>
      </c>
      <c r="E631" s="243" t="s">
        <v>19</v>
      </c>
      <c r="F631" s="244" t="s">
        <v>732</v>
      </c>
      <c r="G631" s="242"/>
      <c r="H631" s="243" t="s">
        <v>19</v>
      </c>
      <c r="I631" s="245"/>
      <c r="J631" s="242"/>
      <c r="K631" s="242"/>
      <c r="L631" s="246"/>
      <c r="M631" s="247"/>
      <c r="N631" s="248"/>
      <c r="O631" s="248"/>
      <c r="P631" s="248"/>
      <c r="Q631" s="248"/>
      <c r="R631" s="248"/>
      <c r="S631" s="248"/>
      <c r="T631" s="249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50" t="s">
        <v>730</v>
      </c>
      <c r="AU631" s="250" t="s">
        <v>83</v>
      </c>
      <c r="AV631" s="13" t="s">
        <v>81</v>
      </c>
      <c r="AW631" s="13" t="s">
        <v>35</v>
      </c>
      <c r="AX631" s="13" t="s">
        <v>74</v>
      </c>
      <c r="AY631" s="250" t="s">
        <v>182</v>
      </c>
    </row>
    <row r="632" s="14" customFormat="1">
      <c r="A632" s="14"/>
      <c r="B632" s="251"/>
      <c r="C632" s="252"/>
      <c r="D632" s="229" t="s">
        <v>730</v>
      </c>
      <c r="E632" s="253" t="s">
        <v>19</v>
      </c>
      <c r="F632" s="254" t="s">
        <v>1176</v>
      </c>
      <c r="G632" s="252"/>
      <c r="H632" s="255">
        <v>2.4180000000000001</v>
      </c>
      <c r="I632" s="256"/>
      <c r="J632" s="252"/>
      <c r="K632" s="252"/>
      <c r="L632" s="257"/>
      <c r="M632" s="258"/>
      <c r="N632" s="259"/>
      <c r="O632" s="259"/>
      <c r="P632" s="259"/>
      <c r="Q632" s="259"/>
      <c r="R632" s="259"/>
      <c r="S632" s="259"/>
      <c r="T632" s="260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61" t="s">
        <v>730</v>
      </c>
      <c r="AU632" s="261" t="s">
        <v>83</v>
      </c>
      <c r="AV632" s="14" t="s">
        <v>83</v>
      </c>
      <c r="AW632" s="14" t="s">
        <v>35</v>
      </c>
      <c r="AX632" s="14" t="s">
        <v>81</v>
      </c>
      <c r="AY632" s="261" t="s">
        <v>182</v>
      </c>
    </row>
    <row r="633" s="2" customFormat="1" ht="33" customHeight="1">
      <c r="A633" s="40"/>
      <c r="B633" s="41"/>
      <c r="C633" s="215" t="s">
        <v>481</v>
      </c>
      <c r="D633" s="215" t="s">
        <v>185</v>
      </c>
      <c r="E633" s="216" t="s">
        <v>1182</v>
      </c>
      <c r="F633" s="217" t="s">
        <v>1183</v>
      </c>
      <c r="G633" s="218" t="s">
        <v>788</v>
      </c>
      <c r="H633" s="219">
        <v>2.4180000000000001</v>
      </c>
      <c r="I633" s="220"/>
      <c r="J633" s="221">
        <f>ROUND(I633*H633,2)</f>
        <v>0</v>
      </c>
      <c r="K633" s="222"/>
      <c r="L633" s="46"/>
      <c r="M633" s="223" t="s">
        <v>19</v>
      </c>
      <c r="N633" s="224" t="s">
        <v>45</v>
      </c>
      <c r="O633" s="86"/>
      <c r="P633" s="225">
        <f>O633*H633</f>
        <v>0</v>
      </c>
      <c r="Q633" s="225">
        <v>0</v>
      </c>
      <c r="R633" s="225">
        <f>Q633*H633</f>
        <v>0</v>
      </c>
      <c r="S633" s="225">
        <v>0</v>
      </c>
      <c r="T633" s="226">
        <f>S633*H633</f>
        <v>0</v>
      </c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R633" s="227" t="s">
        <v>189</v>
      </c>
      <c r="AT633" s="227" t="s">
        <v>185</v>
      </c>
      <c r="AU633" s="227" t="s">
        <v>83</v>
      </c>
      <c r="AY633" s="19" t="s">
        <v>182</v>
      </c>
      <c r="BE633" s="228">
        <f>IF(N633="základní",J633,0)</f>
        <v>0</v>
      </c>
      <c r="BF633" s="228">
        <f>IF(N633="snížená",J633,0)</f>
        <v>0</v>
      </c>
      <c r="BG633" s="228">
        <f>IF(N633="zákl. přenesená",J633,0)</f>
        <v>0</v>
      </c>
      <c r="BH633" s="228">
        <f>IF(N633="sníž. přenesená",J633,0)</f>
        <v>0</v>
      </c>
      <c r="BI633" s="228">
        <f>IF(N633="nulová",J633,0)</f>
        <v>0</v>
      </c>
      <c r="BJ633" s="19" t="s">
        <v>81</v>
      </c>
      <c r="BK633" s="228">
        <f>ROUND(I633*H633,2)</f>
        <v>0</v>
      </c>
      <c r="BL633" s="19" t="s">
        <v>189</v>
      </c>
      <c r="BM633" s="227" t="s">
        <v>1184</v>
      </c>
    </row>
    <row r="634" s="2" customFormat="1">
      <c r="A634" s="40"/>
      <c r="B634" s="41"/>
      <c r="C634" s="42"/>
      <c r="D634" s="229" t="s">
        <v>191</v>
      </c>
      <c r="E634" s="42"/>
      <c r="F634" s="230" t="s">
        <v>1185</v>
      </c>
      <c r="G634" s="42"/>
      <c r="H634" s="42"/>
      <c r="I634" s="231"/>
      <c r="J634" s="42"/>
      <c r="K634" s="42"/>
      <c r="L634" s="46"/>
      <c r="M634" s="232"/>
      <c r="N634" s="233"/>
      <c r="O634" s="86"/>
      <c r="P634" s="86"/>
      <c r="Q634" s="86"/>
      <c r="R634" s="86"/>
      <c r="S634" s="86"/>
      <c r="T634" s="87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T634" s="19" t="s">
        <v>191</v>
      </c>
      <c r="AU634" s="19" t="s">
        <v>83</v>
      </c>
    </row>
    <row r="635" s="2" customFormat="1">
      <c r="A635" s="40"/>
      <c r="B635" s="41"/>
      <c r="C635" s="42"/>
      <c r="D635" s="239" t="s">
        <v>728</v>
      </c>
      <c r="E635" s="42"/>
      <c r="F635" s="240" t="s">
        <v>1186</v>
      </c>
      <c r="G635" s="42"/>
      <c r="H635" s="42"/>
      <c r="I635" s="231"/>
      <c r="J635" s="42"/>
      <c r="K635" s="42"/>
      <c r="L635" s="46"/>
      <c r="M635" s="232"/>
      <c r="N635" s="233"/>
      <c r="O635" s="86"/>
      <c r="P635" s="86"/>
      <c r="Q635" s="86"/>
      <c r="R635" s="86"/>
      <c r="S635" s="86"/>
      <c r="T635" s="87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T635" s="19" t="s">
        <v>728</v>
      </c>
      <c r="AU635" s="19" t="s">
        <v>83</v>
      </c>
    </row>
    <row r="636" s="13" customFormat="1">
      <c r="A636" s="13"/>
      <c r="B636" s="241"/>
      <c r="C636" s="242"/>
      <c r="D636" s="229" t="s">
        <v>730</v>
      </c>
      <c r="E636" s="243" t="s">
        <v>19</v>
      </c>
      <c r="F636" s="244" t="s">
        <v>731</v>
      </c>
      <c r="G636" s="242"/>
      <c r="H636" s="243" t="s">
        <v>19</v>
      </c>
      <c r="I636" s="245"/>
      <c r="J636" s="242"/>
      <c r="K636" s="242"/>
      <c r="L636" s="246"/>
      <c r="M636" s="247"/>
      <c r="N636" s="248"/>
      <c r="O636" s="248"/>
      <c r="P636" s="248"/>
      <c r="Q636" s="248"/>
      <c r="R636" s="248"/>
      <c r="S636" s="248"/>
      <c r="T636" s="249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50" t="s">
        <v>730</v>
      </c>
      <c r="AU636" s="250" t="s">
        <v>83</v>
      </c>
      <c r="AV636" s="13" t="s">
        <v>81</v>
      </c>
      <c r="AW636" s="13" t="s">
        <v>35</v>
      </c>
      <c r="AX636" s="13" t="s">
        <v>74</v>
      </c>
      <c r="AY636" s="250" t="s">
        <v>182</v>
      </c>
    </row>
    <row r="637" s="13" customFormat="1">
      <c r="A637" s="13"/>
      <c r="B637" s="241"/>
      <c r="C637" s="242"/>
      <c r="D637" s="229" t="s">
        <v>730</v>
      </c>
      <c r="E637" s="243" t="s">
        <v>19</v>
      </c>
      <c r="F637" s="244" t="s">
        <v>732</v>
      </c>
      <c r="G637" s="242"/>
      <c r="H637" s="243" t="s">
        <v>19</v>
      </c>
      <c r="I637" s="245"/>
      <c r="J637" s="242"/>
      <c r="K637" s="242"/>
      <c r="L637" s="246"/>
      <c r="M637" s="247"/>
      <c r="N637" s="248"/>
      <c r="O637" s="248"/>
      <c r="P637" s="248"/>
      <c r="Q637" s="248"/>
      <c r="R637" s="248"/>
      <c r="S637" s="248"/>
      <c r="T637" s="249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50" t="s">
        <v>730</v>
      </c>
      <c r="AU637" s="250" t="s">
        <v>83</v>
      </c>
      <c r="AV637" s="13" t="s">
        <v>81</v>
      </c>
      <c r="AW637" s="13" t="s">
        <v>35</v>
      </c>
      <c r="AX637" s="13" t="s">
        <v>74</v>
      </c>
      <c r="AY637" s="250" t="s">
        <v>182</v>
      </c>
    </row>
    <row r="638" s="14" customFormat="1">
      <c r="A638" s="14"/>
      <c r="B638" s="251"/>
      <c r="C638" s="252"/>
      <c r="D638" s="229" t="s">
        <v>730</v>
      </c>
      <c r="E638" s="253" t="s">
        <v>19</v>
      </c>
      <c r="F638" s="254" t="s">
        <v>1176</v>
      </c>
      <c r="G638" s="252"/>
      <c r="H638" s="255">
        <v>2.4180000000000001</v>
      </c>
      <c r="I638" s="256"/>
      <c r="J638" s="252"/>
      <c r="K638" s="252"/>
      <c r="L638" s="257"/>
      <c r="M638" s="258"/>
      <c r="N638" s="259"/>
      <c r="O638" s="259"/>
      <c r="P638" s="259"/>
      <c r="Q638" s="259"/>
      <c r="R638" s="259"/>
      <c r="S638" s="259"/>
      <c r="T638" s="260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1" t="s">
        <v>730</v>
      </c>
      <c r="AU638" s="261" t="s">
        <v>83</v>
      </c>
      <c r="AV638" s="14" t="s">
        <v>83</v>
      </c>
      <c r="AW638" s="14" t="s">
        <v>35</v>
      </c>
      <c r="AX638" s="14" t="s">
        <v>81</v>
      </c>
      <c r="AY638" s="261" t="s">
        <v>182</v>
      </c>
    </row>
    <row r="639" s="2" customFormat="1" ht="16.5" customHeight="1">
      <c r="A639" s="40"/>
      <c r="B639" s="41"/>
      <c r="C639" s="215" t="s">
        <v>485</v>
      </c>
      <c r="D639" s="215" t="s">
        <v>185</v>
      </c>
      <c r="E639" s="216" t="s">
        <v>1187</v>
      </c>
      <c r="F639" s="217" t="s">
        <v>1188</v>
      </c>
      <c r="G639" s="218" t="s">
        <v>850</v>
      </c>
      <c r="H639" s="219">
        <v>0.099000000000000005</v>
      </c>
      <c r="I639" s="220"/>
      <c r="J639" s="221">
        <f>ROUND(I639*H639,2)</f>
        <v>0</v>
      </c>
      <c r="K639" s="222"/>
      <c r="L639" s="46"/>
      <c r="M639" s="223" t="s">
        <v>19</v>
      </c>
      <c r="N639" s="224" t="s">
        <v>45</v>
      </c>
      <c r="O639" s="86"/>
      <c r="P639" s="225">
        <f>O639*H639</f>
        <v>0</v>
      </c>
      <c r="Q639" s="225">
        <v>1.06277</v>
      </c>
      <c r="R639" s="225">
        <f>Q639*H639</f>
        <v>0.10521423000000001</v>
      </c>
      <c r="S639" s="225">
        <v>0</v>
      </c>
      <c r="T639" s="226">
        <f>S639*H639</f>
        <v>0</v>
      </c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R639" s="227" t="s">
        <v>189</v>
      </c>
      <c r="AT639" s="227" t="s">
        <v>185</v>
      </c>
      <c r="AU639" s="227" t="s">
        <v>83</v>
      </c>
      <c r="AY639" s="19" t="s">
        <v>182</v>
      </c>
      <c r="BE639" s="228">
        <f>IF(N639="základní",J639,0)</f>
        <v>0</v>
      </c>
      <c r="BF639" s="228">
        <f>IF(N639="snížená",J639,0)</f>
        <v>0</v>
      </c>
      <c r="BG639" s="228">
        <f>IF(N639="zákl. přenesená",J639,0)</f>
        <v>0</v>
      </c>
      <c r="BH639" s="228">
        <f>IF(N639="sníž. přenesená",J639,0)</f>
        <v>0</v>
      </c>
      <c r="BI639" s="228">
        <f>IF(N639="nulová",J639,0)</f>
        <v>0</v>
      </c>
      <c r="BJ639" s="19" t="s">
        <v>81</v>
      </c>
      <c r="BK639" s="228">
        <f>ROUND(I639*H639,2)</f>
        <v>0</v>
      </c>
      <c r="BL639" s="19" t="s">
        <v>189</v>
      </c>
      <c r="BM639" s="227" t="s">
        <v>1189</v>
      </c>
    </row>
    <row r="640" s="2" customFormat="1">
      <c r="A640" s="40"/>
      <c r="B640" s="41"/>
      <c r="C640" s="42"/>
      <c r="D640" s="229" t="s">
        <v>191</v>
      </c>
      <c r="E640" s="42"/>
      <c r="F640" s="230" t="s">
        <v>1190</v>
      </c>
      <c r="G640" s="42"/>
      <c r="H640" s="42"/>
      <c r="I640" s="231"/>
      <c r="J640" s="42"/>
      <c r="K640" s="42"/>
      <c r="L640" s="46"/>
      <c r="M640" s="232"/>
      <c r="N640" s="233"/>
      <c r="O640" s="86"/>
      <c r="P640" s="86"/>
      <c r="Q640" s="86"/>
      <c r="R640" s="86"/>
      <c r="S640" s="86"/>
      <c r="T640" s="87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T640" s="19" t="s">
        <v>191</v>
      </c>
      <c r="AU640" s="19" t="s">
        <v>83</v>
      </c>
    </row>
    <row r="641" s="2" customFormat="1">
      <c r="A641" s="40"/>
      <c r="B641" s="41"/>
      <c r="C641" s="42"/>
      <c r="D641" s="239" t="s">
        <v>728</v>
      </c>
      <c r="E641" s="42"/>
      <c r="F641" s="240" t="s">
        <v>1191</v>
      </c>
      <c r="G641" s="42"/>
      <c r="H641" s="42"/>
      <c r="I641" s="231"/>
      <c r="J641" s="42"/>
      <c r="K641" s="42"/>
      <c r="L641" s="46"/>
      <c r="M641" s="232"/>
      <c r="N641" s="233"/>
      <c r="O641" s="86"/>
      <c r="P641" s="86"/>
      <c r="Q641" s="86"/>
      <c r="R641" s="86"/>
      <c r="S641" s="86"/>
      <c r="T641" s="87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T641" s="19" t="s">
        <v>728</v>
      </c>
      <c r="AU641" s="19" t="s">
        <v>83</v>
      </c>
    </row>
    <row r="642" s="13" customFormat="1">
      <c r="A642" s="13"/>
      <c r="B642" s="241"/>
      <c r="C642" s="242"/>
      <c r="D642" s="229" t="s">
        <v>730</v>
      </c>
      <c r="E642" s="243" t="s">
        <v>19</v>
      </c>
      <c r="F642" s="244" t="s">
        <v>731</v>
      </c>
      <c r="G642" s="242"/>
      <c r="H642" s="243" t="s">
        <v>19</v>
      </c>
      <c r="I642" s="245"/>
      <c r="J642" s="242"/>
      <c r="K642" s="242"/>
      <c r="L642" s="246"/>
      <c r="M642" s="247"/>
      <c r="N642" s="248"/>
      <c r="O642" s="248"/>
      <c r="P642" s="248"/>
      <c r="Q642" s="248"/>
      <c r="R642" s="248"/>
      <c r="S642" s="248"/>
      <c r="T642" s="249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50" t="s">
        <v>730</v>
      </c>
      <c r="AU642" s="250" t="s">
        <v>83</v>
      </c>
      <c r="AV642" s="13" t="s">
        <v>81</v>
      </c>
      <c r="AW642" s="13" t="s">
        <v>35</v>
      </c>
      <c r="AX642" s="13" t="s">
        <v>74</v>
      </c>
      <c r="AY642" s="250" t="s">
        <v>182</v>
      </c>
    </row>
    <row r="643" s="13" customFormat="1">
      <c r="A643" s="13"/>
      <c r="B643" s="241"/>
      <c r="C643" s="242"/>
      <c r="D643" s="229" t="s">
        <v>730</v>
      </c>
      <c r="E643" s="243" t="s">
        <v>19</v>
      </c>
      <c r="F643" s="244" t="s">
        <v>732</v>
      </c>
      <c r="G643" s="242"/>
      <c r="H643" s="243" t="s">
        <v>19</v>
      </c>
      <c r="I643" s="245"/>
      <c r="J643" s="242"/>
      <c r="K643" s="242"/>
      <c r="L643" s="246"/>
      <c r="M643" s="247"/>
      <c r="N643" s="248"/>
      <c r="O643" s="248"/>
      <c r="P643" s="248"/>
      <c r="Q643" s="248"/>
      <c r="R643" s="248"/>
      <c r="S643" s="248"/>
      <c r="T643" s="249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50" t="s">
        <v>730</v>
      </c>
      <c r="AU643" s="250" t="s">
        <v>83</v>
      </c>
      <c r="AV643" s="13" t="s">
        <v>81</v>
      </c>
      <c r="AW643" s="13" t="s">
        <v>35</v>
      </c>
      <c r="AX643" s="13" t="s">
        <v>74</v>
      </c>
      <c r="AY643" s="250" t="s">
        <v>182</v>
      </c>
    </row>
    <row r="644" s="14" customFormat="1">
      <c r="A644" s="14"/>
      <c r="B644" s="251"/>
      <c r="C644" s="252"/>
      <c r="D644" s="229" t="s">
        <v>730</v>
      </c>
      <c r="E644" s="253" t="s">
        <v>19</v>
      </c>
      <c r="F644" s="254" t="s">
        <v>1192</v>
      </c>
      <c r="G644" s="252"/>
      <c r="H644" s="255">
        <v>0.099000000000000005</v>
      </c>
      <c r="I644" s="256"/>
      <c r="J644" s="252"/>
      <c r="K644" s="252"/>
      <c r="L644" s="257"/>
      <c r="M644" s="258"/>
      <c r="N644" s="259"/>
      <c r="O644" s="259"/>
      <c r="P644" s="259"/>
      <c r="Q644" s="259"/>
      <c r="R644" s="259"/>
      <c r="S644" s="259"/>
      <c r="T644" s="260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61" t="s">
        <v>730</v>
      </c>
      <c r="AU644" s="261" t="s">
        <v>83</v>
      </c>
      <c r="AV644" s="14" t="s">
        <v>83</v>
      </c>
      <c r="AW644" s="14" t="s">
        <v>35</v>
      </c>
      <c r="AX644" s="14" t="s">
        <v>81</v>
      </c>
      <c r="AY644" s="261" t="s">
        <v>182</v>
      </c>
    </row>
    <row r="645" s="2" customFormat="1" ht="24.15" customHeight="1">
      <c r="A645" s="40"/>
      <c r="B645" s="41"/>
      <c r="C645" s="215" t="s">
        <v>489</v>
      </c>
      <c r="D645" s="215" t="s">
        <v>185</v>
      </c>
      <c r="E645" s="216" t="s">
        <v>1193</v>
      </c>
      <c r="F645" s="217" t="s">
        <v>1194</v>
      </c>
      <c r="G645" s="218" t="s">
        <v>832</v>
      </c>
      <c r="H645" s="219">
        <v>6</v>
      </c>
      <c r="I645" s="220"/>
      <c r="J645" s="221">
        <f>ROUND(I645*H645,2)</f>
        <v>0</v>
      </c>
      <c r="K645" s="222"/>
      <c r="L645" s="46"/>
      <c r="M645" s="223" t="s">
        <v>19</v>
      </c>
      <c r="N645" s="224" t="s">
        <v>45</v>
      </c>
      <c r="O645" s="86"/>
      <c r="P645" s="225">
        <f>O645*H645</f>
        <v>0</v>
      </c>
      <c r="Q645" s="225">
        <v>0.017770000000000001</v>
      </c>
      <c r="R645" s="225">
        <f>Q645*H645</f>
        <v>0.10662000000000001</v>
      </c>
      <c r="S645" s="225">
        <v>0</v>
      </c>
      <c r="T645" s="226">
        <f>S645*H645</f>
        <v>0</v>
      </c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R645" s="227" t="s">
        <v>189</v>
      </c>
      <c r="AT645" s="227" t="s">
        <v>185</v>
      </c>
      <c r="AU645" s="227" t="s">
        <v>83</v>
      </c>
      <c r="AY645" s="19" t="s">
        <v>182</v>
      </c>
      <c r="BE645" s="228">
        <f>IF(N645="základní",J645,0)</f>
        <v>0</v>
      </c>
      <c r="BF645" s="228">
        <f>IF(N645="snížená",J645,0)</f>
        <v>0</v>
      </c>
      <c r="BG645" s="228">
        <f>IF(N645="zákl. přenesená",J645,0)</f>
        <v>0</v>
      </c>
      <c r="BH645" s="228">
        <f>IF(N645="sníž. přenesená",J645,0)</f>
        <v>0</v>
      </c>
      <c r="BI645" s="228">
        <f>IF(N645="nulová",J645,0)</f>
        <v>0</v>
      </c>
      <c r="BJ645" s="19" t="s">
        <v>81</v>
      </c>
      <c r="BK645" s="228">
        <f>ROUND(I645*H645,2)</f>
        <v>0</v>
      </c>
      <c r="BL645" s="19" t="s">
        <v>189</v>
      </c>
      <c r="BM645" s="227" t="s">
        <v>1195</v>
      </c>
    </row>
    <row r="646" s="2" customFormat="1">
      <c r="A646" s="40"/>
      <c r="B646" s="41"/>
      <c r="C646" s="42"/>
      <c r="D646" s="229" t="s">
        <v>191</v>
      </c>
      <c r="E646" s="42"/>
      <c r="F646" s="230" t="s">
        <v>1196</v>
      </c>
      <c r="G646" s="42"/>
      <c r="H646" s="42"/>
      <c r="I646" s="231"/>
      <c r="J646" s="42"/>
      <c r="K646" s="42"/>
      <c r="L646" s="46"/>
      <c r="M646" s="232"/>
      <c r="N646" s="233"/>
      <c r="O646" s="86"/>
      <c r="P646" s="86"/>
      <c r="Q646" s="86"/>
      <c r="R646" s="86"/>
      <c r="S646" s="86"/>
      <c r="T646" s="87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T646" s="19" t="s">
        <v>191</v>
      </c>
      <c r="AU646" s="19" t="s">
        <v>83</v>
      </c>
    </row>
    <row r="647" s="2" customFormat="1">
      <c r="A647" s="40"/>
      <c r="B647" s="41"/>
      <c r="C647" s="42"/>
      <c r="D647" s="239" t="s">
        <v>728</v>
      </c>
      <c r="E647" s="42"/>
      <c r="F647" s="240" t="s">
        <v>1197</v>
      </c>
      <c r="G647" s="42"/>
      <c r="H647" s="42"/>
      <c r="I647" s="231"/>
      <c r="J647" s="42"/>
      <c r="K647" s="42"/>
      <c r="L647" s="46"/>
      <c r="M647" s="232"/>
      <c r="N647" s="233"/>
      <c r="O647" s="86"/>
      <c r="P647" s="86"/>
      <c r="Q647" s="86"/>
      <c r="R647" s="86"/>
      <c r="S647" s="86"/>
      <c r="T647" s="87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T647" s="19" t="s">
        <v>728</v>
      </c>
      <c r="AU647" s="19" t="s">
        <v>83</v>
      </c>
    </row>
    <row r="648" s="13" customFormat="1">
      <c r="A648" s="13"/>
      <c r="B648" s="241"/>
      <c r="C648" s="242"/>
      <c r="D648" s="229" t="s">
        <v>730</v>
      </c>
      <c r="E648" s="243" t="s">
        <v>19</v>
      </c>
      <c r="F648" s="244" t="s">
        <v>731</v>
      </c>
      <c r="G648" s="242"/>
      <c r="H648" s="243" t="s">
        <v>19</v>
      </c>
      <c r="I648" s="245"/>
      <c r="J648" s="242"/>
      <c r="K648" s="242"/>
      <c r="L648" s="246"/>
      <c r="M648" s="247"/>
      <c r="N648" s="248"/>
      <c r="O648" s="248"/>
      <c r="P648" s="248"/>
      <c r="Q648" s="248"/>
      <c r="R648" s="248"/>
      <c r="S648" s="248"/>
      <c r="T648" s="249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50" t="s">
        <v>730</v>
      </c>
      <c r="AU648" s="250" t="s">
        <v>83</v>
      </c>
      <c r="AV648" s="13" t="s">
        <v>81</v>
      </c>
      <c r="AW648" s="13" t="s">
        <v>35</v>
      </c>
      <c r="AX648" s="13" t="s">
        <v>74</v>
      </c>
      <c r="AY648" s="250" t="s">
        <v>182</v>
      </c>
    </row>
    <row r="649" s="13" customFormat="1">
      <c r="A649" s="13"/>
      <c r="B649" s="241"/>
      <c r="C649" s="242"/>
      <c r="D649" s="229" t="s">
        <v>730</v>
      </c>
      <c r="E649" s="243" t="s">
        <v>19</v>
      </c>
      <c r="F649" s="244" t="s">
        <v>732</v>
      </c>
      <c r="G649" s="242"/>
      <c r="H649" s="243" t="s">
        <v>19</v>
      </c>
      <c r="I649" s="245"/>
      <c r="J649" s="242"/>
      <c r="K649" s="242"/>
      <c r="L649" s="246"/>
      <c r="M649" s="247"/>
      <c r="N649" s="248"/>
      <c r="O649" s="248"/>
      <c r="P649" s="248"/>
      <c r="Q649" s="248"/>
      <c r="R649" s="248"/>
      <c r="S649" s="248"/>
      <c r="T649" s="249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50" t="s">
        <v>730</v>
      </c>
      <c r="AU649" s="250" t="s">
        <v>83</v>
      </c>
      <c r="AV649" s="13" t="s">
        <v>81</v>
      </c>
      <c r="AW649" s="13" t="s">
        <v>35</v>
      </c>
      <c r="AX649" s="13" t="s">
        <v>74</v>
      </c>
      <c r="AY649" s="250" t="s">
        <v>182</v>
      </c>
    </row>
    <row r="650" s="14" customFormat="1">
      <c r="A650" s="14"/>
      <c r="B650" s="251"/>
      <c r="C650" s="252"/>
      <c r="D650" s="229" t="s">
        <v>730</v>
      </c>
      <c r="E650" s="253" t="s">
        <v>19</v>
      </c>
      <c r="F650" s="254" t="s">
        <v>1198</v>
      </c>
      <c r="G650" s="252"/>
      <c r="H650" s="255">
        <v>6</v>
      </c>
      <c r="I650" s="256"/>
      <c r="J650" s="252"/>
      <c r="K650" s="252"/>
      <c r="L650" s="257"/>
      <c r="M650" s="258"/>
      <c r="N650" s="259"/>
      <c r="O650" s="259"/>
      <c r="P650" s="259"/>
      <c r="Q650" s="259"/>
      <c r="R650" s="259"/>
      <c r="S650" s="259"/>
      <c r="T650" s="260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61" t="s">
        <v>730</v>
      </c>
      <c r="AU650" s="261" t="s">
        <v>83</v>
      </c>
      <c r="AV650" s="14" t="s">
        <v>83</v>
      </c>
      <c r="AW650" s="14" t="s">
        <v>35</v>
      </c>
      <c r="AX650" s="14" t="s">
        <v>81</v>
      </c>
      <c r="AY650" s="261" t="s">
        <v>182</v>
      </c>
    </row>
    <row r="651" s="2" customFormat="1" ht="24.15" customHeight="1">
      <c r="A651" s="40"/>
      <c r="B651" s="41"/>
      <c r="C651" s="262" t="s">
        <v>493</v>
      </c>
      <c r="D651" s="262" t="s">
        <v>847</v>
      </c>
      <c r="E651" s="263" t="s">
        <v>1199</v>
      </c>
      <c r="F651" s="264" t="s">
        <v>1200</v>
      </c>
      <c r="G651" s="265" t="s">
        <v>832</v>
      </c>
      <c r="H651" s="266">
        <v>3</v>
      </c>
      <c r="I651" s="267"/>
      <c r="J651" s="268">
        <f>ROUND(I651*H651,2)</f>
        <v>0</v>
      </c>
      <c r="K651" s="269"/>
      <c r="L651" s="270"/>
      <c r="M651" s="271" t="s">
        <v>19</v>
      </c>
      <c r="N651" s="272" t="s">
        <v>45</v>
      </c>
      <c r="O651" s="86"/>
      <c r="P651" s="225">
        <f>O651*H651</f>
        <v>0</v>
      </c>
      <c r="Q651" s="225">
        <v>0.014890000000000001</v>
      </c>
      <c r="R651" s="225">
        <f>Q651*H651</f>
        <v>0.044670000000000001</v>
      </c>
      <c r="S651" s="225">
        <v>0</v>
      </c>
      <c r="T651" s="226">
        <f>S651*H651</f>
        <v>0</v>
      </c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R651" s="227" t="s">
        <v>218</v>
      </c>
      <c r="AT651" s="227" t="s">
        <v>847</v>
      </c>
      <c r="AU651" s="227" t="s">
        <v>83</v>
      </c>
      <c r="AY651" s="19" t="s">
        <v>182</v>
      </c>
      <c r="BE651" s="228">
        <f>IF(N651="základní",J651,0)</f>
        <v>0</v>
      </c>
      <c r="BF651" s="228">
        <f>IF(N651="snížená",J651,0)</f>
        <v>0</v>
      </c>
      <c r="BG651" s="228">
        <f>IF(N651="zákl. přenesená",J651,0)</f>
        <v>0</v>
      </c>
      <c r="BH651" s="228">
        <f>IF(N651="sníž. přenesená",J651,0)</f>
        <v>0</v>
      </c>
      <c r="BI651" s="228">
        <f>IF(N651="nulová",J651,0)</f>
        <v>0</v>
      </c>
      <c r="BJ651" s="19" t="s">
        <v>81</v>
      </c>
      <c r="BK651" s="228">
        <f>ROUND(I651*H651,2)</f>
        <v>0</v>
      </c>
      <c r="BL651" s="19" t="s">
        <v>189</v>
      </c>
      <c r="BM651" s="227" t="s">
        <v>1201</v>
      </c>
    </row>
    <row r="652" s="2" customFormat="1">
      <c r="A652" s="40"/>
      <c r="B652" s="41"/>
      <c r="C652" s="42"/>
      <c r="D652" s="229" t="s">
        <v>191</v>
      </c>
      <c r="E652" s="42"/>
      <c r="F652" s="230" t="s">
        <v>1200</v>
      </c>
      <c r="G652" s="42"/>
      <c r="H652" s="42"/>
      <c r="I652" s="231"/>
      <c r="J652" s="42"/>
      <c r="K652" s="42"/>
      <c r="L652" s="46"/>
      <c r="M652" s="232"/>
      <c r="N652" s="233"/>
      <c r="O652" s="86"/>
      <c r="P652" s="86"/>
      <c r="Q652" s="86"/>
      <c r="R652" s="86"/>
      <c r="S652" s="86"/>
      <c r="T652" s="87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T652" s="19" t="s">
        <v>191</v>
      </c>
      <c r="AU652" s="19" t="s">
        <v>83</v>
      </c>
    </row>
    <row r="653" s="2" customFormat="1" ht="24.15" customHeight="1">
      <c r="A653" s="40"/>
      <c r="B653" s="41"/>
      <c r="C653" s="262" t="s">
        <v>497</v>
      </c>
      <c r="D653" s="262" t="s">
        <v>847</v>
      </c>
      <c r="E653" s="263" t="s">
        <v>1202</v>
      </c>
      <c r="F653" s="264" t="s">
        <v>1203</v>
      </c>
      <c r="G653" s="265" t="s">
        <v>832</v>
      </c>
      <c r="H653" s="266">
        <v>1</v>
      </c>
      <c r="I653" s="267"/>
      <c r="J653" s="268">
        <f>ROUND(I653*H653,2)</f>
        <v>0</v>
      </c>
      <c r="K653" s="269"/>
      <c r="L653" s="270"/>
      <c r="M653" s="271" t="s">
        <v>19</v>
      </c>
      <c r="N653" s="272" t="s">
        <v>45</v>
      </c>
      <c r="O653" s="86"/>
      <c r="P653" s="225">
        <f>O653*H653</f>
        <v>0</v>
      </c>
      <c r="Q653" s="225">
        <v>0.01553</v>
      </c>
      <c r="R653" s="225">
        <f>Q653*H653</f>
        <v>0.01553</v>
      </c>
      <c r="S653" s="225">
        <v>0</v>
      </c>
      <c r="T653" s="226">
        <f>S653*H653</f>
        <v>0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27" t="s">
        <v>218</v>
      </c>
      <c r="AT653" s="227" t="s">
        <v>847</v>
      </c>
      <c r="AU653" s="227" t="s">
        <v>83</v>
      </c>
      <c r="AY653" s="19" t="s">
        <v>182</v>
      </c>
      <c r="BE653" s="228">
        <f>IF(N653="základní",J653,0)</f>
        <v>0</v>
      </c>
      <c r="BF653" s="228">
        <f>IF(N653="snížená",J653,0)</f>
        <v>0</v>
      </c>
      <c r="BG653" s="228">
        <f>IF(N653="zákl. přenesená",J653,0)</f>
        <v>0</v>
      </c>
      <c r="BH653" s="228">
        <f>IF(N653="sníž. přenesená",J653,0)</f>
        <v>0</v>
      </c>
      <c r="BI653" s="228">
        <f>IF(N653="nulová",J653,0)</f>
        <v>0</v>
      </c>
      <c r="BJ653" s="19" t="s">
        <v>81</v>
      </c>
      <c r="BK653" s="228">
        <f>ROUND(I653*H653,2)</f>
        <v>0</v>
      </c>
      <c r="BL653" s="19" t="s">
        <v>189</v>
      </c>
      <c r="BM653" s="227" t="s">
        <v>1204</v>
      </c>
    </row>
    <row r="654" s="2" customFormat="1">
      <c r="A654" s="40"/>
      <c r="B654" s="41"/>
      <c r="C654" s="42"/>
      <c r="D654" s="229" t="s">
        <v>191</v>
      </c>
      <c r="E654" s="42"/>
      <c r="F654" s="230" t="s">
        <v>1203</v>
      </c>
      <c r="G654" s="42"/>
      <c r="H654" s="42"/>
      <c r="I654" s="231"/>
      <c r="J654" s="42"/>
      <c r="K654" s="42"/>
      <c r="L654" s="46"/>
      <c r="M654" s="232"/>
      <c r="N654" s="233"/>
      <c r="O654" s="86"/>
      <c r="P654" s="86"/>
      <c r="Q654" s="86"/>
      <c r="R654" s="86"/>
      <c r="S654" s="86"/>
      <c r="T654" s="87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T654" s="19" t="s">
        <v>191</v>
      </c>
      <c r="AU654" s="19" t="s">
        <v>83</v>
      </c>
    </row>
    <row r="655" s="2" customFormat="1" ht="24.15" customHeight="1">
      <c r="A655" s="40"/>
      <c r="B655" s="41"/>
      <c r="C655" s="262" t="s">
        <v>502</v>
      </c>
      <c r="D655" s="262" t="s">
        <v>847</v>
      </c>
      <c r="E655" s="263" t="s">
        <v>1205</v>
      </c>
      <c r="F655" s="264" t="s">
        <v>1206</v>
      </c>
      <c r="G655" s="265" t="s">
        <v>832</v>
      </c>
      <c r="H655" s="266">
        <v>2</v>
      </c>
      <c r="I655" s="267"/>
      <c r="J655" s="268">
        <f>ROUND(I655*H655,2)</f>
        <v>0</v>
      </c>
      <c r="K655" s="269"/>
      <c r="L655" s="270"/>
      <c r="M655" s="271" t="s">
        <v>19</v>
      </c>
      <c r="N655" s="272" t="s">
        <v>45</v>
      </c>
      <c r="O655" s="86"/>
      <c r="P655" s="225">
        <f>O655*H655</f>
        <v>0</v>
      </c>
      <c r="Q655" s="225">
        <v>0.023959999999999999</v>
      </c>
      <c r="R655" s="225">
        <f>Q655*H655</f>
        <v>0.047919999999999997</v>
      </c>
      <c r="S655" s="225">
        <v>0</v>
      </c>
      <c r="T655" s="226">
        <f>S655*H655</f>
        <v>0</v>
      </c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R655" s="227" t="s">
        <v>218</v>
      </c>
      <c r="AT655" s="227" t="s">
        <v>847</v>
      </c>
      <c r="AU655" s="227" t="s">
        <v>83</v>
      </c>
      <c r="AY655" s="19" t="s">
        <v>182</v>
      </c>
      <c r="BE655" s="228">
        <f>IF(N655="základní",J655,0)</f>
        <v>0</v>
      </c>
      <c r="BF655" s="228">
        <f>IF(N655="snížená",J655,0)</f>
        <v>0</v>
      </c>
      <c r="BG655" s="228">
        <f>IF(N655="zákl. přenesená",J655,0)</f>
        <v>0</v>
      </c>
      <c r="BH655" s="228">
        <f>IF(N655="sníž. přenesená",J655,0)</f>
        <v>0</v>
      </c>
      <c r="BI655" s="228">
        <f>IF(N655="nulová",J655,0)</f>
        <v>0</v>
      </c>
      <c r="BJ655" s="19" t="s">
        <v>81</v>
      </c>
      <c r="BK655" s="228">
        <f>ROUND(I655*H655,2)</f>
        <v>0</v>
      </c>
      <c r="BL655" s="19" t="s">
        <v>189</v>
      </c>
      <c r="BM655" s="227" t="s">
        <v>1207</v>
      </c>
    </row>
    <row r="656" s="2" customFormat="1">
      <c r="A656" s="40"/>
      <c r="B656" s="41"/>
      <c r="C656" s="42"/>
      <c r="D656" s="229" t="s">
        <v>191</v>
      </c>
      <c r="E656" s="42"/>
      <c r="F656" s="230" t="s">
        <v>1206</v>
      </c>
      <c r="G656" s="42"/>
      <c r="H656" s="42"/>
      <c r="I656" s="231"/>
      <c r="J656" s="42"/>
      <c r="K656" s="42"/>
      <c r="L656" s="46"/>
      <c r="M656" s="232"/>
      <c r="N656" s="233"/>
      <c r="O656" s="86"/>
      <c r="P656" s="86"/>
      <c r="Q656" s="86"/>
      <c r="R656" s="86"/>
      <c r="S656" s="86"/>
      <c r="T656" s="87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T656" s="19" t="s">
        <v>191</v>
      </c>
      <c r="AU656" s="19" t="s">
        <v>83</v>
      </c>
    </row>
    <row r="657" s="2" customFormat="1" ht="24.15" customHeight="1">
      <c r="A657" s="40"/>
      <c r="B657" s="41"/>
      <c r="C657" s="215" t="s">
        <v>506</v>
      </c>
      <c r="D657" s="215" t="s">
        <v>185</v>
      </c>
      <c r="E657" s="216" t="s">
        <v>1208</v>
      </c>
      <c r="F657" s="217" t="s">
        <v>1209</v>
      </c>
      <c r="G657" s="218" t="s">
        <v>832</v>
      </c>
      <c r="H657" s="219">
        <v>1</v>
      </c>
      <c r="I657" s="220"/>
      <c r="J657" s="221">
        <f>ROUND(I657*H657,2)</f>
        <v>0</v>
      </c>
      <c r="K657" s="222"/>
      <c r="L657" s="46"/>
      <c r="M657" s="223" t="s">
        <v>19</v>
      </c>
      <c r="N657" s="224" t="s">
        <v>45</v>
      </c>
      <c r="O657" s="86"/>
      <c r="P657" s="225">
        <f>O657*H657</f>
        <v>0</v>
      </c>
      <c r="Q657" s="225">
        <v>0.035319999999999997</v>
      </c>
      <c r="R657" s="225">
        <f>Q657*H657</f>
        <v>0.035319999999999997</v>
      </c>
      <c r="S657" s="225">
        <v>0</v>
      </c>
      <c r="T657" s="226">
        <f>S657*H657</f>
        <v>0</v>
      </c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R657" s="227" t="s">
        <v>189</v>
      </c>
      <c r="AT657" s="227" t="s">
        <v>185</v>
      </c>
      <c r="AU657" s="227" t="s">
        <v>83</v>
      </c>
      <c r="AY657" s="19" t="s">
        <v>182</v>
      </c>
      <c r="BE657" s="228">
        <f>IF(N657="základní",J657,0)</f>
        <v>0</v>
      </c>
      <c r="BF657" s="228">
        <f>IF(N657="snížená",J657,0)</f>
        <v>0</v>
      </c>
      <c r="BG657" s="228">
        <f>IF(N657="zákl. přenesená",J657,0)</f>
        <v>0</v>
      </c>
      <c r="BH657" s="228">
        <f>IF(N657="sníž. přenesená",J657,0)</f>
        <v>0</v>
      </c>
      <c r="BI657" s="228">
        <f>IF(N657="nulová",J657,0)</f>
        <v>0</v>
      </c>
      <c r="BJ657" s="19" t="s">
        <v>81</v>
      </c>
      <c r="BK657" s="228">
        <f>ROUND(I657*H657,2)</f>
        <v>0</v>
      </c>
      <c r="BL657" s="19" t="s">
        <v>189</v>
      </c>
      <c r="BM657" s="227" t="s">
        <v>1210</v>
      </c>
    </row>
    <row r="658" s="2" customFormat="1">
      <c r="A658" s="40"/>
      <c r="B658" s="41"/>
      <c r="C658" s="42"/>
      <c r="D658" s="229" t="s">
        <v>191</v>
      </c>
      <c r="E658" s="42"/>
      <c r="F658" s="230" t="s">
        <v>1211</v>
      </c>
      <c r="G658" s="42"/>
      <c r="H658" s="42"/>
      <c r="I658" s="231"/>
      <c r="J658" s="42"/>
      <c r="K658" s="42"/>
      <c r="L658" s="46"/>
      <c r="M658" s="232"/>
      <c r="N658" s="233"/>
      <c r="O658" s="86"/>
      <c r="P658" s="86"/>
      <c r="Q658" s="86"/>
      <c r="R658" s="86"/>
      <c r="S658" s="86"/>
      <c r="T658" s="87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T658" s="19" t="s">
        <v>191</v>
      </c>
      <c r="AU658" s="19" t="s">
        <v>83</v>
      </c>
    </row>
    <row r="659" s="2" customFormat="1">
      <c r="A659" s="40"/>
      <c r="B659" s="41"/>
      <c r="C659" s="42"/>
      <c r="D659" s="239" t="s">
        <v>728</v>
      </c>
      <c r="E659" s="42"/>
      <c r="F659" s="240" t="s">
        <v>1212</v>
      </c>
      <c r="G659" s="42"/>
      <c r="H659" s="42"/>
      <c r="I659" s="231"/>
      <c r="J659" s="42"/>
      <c r="K659" s="42"/>
      <c r="L659" s="46"/>
      <c r="M659" s="232"/>
      <c r="N659" s="233"/>
      <c r="O659" s="86"/>
      <c r="P659" s="86"/>
      <c r="Q659" s="86"/>
      <c r="R659" s="86"/>
      <c r="S659" s="86"/>
      <c r="T659" s="87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T659" s="19" t="s">
        <v>728</v>
      </c>
      <c r="AU659" s="19" t="s">
        <v>83</v>
      </c>
    </row>
    <row r="660" s="13" customFormat="1">
      <c r="A660" s="13"/>
      <c r="B660" s="241"/>
      <c r="C660" s="242"/>
      <c r="D660" s="229" t="s">
        <v>730</v>
      </c>
      <c r="E660" s="243" t="s">
        <v>19</v>
      </c>
      <c r="F660" s="244" t="s">
        <v>731</v>
      </c>
      <c r="G660" s="242"/>
      <c r="H660" s="243" t="s">
        <v>19</v>
      </c>
      <c r="I660" s="245"/>
      <c r="J660" s="242"/>
      <c r="K660" s="242"/>
      <c r="L660" s="246"/>
      <c r="M660" s="247"/>
      <c r="N660" s="248"/>
      <c r="O660" s="248"/>
      <c r="P660" s="248"/>
      <c r="Q660" s="248"/>
      <c r="R660" s="248"/>
      <c r="S660" s="248"/>
      <c r="T660" s="249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50" t="s">
        <v>730</v>
      </c>
      <c r="AU660" s="250" t="s">
        <v>83</v>
      </c>
      <c r="AV660" s="13" t="s">
        <v>81</v>
      </c>
      <c r="AW660" s="13" t="s">
        <v>35</v>
      </c>
      <c r="AX660" s="13" t="s">
        <v>74</v>
      </c>
      <c r="AY660" s="250" t="s">
        <v>182</v>
      </c>
    </row>
    <row r="661" s="13" customFormat="1">
      <c r="A661" s="13"/>
      <c r="B661" s="241"/>
      <c r="C661" s="242"/>
      <c r="D661" s="229" t="s">
        <v>730</v>
      </c>
      <c r="E661" s="243" t="s">
        <v>19</v>
      </c>
      <c r="F661" s="244" t="s">
        <v>732</v>
      </c>
      <c r="G661" s="242"/>
      <c r="H661" s="243" t="s">
        <v>19</v>
      </c>
      <c r="I661" s="245"/>
      <c r="J661" s="242"/>
      <c r="K661" s="242"/>
      <c r="L661" s="246"/>
      <c r="M661" s="247"/>
      <c r="N661" s="248"/>
      <c r="O661" s="248"/>
      <c r="P661" s="248"/>
      <c r="Q661" s="248"/>
      <c r="R661" s="248"/>
      <c r="S661" s="248"/>
      <c r="T661" s="249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50" t="s">
        <v>730</v>
      </c>
      <c r="AU661" s="250" t="s">
        <v>83</v>
      </c>
      <c r="AV661" s="13" t="s">
        <v>81</v>
      </c>
      <c r="AW661" s="13" t="s">
        <v>35</v>
      </c>
      <c r="AX661" s="13" t="s">
        <v>74</v>
      </c>
      <c r="AY661" s="250" t="s">
        <v>182</v>
      </c>
    </row>
    <row r="662" s="14" customFormat="1">
      <c r="A662" s="14"/>
      <c r="B662" s="251"/>
      <c r="C662" s="252"/>
      <c r="D662" s="229" t="s">
        <v>730</v>
      </c>
      <c r="E662" s="253" t="s">
        <v>19</v>
      </c>
      <c r="F662" s="254" t="s">
        <v>81</v>
      </c>
      <c r="G662" s="252"/>
      <c r="H662" s="255">
        <v>1</v>
      </c>
      <c r="I662" s="256"/>
      <c r="J662" s="252"/>
      <c r="K662" s="252"/>
      <c r="L662" s="257"/>
      <c r="M662" s="258"/>
      <c r="N662" s="259"/>
      <c r="O662" s="259"/>
      <c r="P662" s="259"/>
      <c r="Q662" s="259"/>
      <c r="R662" s="259"/>
      <c r="S662" s="259"/>
      <c r="T662" s="260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61" t="s">
        <v>730</v>
      </c>
      <c r="AU662" s="261" t="s">
        <v>83</v>
      </c>
      <c r="AV662" s="14" t="s">
        <v>83</v>
      </c>
      <c r="AW662" s="14" t="s">
        <v>35</v>
      </c>
      <c r="AX662" s="14" t="s">
        <v>81</v>
      </c>
      <c r="AY662" s="261" t="s">
        <v>182</v>
      </c>
    </row>
    <row r="663" s="2" customFormat="1" ht="24.15" customHeight="1">
      <c r="A663" s="40"/>
      <c r="B663" s="41"/>
      <c r="C663" s="262" t="s">
        <v>510</v>
      </c>
      <c r="D663" s="262" t="s">
        <v>847</v>
      </c>
      <c r="E663" s="263" t="s">
        <v>1213</v>
      </c>
      <c r="F663" s="264" t="s">
        <v>1214</v>
      </c>
      <c r="G663" s="265" t="s">
        <v>832</v>
      </c>
      <c r="H663" s="266">
        <v>1</v>
      </c>
      <c r="I663" s="267"/>
      <c r="J663" s="268">
        <f>ROUND(I663*H663,2)</f>
        <v>0</v>
      </c>
      <c r="K663" s="269"/>
      <c r="L663" s="270"/>
      <c r="M663" s="271" t="s">
        <v>19</v>
      </c>
      <c r="N663" s="272" t="s">
        <v>45</v>
      </c>
      <c r="O663" s="86"/>
      <c r="P663" s="225">
        <f>O663*H663</f>
        <v>0</v>
      </c>
      <c r="Q663" s="225">
        <v>0.030300000000000001</v>
      </c>
      <c r="R663" s="225">
        <f>Q663*H663</f>
        <v>0.030300000000000001</v>
      </c>
      <c r="S663" s="225">
        <v>0</v>
      </c>
      <c r="T663" s="226">
        <f>S663*H663</f>
        <v>0</v>
      </c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R663" s="227" t="s">
        <v>218</v>
      </c>
      <c r="AT663" s="227" t="s">
        <v>847</v>
      </c>
      <c r="AU663" s="227" t="s">
        <v>83</v>
      </c>
      <c r="AY663" s="19" t="s">
        <v>182</v>
      </c>
      <c r="BE663" s="228">
        <f>IF(N663="základní",J663,0)</f>
        <v>0</v>
      </c>
      <c r="BF663" s="228">
        <f>IF(N663="snížená",J663,0)</f>
        <v>0</v>
      </c>
      <c r="BG663" s="228">
        <f>IF(N663="zákl. přenesená",J663,0)</f>
        <v>0</v>
      </c>
      <c r="BH663" s="228">
        <f>IF(N663="sníž. přenesená",J663,0)</f>
        <v>0</v>
      </c>
      <c r="BI663" s="228">
        <f>IF(N663="nulová",J663,0)</f>
        <v>0</v>
      </c>
      <c r="BJ663" s="19" t="s">
        <v>81</v>
      </c>
      <c r="BK663" s="228">
        <f>ROUND(I663*H663,2)</f>
        <v>0</v>
      </c>
      <c r="BL663" s="19" t="s">
        <v>189</v>
      </c>
      <c r="BM663" s="227" t="s">
        <v>1215</v>
      </c>
    </row>
    <row r="664" s="2" customFormat="1">
      <c r="A664" s="40"/>
      <c r="B664" s="41"/>
      <c r="C664" s="42"/>
      <c r="D664" s="229" t="s">
        <v>191</v>
      </c>
      <c r="E664" s="42"/>
      <c r="F664" s="230" t="s">
        <v>1214</v>
      </c>
      <c r="G664" s="42"/>
      <c r="H664" s="42"/>
      <c r="I664" s="231"/>
      <c r="J664" s="42"/>
      <c r="K664" s="42"/>
      <c r="L664" s="46"/>
      <c r="M664" s="232"/>
      <c r="N664" s="233"/>
      <c r="O664" s="86"/>
      <c r="P664" s="86"/>
      <c r="Q664" s="86"/>
      <c r="R664" s="86"/>
      <c r="S664" s="86"/>
      <c r="T664" s="87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T664" s="19" t="s">
        <v>191</v>
      </c>
      <c r="AU664" s="19" t="s">
        <v>83</v>
      </c>
    </row>
    <row r="665" s="12" customFormat="1" ht="22.8" customHeight="1">
      <c r="A665" s="12"/>
      <c r="B665" s="199"/>
      <c r="C665" s="200"/>
      <c r="D665" s="201" t="s">
        <v>73</v>
      </c>
      <c r="E665" s="213" t="s">
        <v>222</v>
      </c>
      <c r="F665" s="213" t="s">
        <v>1216</v>
      </c>
      <c r="G665" s="200"/>
      <c r="H665" s="200"/>
      <c r="I665" s="203"/>
      <c r="J665" s="214">
        <f>BK665</f>
        <v>0</v>
      </c>
      <c r="K665" s="200"/>
      <c r="L665" s="205"/>
      <c r="M665" s="206"/>
      <c r="N665" s="207"/>
      <c r="O665" s="207"/>
      <c r="P665" s="208">
        <f>SUM(P666:P769)</f>
        <v>0</v>
      </c>
      <c r="Q665" s="207"/>
      <c r="R665" s="208">
        <f>SUM(R666:R769)</f>
        <v>0.69919724999999988</v>
      </c>
      <c r="S665" s="207"/>
      <c r="T665" s="209">
        <f>SUM(T666:T769)</f>
        <v>0.22100000000000003</v>
      </c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R665" s="210" t="s">
        <v>81</v>
      </c>
      <c r="AT665" s="211" t="s">
        <v>73</v>
      </c>
      <c r="AU665" s="211" t="s">
        <v>81</v>
      </c>
      <c r="AY665" s="210" t="s">
        <v>182</v>
      </c>
      <c r="BK665" s="212">
        <f>SUM(BK666:BK769)</f>
        <v>0</v>
      </c>
    </row>
    <row r="666" s="2" customFormat="1" ht="33" customHeight="1">
      <c r="A666" s="40"/>
      <c r="B666" s="41"/>
      <c r="C666" s="215" t="s">
        <v>515</v>
      </c>
      <c r="D666" s="215" t="s">
        <v>185</v>
      </c>
      <c r="E666" s="216" t="s">
        <v>1217</v>
      </c>
      <c r="F666" s="217" t="s">
        <v>1218</v>
      </c>
      <c r="G666" s="218" t="s">
        <v>467</v>
      </c>
      <c r="H666" s="219">
        <v>557.27999999999997</v>
      </c>
      <c r="I666" s="220"/>
      <c r="J666" s="221">
        <f>ROUND(I666*H666,2)</f>
        <v>0</v>
      </c>
      <c r="K666" s="222"/>
      <c r="L666" s="46"/>
      <c r="M666" s="223" t="s">
        <v>19</v>
      </c>
      <c r="N666" s="224" t="s">
        <v>45</v>
      </c>
      <c r="O666" s="86"/>
      <c r="P666" s="225">
        <f>O666*H666</f>
        <v>0</v>
      </c>
      <c r="Q666" s="225">
        <v>0</v>
      </c>
      <c r="R666" s="225">
        <f>Q666*H666</f>
        <v>0</v>
      </c>
      <c r="S666" s="225">
        <v>0</v>
      </c>
      <c r="T666" s="226">
        <f>S666*H666</f>
        <v>0</v>
      </c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R666" s="227" t="s">
        <v>189</v>
      </c>
      <c r="AT666" s="227" t="s">
        <v>185</v>
      </c>
      <c r="AU666" s="227" t="s">
        <v>83</v>
      </c>
      <c r="AY666" s="19" t="s">
        <v>182</v>
      </c>
      <c r="BE666" s="228">
        <f>IF(N666="základní",J666,0)</f>
        <v>0</v>
      </c>
      <c r="BF666" s="228">
        <f>IF(N666="snížená",J666,0)</f>
        <v>0</v>
      </c>
      <c r="BG666" s="228">
        <f>IF(N666="zákl. přenesená",J666,0)</f>
        <v>0</v>
      </c>
      <c r="BH666" s="228">
        <f>IF(N666="sníž. přenesená",J666,0)</f>
        <v>0</v>
      </c>
      <c r="BI666" s="228">
        <f>IF(N666="nulová",J666,0)</f>
        <v>0</v>
      </c>
      <c r="BJ666" s="19" t="s">
        <v>81</v>
      </c>
      <c r="BK666" s="228">
        <f>ROUND(I666*H666,2)</f>
        <v>0</v>
      </c>
      <c r="BL666" s="19" t="s">
        <v>189</v>
      </c>
      <c r="BM666" s="227" t="s">
        <v>1219</v>
      </c>
    </row>
    <row r="667" s="2" customFormat="1">
      <c r="A667" s="40"/>
      <c r="B667" s="41"/>
      <c r="C667" s="42"/>
      <c r="D667" s="229" t="s">
        <v>191</v>
      </c>
      <c r="E667" s="42"/>
      <c r="F667" s="230" t="s">
        <v>1220</v>
      </c>
      <c r="G667" s="42"/>
      <c r="H667" s="42"/>
      <c r="I667" s="231"/>
      <c r="J667" s="42"/>
      <c r="K667" s="42"/>
      <c r="L667" s="46"/>
      <c r="M667" s="232"/>
      <c r="N667" s="233"/>
      <c r="O667" s="86"/>
      <c r="P667" s="86"/>
      <c r="Q667" s="86"/>
      <c r="R667" s="86"/>
      <c r="S667" s="86"/>
      <c r="T667" s="87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T667" s="19" t="s">
        <v>191</v>
      </c>
      <c r="AU667" s="19" t="s">
        <v>83</v>
      </c>
    </row>
    <row r="668" s="2" customFormat="1">
      <c r="A668" s="40"/>
      <c r="B668" s="41"/>
      <c r="C668" s="42"/>
      <c r="D668" s="239" t="s">
        <v>728</v>
      </c>
      <c r="E668" s="42"/>
      <c r="F668" s="240" t="s">
        <v>1221</v>
      </c>
      <c r="G668" s="42"/>
      <c r="H668" s="42"/>
      <c r="I668" s="231"/>
      <c r="J668" s="42"/>
      <c r="K668" s="42"/>
      <c r="L668" s="46"/>
      <c r="M668" s="232"/>
      <c r="N668" s="233"/>
      <c r="O668" s="86"/>
      <c r="P668" s="86"/>
      <c r="Q668" s="86"/>
      <c r="R668" s="86"/>
      <c r="S668" s="86"/>
      <c r="T668" s="87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T668" s="19" t="s">
        <v>728</v>
      </c>
      <c r="AU668" s="19" t="s">
        <v>83</v>
      </c>
    </row>
    <row r="669" s="13" customFormat="1">
      <c r="A669" s="13"/>
      <c r="B669" s="241"/>
      <c r="C669" s="242"/>
      <c r="D669" s="229" t="s">
        <v>730</v>
      </c>
      <c r="E669" s="243" t="s">
        <v>19</v>
      </c>
      <c r="F669" s="244" t="s">
        <v>731</v>
      </c>
      <c r="G669" s="242"/>
      <c r="H669" s="243" t="s">
        <v>19</v>
      </c>
      <c r="I669" s="245"/>
      <c r="J669" s="242"/>
      <c r="K669" s="242"/>
      <c r="L669" s="246"/>
      <c r="M669" s="247"/>
      <c r="N669" s="248"/>
      <c r="O669" s="248"/>
      <c r="P669" s="248"/>
      <c r="Q669" s="248"/>
      <c r="R669" s="248"/>
      <c r="S669" s="248"/>
      <c r="T669" s="249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50" t="s">
        <v>730</v>
      </c>
      <c r="AU669" s="250" t="s">
        <v>83</v>
      </c>
      <c r="AV669" s="13" t="s">
        <v>81</v>
      </c>
      <c r="AW669" s="13" t="s">
        <v>35</v>
      </c>
      <c r="AX669" s="13" t="s">
        <v>74</v>
      </c>
      <c r="AY669" s="250" t="s">
        <v>182</v>
      </c>
    </row>
    <row r="670" s="13" customFormat="1">
      <c r="A670" s="13"/>
      <c r="B670" s="241"/>
      <c r="C670" s="242"/>
      <c r="D670" s="229" t="s">
        <v>730</v>
      </c>
      <c r="E670" s="243" t="s">
        <v>19</v>
      </c>
      <c r="F670" s="244" t="s">
        <v>732</v>
      </c>
      <c r="G670" s="242"/>
      <c r="H670" s="243" t="s">
        <v>19</v>
      </c>
      <c r="I670" s="245"/>
      <c r="J670" s="242"/>
      <c r="K670" s="242"/>
      <c r="L670" s="246"/>
      <c r="M670" s="247"/>
      <c r="N670" s="248"/>
      <c r="O670" s="248"/>
      <c r="P670" s="248"/>
      <c r="Q670" s="248"/>
      <c r="R670" s="248"/>
      <c r="S670" s="248"/>
      <c r="T670" s="249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50" t="s">
        <v>730</v>
      </c>
      <c r="AU670" s="250" t="s">
        <v>83</v>
      </c>
      <c r="AV670" s="13" t="s">
        <v>81</v>
      </c>
      <c r="AW670" s="13" t="s">
        <v>35</v>
      </c>
      <c r="AX670" s="13" t="s">
        <v>74</v>
      </c>
      <c r="AY670" s="250" t="s">
        <v>182</v>
      </c>
    </row>
    <row r="671" s="14" customFormat="1">
      <c r="A671" s="14"/>
      <c r="B671" s="251"/>
      <c r="C671" s="252"/>
      <c r="D671" s="229" t="s">
        <v>730</v>
      </c>
      <c r="E671" s="253" t="s">
        <v>19</v>
      </c>
      <c r="F671" s="254" t="s">
        <v>1222</v>
      </c>
      <c r="G671" s="252"/>
      <c r="H671" s="255">
        <v>480.48000000000002</v>
      </c>
      <c r="I671" s="256"/>
      <c r="J671" s="252"/>
      <c r="K671" s="252"/>
      <c r="L671" s="257"/>
      <c r="M671" s="258"/>
      <c r="N671" s="259"/>
      <c r="O671" s="259"/>
      <c r="P671" s="259"/>
      <c r="Q671" s="259"/>
      <c r="R671" s="259"/>
      <c r="S671" s="259"/>
      <c r="T671" s="260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61" t="s">
        <v>730</v>
      </c>
      <c r="AU671" s="261" t="s">
        <v>83</v>
      </c>
      <c r="AV671" s="14" t="s">
        <v>83</v>
      </c>
      <c r="AW671" s="14" t="s">
        <v>35</v>
      </c>
      <c r="AX671" s="14" t="s">
        <v>74</v>
      </c>
      <c r="AY671" s="261" t="s">
        <v>182</v>
      </c>
    </row>
    <row r="672" s="14" customFormat="1">
      <c r="A672" s="14"/>
      <c r="B672" s="251"/>
      <c r="C672" s="252"/>
      <c r="D672" s="229" t="s">
        <v>730</v>
      </c>
      <c r="E672" s="253" t="s">
        <v>19</v>
      </c>
      <c r="F672" s="254" t="s">
        <v>1223</v>
      </c>
      <c r="G672" s="252"/>
      <c r="H672" s="255">
        <v>76.799999999999997</v>
      </c>
      <c r="I672" s="256"/>
      <c r="J672" s="252"/>
      <c r="K672" s="252"/>
      <c r="L672" s="257"/>
      <c r="M672" s="258"/>
      <c r="N672" s="259"/>
      <c r="O672" s="259"/>
      <c r="P672" s="259"/>
      <c r="Q672" s="259"/>
      <c r="R672" s="259"/>
      <c r="S672" s="259"/>
      <c r="T672" s="260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61" t="s">
        <v>730</v>
      </c>
      <c r="AU672" s="261" t="s">
        <v>83</v>
      </c>
      <c r="AV672" s="14" t="s">
        <v>83</v>
      </c>
      <c r="AW672" s="14" t="s">
        <v>35</v>
      </c>
      <c r="AX672" s="14" t="s">
        <v>74</v>
      </c>
      <c r="AY672" s="261" t="s">
        <v>182</v>
      </c>
    </row>
    <row r="673" s="16" customFormat="1">
      <c r="A673" s="16"/>
      <c r="B673" s="284"/>
      <c r="C673" s="285"/>
      <c r="D673" s="229" t="s">
        <v>730</v>
      </c>
      <c r="E673" s="286" t="s">
        <v>19</v>
      </c>
      <c r="F673" s="287" t="s">
        <v>908</v>
      </c>
      <c r="G673" s="285"/>
      <c r="H673" s="288">
        <v>557.27999999999997</v>
      </c>
      <c r="I673" s="289"/>
      <c r="J673" s="285"/>
      <c r="K673" s="285"/>
      <c r="L673" s="290"/>
      <c r="M673" s="291"/>
      <c r="N673" s="292"/>
      <c r="O673" s="292"/>
      <c r="P673" s="292"/>
      <c r="Q673" s="292"/>
      <c r="R673" s="292"/>
      <c r="S673" s="292"/>
      <c r="T673" s="293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T673" s="294" t="s">
        <v>730</v>
      </c>
      <c r="AU673" s="294" t="s">
        <v>83</v>
      </c>
      <c r="AV673" s="16" t="s">
        <v>189</v>
      </c>
      <c r="AW673" s="16" t="s">
        <v>35</v>
      </c>
      <c r="AX673" s="16" t="s">
        <v>81</v>
      </c>
      <c r="AY673" s="294" t="s">
        <v>182</v>
      </c>
    </row>
    <row r="674" s="2" customFormat="1" ht="33" customHeight="1">
      <c r="A674" s="40"/>
      <c r="B674" s="41"/>
      <c r="C674" s="215" t="s">
        <v>519</v>
      </c>
      <c r="D674" s="215" t="s">
        <v>185</v>
      </c>
      <c r="E674" s="216" t="s">
        <v>1224</v>
      </c>
      <c r="F674" s="217" t="s">
        <v>1225</v>
      </c>
      <c r="G674" s="218" t="s">
        <v>467</v>
      </c>
      <c r="H674" s="219">
        <v>50155.199999999997</v>
      </c>
      <c r="I674" s="220"/>
      <c r="J674" s="221">
        <f>ROUND(I674*H674,2)</f>
        <v>0</v>
      </c>
      <c r="K674" s="222"/>
      <c r="L674" s="46"/>
      <c r="M674" s="223" t="s">
        <v>19</v>
      </c>
      <c r="N674" s="224" t="s">
        <v>45</v>
      </c>
      <c r="O674" s="86"/>
      <c r="P674" s="225">
        <f>O674*H674</f>
        <v>0</v>
      </c>
      <c r="Q674" s="225">
        <v>0</v>
      </c>
      <c r="R674" s="225">
        <f>Q674*H674</f>
        <v>0</v>
      </c>
      <c r="S674" s="225">
        <v>0</v>
      </c>
      <c r="T674" s="226">
        <f>S674*H674</f>
        <v>0</v>
      </c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R674" s="227" t="s">
        <v>189</v>
      </c>
      <c r="AT674" s="227" t="s">
        <v>185</v>
      </c>
      <c r="AU674" s="227" t="s">
        <v>83</v>
      </c>
      <c r="AY674" s="19" t="s">
        <v>182</v>
      </c>
      <c r="BE674" s="228">
        <f>IF(N674="základní",J674,0)</f>
        <v>0</v>
      </c>
      <c r="BF674" s="228">
        <f>IF(N674="snížená",J674,0)</f>
        <v>0</v>
      </c>
      <c r="BG674" s="228">
        <f>IF(N674="zákl. přenesená",J674,0)</f>
        <v>0</v>
      </c>
      <c r="BH674" s="228">
        <f>IF(N674="sníž. přenesená",J674,0)</f>
        <v>0</v>
      </c>
      <c r="BI674" s="228">
        <f>IF(N674="nulová",J674,0)</f>
        <v>0</v>
      </c>
      <c r="BJ674" s="19" t="s">
        <v>81</v>
      </c>
      <c r="BK674" s="228">
        <f>ROUND(I674*H674,2)</f>
        <v>0</v>
      </c>
      <c r="BL674" s="19" t="s">
        <v>189</v>
      </c>
      <c r="BM674" s="227" t="s">
        <v>1226</v>
      </c>
    </row>
    <row r="675" s="2" customFormat="1">
      <c r="A675" s="40"/>
      <c r="B675" s="41"/>
      <c r="C675" s="42"/>
      <c r="D675" s="229" t="s">
        <v>191</v>
      </c>
      <c r="E675" s="42"/>
      <c r="F675" s="230" t="s">
        <v>1227</v>
      </c>
      <c r="G675" s="42"/>
      <c r="H675" s="42"/>
      <c r="I675" s="231"/>
      <c r="J675" s="42"/>
      <c r="K675" s="42"/>
      <c r="L675" s="46"/>
      <c r="M675" s="232"/>
      <c r="N675" s="233"/>
      <c r="O675" s="86"/>
      <c r="P675" s="86"/>
      <c r="Q675" s="86"/>
      <c r="R675" s="86"/>
      <c r="S675" s="86"/>
      <c r="T675" s="87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T675" s="19" t="s">
        <v>191</v>
      </c>
      <c r="AU675" s="19" t="s">
        <v>83</v>
      </c>
    </row>
    <row r="676" s="2" customFormat="1">
      <c r="A676" s="40"/>
      <c r="B676" s="41"/>
      <c r="C676" s="42"/>
      <c r="D676" s="239" t="s">
        <v>728</v>
      </c>
      <c r="E676" s="42"/>
      <c r="F676" s="240" t="s">
        <v>1228</v>
      </c>
      <c r="G676" s="42"/>
      <c r="H676" s="42"/>
      <c r="I676" s="231"/>
      <c r="J676" s="42"/>
      <c r="K676" s="42"/>
      <c r="L676" s="46"/>
      <c r="M676" s="232"/>
      <c r="N676" s="233"/>
      <c r="O676" s="86"/>
      <c r="P676" s="86"/>
      <c r="Q676" s="86"/>
      <c r="R676" s="86"/>
      <c r="S676" s="86"/>
      <c r="T676" s="87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T676" s="19" t="s">
        <v>728</v>
      </c>
      <c r="AU676" s="19" t="s">
        <v>83</v>
      </c>
    </row>
    <row r="677" s="13" customFormat="1">
      <c r="A677" s="13"/>
      <c r="B677" s="241"/>
      <c r="C677" s="242"/>
      <c r="D677" s="229" t="s">
        <v>730</v>
      </c>
      <c r="E677" s="243" t="s">
        <v>19</v>
      </c>
      <c r="F677" s="244" t="s">
        <v>731</v>
      </c>
      <c r="G677" s="242"/>
      <c r="H677" s="243" t="s">
        <v>19</v>
      </c>
      <c r="I677" s="245"/>
      <c r="J677" s="242"/>
      <c r="K677" s="242"/>
      <c r="L677" s="246"/>
      <c r="M677" s="247"/>
      <c r="N677" s="248"/>
      <c r="O677" s="248"/>
      <c r="P677" s="248"/>
      <c r="Q677" s="248"/>
      <c r="R677" s="248"/>
      <c r="S677" s="248"/>
      <c r="T677" s="249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50" t="s">
        <v>730</v>
      </c>
      <c r="AU677" s="250" t="s">
        <v>83</v>
      </c>
      <c r="AV677" s="13" t="s">
        <v>81</v>
      </c>
      <c r="AW677" s="13" t="s">
        <v>35</v>
      </c>
      <c r="AX677" s="13" t="s">
        <v>74</v>
      </c>
      <c r="AY677" s="250" t="s">
        <v>182</v>
      </c>
    </row>
    <row r="678" s="13" customFormat="1">
      <c r="A678" s="13"/>
      <c r="B678" s="241"/>
      <c r="C678" s="242"/>
      <c r="D678" s="229" t="s">
        <v>730</v>
      </c>
      <c r="E678" s="243" t="s">
        <v>19</v>
      </c>
      <c r="F678" s="244" t="s">
        <v>732</v>
      </c>
      <c r="G678" s="242"/>
      <c r="H678" s="243" t="s">
        <v>19</v>
      </c>
      <c r="I678" s="245"/>
      <c r="J678" s="242"/>
      <c r="K678" s="242"/>
      <c r="L678" s="246"/>
      <c r="M678" s="247"/>
      <c r="N678" s="248"/>
      <c r="O678" s="248"/>
      <c r="P678" s="248"/>
      <c r="Q678" s="248"/>
      <c r="R678" s="248"/>
      <c r="S678" s="248"/>
      <c r="T678" s="249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50" t="s">
        <v>730</v>
      </c>
      <c r="AU678" s="250" t="s">
        <v>83</v>
      </c>
      <c r="AV678" s="13" t="s">
        <v>81</v>
      </c>
      <c r="AW678" s="13" t="s">
        <v>35</v>
      </c>
      <c r="AX678" s="13" t="s">
        <v>74</v>
      </c>
      <c r="AY678" s="250" t="s">
        <v>182</v>
      </c>
    </row>
    <row r="679" s="14" customFormat="1">
      <c r="A679" s="14"/>
      <c r="B679" s="251"/>
      <c r="C679" s="252"/>
      <c r="D679" s="229" t="s">
        <v>730</v>
      </c>
      <c r="E679" s="253" t="s">
        <v>19</v>
      </c>
      <c r="F679" s="254" t="s">
        <v>1229</v>
      </c>
      <c r="G679" s="252"/>
      <c r="H679" s="255">
        <v>43243.199999999997</v>
      </c>
      <c r="I679" s="256"/>
      <c r="J679" s="252"/>
      <c r="K679" s="252"/>
      <c r="L679" s="257"/>
      <c r="M679" s="258"/>
      <c r="N679" s="259"/>
      <c r="O679" s="259"/>
      <c r="P679" s="259"/>
      <c r="Q679" s="259"/>
      <c r="R679" s="259"/>
      <c r="S679" s="259"/>
      <c r="T679" s="260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61" t="s">
        <v>730</v>
      </c>
      <c r="AU679" s="261" t="s">
        <v>83</v>
      </c>
      <c r="AV679" s="14" t="s">
        <v>83</v>
      </c>
      <c r="AW679" s="14" t="s">
        <v>35</v>
      </c>
      <c r="AX679" s="14" t="s">
        <v>74</v>
      </c>
      <c r="AY679" s="261" t="s">
        <v>182</v>
      </c>
    </row>
    <row r="680" s="14" customFormat="1">
      <c r="A680" s="14"/>
      <c r="B680" s="251"/>
      <c r="C680" s="252"/>
      <c r="D680" s="229" t="s">
        <v>730</v>
      </c>
      <c r="E680" s="253" t="s">
        <v>19</v>
      </c>
      <c r="F680" s="254" t="s">
        <v>1230</v>
      </c>
      <c r="G680" s="252"/>
      <c r="H680" s="255">
        <v>6912</v>
      </c>
      <c r="I680" s="256"/>
      <c r="J680" s="252"/>
      <c r="K680" s="252"/>
      <c r="L680" s="257"/>
      <c r="M680" s="258"/>
      <c r="N680" s="259"/>
      <c r="O680" s="259"/>
      <c r="P680" s="259"/>
      <c r="Q680" s="259"/>
      <c r="R680" s="259"/>
      <c r="S680" s="259"/>
      <c r="T680" s="260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61" t="s">
        <v>730</v>
      </c>
      <c r="AU680" s="261" t="s">
        <v>83</v>
      </c>
      <c r="AV680" s="14" t="s">
        <v>83</v>
      </c>
      <c r="AW680" s="14" t="s">
        <v>35</v>
      </c>
      <c r="AX680" s="14" t="s">
        <v>74</v>
      </c>
      <c r="AY680" s="261" t="s">
        <v>182</v>
      </c>
    </row>
    <row r="681" s="16" customFormat="1">
      <c r="A681" s="16"/>
      <c r="B681" s="284"/>
      <c r="C681" s="285"/>
      <c r="D681" s="229" t="s">
        <v>730</v>
      </c>
      <c r="E681" s="286" t="s">
        <v>19</v>
      </c>
      <c r="F681" s="287" t="s">
        <v>908</v>
      </c>
      <c r="G681" s="285"/>
      <c r="H681" s="288">
        <v>50155.199999999997</v>
      </c>
      <c r="I681" s="289"/>
      <c r="J681" s="285"/>
      <c r="K681" s="285"/>
      <c r="L681" s="290"/>
      <c r="M681" s="291"/>
      <c r="N681" s="292"/>
      <c r="O681" s="292"/>
      <c r="P681" s="292"/>
      <c r="Q681" s="292"/>
      <c r="R681" s="292"/>
      <c r="S681" s="292"/>
      <c r="T681" s="293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T681" s="294" t="s">
        <v>730</v>
      </c>
      <c r="AU681" s="294" t="s">
        <v>83</v>
      </c>
      <c r="AV681" s="16" t="s">
        <v>189</v>
      </c>
      <c r="AW681" s="16" t="s">
        <v>35</v>
      </c>
      <c r="AX681" s="16" t="s">
        <v>81</v>
      </c>
      <c r="AY681" s="294" t="s">
        <v>182</v>
      </c>
    </row>
    <row r="682" s="2" customFormat="1" ht="33" customHeight="1">
      <c r="A682" s="40"/>
      <c r="B682" s="41"/>
      <c r="C682" s="215" t="s">
        <v>1231</v>
      </c>
      <c r="D682" s="215" t="s">
        <v>185</v>
      </c>
      <c r="E682" s="216" t="s">
        <v>1232</v>
      </c>
      <c r="F682" s="217" t="s">
        <v>1233</v>
      </c>
      <c r="G682" s="218" t="s">
        <v>467</v>
      </c>
      <c r="H682" s="219">
        <v>557.27999999999997</v>
      </c>
      <c r="I682" s="220"/>
      <c r="J682" s="221">
        <f>ROUND(I682*H682,2)</f>
        <v>0</v>
      </c>
      <c r="K682" s="222"/>
      <c r="L682" s="46"/>
      <c r="M682" s="223" t="s">
        <v>19</v>
      </c>
      <c r="N682" s="224" t="s">
        <v>45</v>
      </c>
      <c r="O682" s="86"/>
      <c r="P682" s="225">
        <f>O682*H682</f>
        <v>0</v>
      </c>
      <c r="Q682" s="225">
        <v>0</v>
      </c>
      <c r="R682" s="225">
        <f>Q682*H682</f>
        <v>0</v>
      </c>
      <c r="S682" s="225">
        <v>0</v>
      </c>
      <c r="T682" s="226">
        <f>S682*H682</f>
        <v>0</v>
      </c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R682" s="227" t="s">
        <v>189</v>
      </c>
      <c r="AT682" s="227" t="s">
        <v>185</v>
      </c>
      <c r="AU682" s="227" t="s">
        <v>83</v>
      </c>
      <c r="AY682" s="19" t="s">
        <v>182</v>
      </c>
      <c r="BE682" s="228">
        <f>IF(N682="základní",J682,0)</f>
        <v>0</v>
      </c>
      <c r="BF682" s="228">
        <f>IF(N682="snížená",J682,0)</f>
        <v>0</v>
      </c>
      <c r="BG682" s="228">
        <f>IF(N682="zákl. přenesená",J682,0)</f>
        <v>0</v>
      </c>
      <c r="BH682" s="228">
        <f>IF(N682="sníž. přenesená",J682,0)</f>
        <v>0</v>
      </c>
      <c r="BI682" s="228">
        <f>IF(N682="nulová",J682,0)</f>
        <v>0</v>
      </c>
      <c r="BJ682" s="19" t="s">
        <v>81</v>
      </c>
      <c r="BK682" s="228">
        <f>ROUND(I682*H682,2)</f>
        <v>0</v>
      </c>
      <c r="BL682" s="19" t="s">
        <v>189</v>
      </c>
      <c r="BM682" s="227" t="s">
        <v>1234</v>
      </c>
    </row>
    <row r="683" s="2" customFormat="1">
      <c r="A683" s="40"/>
      <c r="B683" s="41"/>
      <c r="C683" s="42"/>
      <c r="D683" s="229" t="s">
        <v>191</v>
      </c>
      <c r="E683" s="42"/>
      <c r="F683" s="230" t="s">
        <v>1235</v>
      </c>
      <c r="G683" s="42"/>
      <c r="H683" s="42"/>
      <c r="I683" s="231"/>
      <c r="J683" s="42"/>
      <c r="K683" s="42"/>
      <c r="L683" s="46"/>
      <c r="M683" s="232"/>
      <c r="N683" s="233"/>
      <c r="O683" s="86"/>
      <c r="P683" s="86"/>
      <c r="Q683" s="86"/>
      <c r="R683" s="86"/>
      <c r="S683" s="86"/>
      <c r="T683" s="87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T683" s="19" t="s">
        <v>191</v>
      </c>
      <c r="AU683" s="19" t="s">
        <v>83</v>
      </c>
    </row>
    <row r="684" s="2" customFormat="1">
      <c r="A684" s="40"/>
      <c r="B684" s="41"/>
      <c r="C684" s="42"/>
      <c r="D684" s="239" t="s">
        <v>728</v>
      </c>
      <c r="E684" s="42"/>
      <c r="F684" s="240" t="s">
        <v>1236</v>
      </c>
      <c r="G684" s="42"/>
      <c r="H684" s="42"/>
      <c r="I684" s="231"/>
      <c r="J684" s="42"/>
      <c r="K684" s="42"/>
      <c r="L684" s="46"/>
      <c r="M684" s="232"/>
      <c r="N684" s="233"/>
      <c r="O684" s="86"/>
      <c r="P684" s="86"/>
      <c r="Q684" s="86"/>
      <c r="R684" s="86"/>
      <c r="S684" s="86"/>
      <c r="T684" s="87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T684" s="19" t="s">
        <v>728</v>
      </c>
      <c r="AU684" s="19" t="s">
        <v>83</v>
      </c>
    </row>
    <row r="685" s="13" customFormat="1">
      <c r="A685" s="13"/>
      <c r="B685" s="241"/>
      <c r="C685" s="242"/>
      <c r="D685" s="229" t="s">
        <v>730</v>
      </c>
      <c r="E685" s="243" t="s">
        <v>19</v>
      </c>
      <c r="F685" s="244" t="s">
        <v>731</v>
      </c>
      <c r="G685" s="242"/>
      <c r="H685" s="243" t="s">
        <v>19</v>
      </c>
      <c r="I685" s="245"/>
      <c r="J685" s="242"/>
      <c r="K685" s="242"/>
      <c r="L685" s="246"/>
      <c r="M685" s="247"/>
      <c r="N685" s="248"/>
      <c r="O685" s="248"/>
      <c r="P685" s="248"/>
      <c r="Q685" s="248"/>
      <c r="R685" s="248"/>
      <c r="S685" s="248"/>
      <c r="T685" s="249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50" t="s">
        <v>730</v>
      </c>
      <c r="AU685" s="250" t="s">
        <v>83</v>
      </c>
      <c r="AV685" s="13" t="s">
        <v>81</v>
      </c>
      <c r="AW685" s="13" t="s">
        <v>35</v>
      </c>
      <c r="AX685" s="13" t="s">
        <v>74</v>
      </c>
      <c r="AY685" s="250" t="s">
        <v>182</v>
      </c>
    </row>
    <row r="686" s="13" customFormat="1">
      <c r="A686" s="13"/>
      <c r="B686" s="241"/>
      <c r="C686" s="242"/>
      <c r="D686" s="229" t="s">
        <v>730</v>
      </c>
      <c r="E686" s="243" t="s">
        <v>19</v>
      </c>
      <c r="F686" s="244" t="s">
        <v>732</v>
      </c>
      <c r="G686" s="242"/>
      <c r="H686" s="243" t="s">
        <v>19</v>
      </c>
      <c r="I686" s="245"/>
      <c r="J686" s="242"/>
      <c r="K686" s="242"/>
      <c r="L686" s="246"/>
      <c r="M686" s="247"/>
      <c r="N686" s="248"/>
      <c r="O686" s="248"/>
      <c r="P686" s="248"/>
      <c r="Q686" s="248"/>
      <c r="R686" s="248"/>
      <c r="S686" s="248"/>
      <c r="T686" s="249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50" t="s">
        <v>730</v>
      </c>
      <c r="AU686" s="250" t="s">
        <v>83</v>
      </c>
      <c r="AV686" s="13" t="s">
        <v>81</v>
      </c>
      <c r="AW686" s="13" t="s">
        <v>35</v>
      </c>
      <c r="AX686" s="13" t="s">
        <v>74</v>
      </c>
      <c r="AY686" s="250" t="s">
        <v>182</v>
      </c>
    </row>
    <row r="687" s="14" customFormat="1">
      <c r="A687" s="14"/>
      <c r="B687" s="251"/>
      <c r="C687" s="252"/>
      <c r="D687" s="229" t="s">
        <v>730</v>
      </c>
      <c r="E687" s="253" t="s">
        <v>19</v>
      </c>
      <c r="F687" s="254" t="s">
        <v>1222</v>
      </c>
      <c r="G687" s="252"/>
      <c r="H687" s="255">
        <v>480.48000000000002</v>
      </c>
      <c r="I687" s="256"/>
      <c r="J687" s="252"/>
      <c r="K687" s="252"/>
      <c r="L687" s="257"/>
      <c r="M687" s="258"/>
      <c r="N687" s="259"/>
      <c r="O687" s="259"/>
      <c r="P687" s="259"/>
      <c r="Q687" s="259"/>
      <c r="R687" s="259"/>
      <c r="S687" s="259"/>
      <c r="T687" s="260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61" t="s">
        <v>730</v>
      </c>
      <c r="AU687" s="261" t="s">
        <v>83</v>
      </c>
      <c r="AV687" s="14" t="s">
        <v>83</v>
      </c>
      <c r="AW687" s="14" t="s">
        <v>35</v>
      </c>
      <c r="AX687" s="14" t="s">
        <v>74</v>
      </c>
      <c r="AY687" s="261" t="s">
        <v>182</v>
      </c>
    </row>
    <row r="688" s="14" customFormat="1">
      <c r="A688" s="14"/>
      <c r="B688" s="251"/>
      <c r="C688" s="252"/>
      <c r="D688" s="229" t="s">
        <v>730</v>
      </c>
      <c r="E688" s="253" t="s">
        <v>19</v>
      </c>
      <c r="F688" s="254" t="s">
        <v>1223</v>
      </c>
      <c r="G688" s="252"/>
      <c r="H688" s="255">
        <v>76.799999999999997</v>
      </c>
      <c r="I688" s="256"/>
      <c r="J688" s="252"/>
      <c r="K688" s="252"/>
      <c r="L688" s="257"/>
      <c r="M688" s="258"/>
      <c r="N688" s="259"/>
      <c r="O688" s="259"/>
      <c r="P688" s="259"/>
      <c r="Q688" s="259"/>
      <c r="R688" s="259"/>
      <c r="S688" s="259"/>
      <c r="T688" s="260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61" t="s">
        <v>730</v>
      </c>
      <c r="AU688" s="261" t="s">
        <v>83</v>
      </c>
      <c r="AV688" s="14" t="s">
        <v>83</v>
      </c>
      <c r="AW688" s="14" t="s">
        <v>35</v>
      </c>
      <c r="AX688" s="14" t="s">
        <v>74</v>
      </c>
      <c r="AY688" s="261" t="s">
        <v>182</v>
      </c>
    </row>
    <row r="689" s="16" customFormat="1">
      <c r="A689" s="16"/>
      <c r="B689" s="284"/>
      <c r="C689" s="285"/>
      <c r="D689" s="229" t="s">
        <v>730</v>
      </c>
      <c r="E689" s="286" t="s">
        <v>19</v>
      </c>
      <c r="F689" s="287" t="s">
        <v>908</v>
      </c>
      <c r="G689" s="285"/>
      <c r="H689" s="288">
        <v>557.27999999999997</v>
      </c>
      <c r="I689" s="289"/>
      <c r="J689" s="285"/>
      <c r="K689" s="285"/>
      <c r="L689" s="290"/>
      <c r="M689" s="291"/>
      <c r="N689" s="292"/>
      <c r="O689" s="292"/>
      <c r="P689" s="292"/>
      <c r="Q689" s="292"/>
      <c r="R689" s="292"/>
      <c r="S689" s="292"/>
      <c r="T689" s="293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T689" s="294" t="s">
        <v>730</v>
      </c>
      <c r="AU689" s="294" t="s">
        <v>83</v>
      </c>
      <c r="AV689" s="16" t="s">
        <v>189</v>
      </c>
      <c r="AW689" s="16" t="s">
        <v>35</v>
      </c>
      <c r="AX689" s="16" t="s">
        <v>81</v>
      </c>
      <c r="AY689" s="294" t="s">
        <v>182</v>
      </c>
    </row>
    <row r="690" s="2" customFormat="1" ht="24.15" customHeight="1">
      <c r="A690" s="40"/>
      <c r="B690" s="41"/>
      <c r="C690" s="215" t="s">
        <v>1237</v>
      </c>
      <c r="D690" s="215" t="s">
        <v>185</v>
      </c>
      <c r="E690" s="216" t="s">
        <v>1238</v>
      </c>
      <c r="F690" s="217" t="s">
        <v>1239</v>
      </c>
      <c r="G690" s="218" t="s">
        <v>1240</v>
      </c>
      <c r="H690" s="219">
        <v>3</v>
      </c>
      <c r="I690" s="220"/>
      <c r="J690" s="221">
        <f>ROUND(I690*H690,2)</f>
        <v>0</v>
      </c>
      <c r="K690" s="222"/>
      <c r="L690" s="46"/>
      <c r="M690" s="223" t="s">
        <v>19</v>
      </c>
      <c r="N690" s="224" t="s">
        <v>45</v>
      </c>
      <c r="O690" s="86"/>
      <c r="P690" s="225">
        <f>O690*H690</f>
        <v>0</v>
      </c>
      <c r="Q690" s="225">
        <v>0</v>
      </c>
      <c r="R690" s="225">
        <f>Q690*H690</f>
        <v>0</v>
      </c>
      <c r="S690" s="225">
        <v>0</v>
      </c>
      <c r="T690" s="226">
        <f>S690*H690</f>
        <v>0</v>
      </c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R690" s="227" t="s">
        <v>189</v>
      </c>
      <c r="AT690" s="227" t="s">
        <v>185</v>
      </c>
      <c r="AU690" s="227" t="s">
        <v>83</v>
      </c>
      <c r="AY690" s="19" t="s">
        <v>182</v>
      </c>
      <c r="BE690" s="228">
        <f>IF(N690="základní",J690,0)</f>
        <v>0</v>
      </c>
      <c r="BF690" s="228">
        <f>IF(N690="snížená",J690,0)</f>
        <v>0</v>
      </c>
      <c r="BG690" s="228">
        <f>IF(N690="zákl. přenesená",J690,0)</f>
        <v>0</v>
      </c>
      <c r="BH690" s="228">
        <f>IF(N690="sníž. přenesená",J690,0)</f>
        <v>0</v>
      </c>
      <c r="BI690" s="228">
        <f>IF(N690="nulová",J690,0)</f>
        <v>0</v>
      </c>
      <c r="BJ690" s="19" t="s">
        <v>81</v>
      </c>
      <c r="BK690" s="228">
        <f>ROUND(I690*H690,2)</f>
        <v>0</v>
      </c>
      <c r="BL690" s="19" t="s">
        <v>189</v>
      </c>
      <c r="BM690" s="227" t="s">
        <v>1241</v>
      </c>
    </row>
    <row r="691" s="2" customFormat="1">
      <c r="A691" s="40"/>
      <c r="B691" s="41"/>
      <c r="C691" s="42"/>
      <c r="D691" s="229" t="s">
        <v>191</v>
      </c>
      <c r="E691" s="42"/>
      <c r="F691" s="230" t="s">
        <v>1242</v>
      </c>
      <c r="G691" s="42"/>
      <c r="H691" s="42"/>
      <c r="I691" s="231"/>
      <c r="J691" s="42"/>
      <c r="K691" s="42"/>
      <c r="L691" s="46"/>
      <c r="M691" s="232"/>
      <c r="N691" s="233"/>
      <c r="O691" s="86"/>
      <c r="P691" s="86"/>
      <c r="Q691" s="86"/>
      <c r="R691" s="86"/>
      <c r="S691" s="86"/>
      <c r="T691" s="87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T691" s="19" t="s">
        <v>191</v>
      </c>
      <c r="AU691" s="19" t="s">
        <v>83</v>
      </c>
    </row>
    <row r="692" s="2" customFormat="1">
      <c r="A692" s="40"/>
      <c r="B692" s="41"/>
      <c r="C692" s="42"/>
      <c r="D692" s="239" t="s">
        <v>728</v>
      </c>
      <c r="E692" s="42"/>
      <c r="F692" s="240" t="s">
        <v>1243</v>
      </c>
      <c r="G692" s="42"/>
      <c r="H692" s="42"/>
      <c r="I692" s="231"/>
      <c r="J692" s="42"/>
      <c r="K692" s="42"/>
      <c r="L692" s="46"/>
      <c r="M692" s="232"/>
      <c r="N692" s="233"/>
      <c r="O692" s="86"/>
      <c r="P692" s="86"/>
      <c r="Q692" s="86"/>
      <c r="R692" s="86"/>
      <c r="S692" s="86"/>
      <c r="T692" s="87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T692" s="19" t="s">
        <v>728</v>
      </c>
      <c r="AU692" s="19" t="s">
        <v>83</v>
      </c>
    </row>
    <row r="693" s="13" customFormat="1">
      <c r="A693" s="13"/>
      <c r="B693" s="241"/>
      <c r="C693" s="242"/>
      <c r="D693" s="229" t="s">
        <v>730</v>
      </c>
      <c r="E693" s="243" t="s">
        <v>19</v>
      </c>
      <c r="F693" s="244" t="s">
        <v>731</v>
      </c>
      <c r="G693" s="242"/>
      <c r="H693" s="243" t="s">
        <v>19</v>
      </c>
      <c r="I693" s="245"/>
      <c r="J693" s="242"/>
      <c r="K693" s="242"/>
      <c r="L693" s="246"/>
      <c r="M693" s="247"/>
      <c r="N693" s="248"/>
      <c r="O693" s="248"/>
      <c r="P693" s="248"/>
      <c r="Q693" s="248"/>
      <c r="R693" s="248"/>
      <c r="S693" s="248"/>
      <c r="T693" s="249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50" t="s">
        <v>730</v>
      </c>
      <c r="AU693" s="250" t="s">
        <v>83</v>
      </c>
      <c r="AV693" s="13" t="s">
        <v>81</v>
      </c>
      <c r="AW693" s="13" t="s">
        <v>35</v>
      </c>
      <c r="AX693" s="13" t="s">
        <v>74</v>
      </c>
      <c r="AY693" s="250" t="s">
        <v>182</v>
      </c>
    </row>
    <row r="694" s="13" customFormat="1">
      <c r="A694" s="13"/>
      <c r="B694" s="241"/>
      <c r="C694" s="242"/>
      <c r="D694" s="229" t="s">
        <v>730</v>
      </c>
      <c r="E694" s="243" t="s">
        <v>19</v>
      </c>
      <c r="F694" s="244" t="s">
        <v>732</v>
      </c>
      <c r="G694" s="242"/>
      <c r="H694" s="243" t="s">
        <v>19</v>
      </c>
      <c r="I694" s="245"/>
      <c r="J694" s="242"/>
      <c r="K694" s="242"/>
      <c r="L694" s="246"/>
      <c r="M694" s="247"/>
      <c r="N694" s="248"/>
      <c r="O694" s="248"/>
      <c r="P694" s="248"/>
      <c r="Q694" s="248"/>
      <c r="R694" s="248"/>
      <c r="S694" s="248"/>
      <c r="T694" s="249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50" t="s">
        <v>730</v>
      </c>
      <c r="AU694" s="250" t="s">
        <v>83</v>
      </c>
      <c r="AV694" s="13" t="s">
        <v>81</v>
      </c>
      <c r="AW694" s="13" t="s">
        <v>35</v>
      </c>
      <c r="AX694" s="13" t="s">
        <v>74</v>
      </c>
      <c r="AY694" s="250" t="s">
        <v>182</v>
      </c>
    </row>
    <row r="695" s="14" customFormat="1">
      <c r="A695" s="14"/>
      <c r="B695" s="251"/>
      <c r="C695" s="252"/>
      <c r="D695" s="229" t="s">
        <v>730</v>
      </c>
      <c r="E695" s="253" t="s">
        <v>19</v>
      </c>
      <c r="F695" s="254" t="s">
        <v>196</v>
      </c>
      <c r="G695" s="252"/>
      <c r="H695" s="255">
        <v>3</v>
      </c>
      <c r="I695" s="256"/>
      <c r="J695" s="252"/>
      <c r="K695" s="252"/>
      <c r="L695" s="257"/>
      <c r="M695" s="258"/>
      <c r="N695" s="259"/>
      <c r="O695" s="259"/>
      <c r="P695" s="259"/>
      <c r="Q695" s="259"/>
      <c r="R695" s="259"/>
      <c r="S695" s="259"/>
      <c r="T695" s="260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61" t="s">
        <v>730</v>
      </c>
      <c r="AU695" s="261" t="s">
        <v>83</v>
      </c>
      <c r="AV695" s="14" t="s">
        <v>83</v>
      </c>
      <c r="AW695" s="14" t="s">
        <v>35</v>
      </c>
      <c r="AX695" s="14" t="s">
        <v>81</v>
      </c>
      <c r="AY695" s="261" t="s">
        <v>182</v>
      </c>
    </row>
    <row r="696" s="2" customFormat="1" ht="24.15" customHeight="1">
      <c r="A696" s="40"/>
      <c r="B696" s="41"/>
      <c r="C696" s="215" t="s">
        <v>1244</v>
      </c>
      <c r="D696" s="215" t="s">
        <v>185</v>
      </c>
      <c r="E696" s="216" t="s">
        <v>1245</v>
      </c>
      <c r="F696" s="217" t="s">
        <v>1246</v>
      </c>
      <c r="G696" s="218" t="s">
        <v>1240</v>
      </c>
      <c r="H696" s="219">
        <v>180</v>
      </c>
      <c r="I696" s="220"/>
      <c r="J696" s="221">
        <f>ROUND(I696*H696,2)</f>
        <v>0</v>
      </c>
      <c r="K696" s="222"/>
      <c r="L696" s="46"/>
      <c r="M696" s="223" t="s">
        <v>19</v>
      </c>
      <c r="N696" s="224" t="s">
        <v>45</v>
      </c>
      <c r="O696" s="86"/>
      <c r="P696" s="225">
        <f>O696*H696</f>
        <v>0</v>
      </c>
      <c r="Q696" s="225">
        <v>0</v>
      </c>
      <c r="R696" s="225">
        <f>Q696*H696</f>
        <v>0</v>
      </c>
      <c r="S696" s="225">
        <v>0</v>
      </c>
      <c r="T696" s="226">
        <f>S696*H696</f>
        <v>0</v>
      </c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R696" s="227" t="s">
        <v>189</v>
      </c>
      <c r="AT696" s="227" t="s">
        <v>185</v>
      </c>
      <c r="AU696" s="227" t="s">
        <v>83</v>
      </c>
      <c r="AY696" s="19" t="s">
        <v>182</v>
      </c>
      <c r="BE696" s="228">
        <f>IF(N696="základní",J696,0)</f>
        <v>0</v>
      </c>
      <c r="BF696" s="228">
        <f>IF(N696="snížená",J696,0)</f>
        <v>0</v>
      </c>
      <c r="BG696" s="228">
        <f>IF(N696="zákl. přenesená",J696,0)</f>
        <v>0</v>
      </c>
      <c r="BH696" s="228">
        <f>IF(N696="sníž. přenesená",J696,0)</f>
        <v>0</v>
      </c>
      <c r="BI696" s="228">
        <f>IF(N696="nulová",J696,0)</f>
        <v>0</v>
      </c>
      <c r="BJ696" s="19" t="s">
        <v>81</v>
      </c>
      <c r="BK696" s="228">
        <f>ROUND(I696*H696,2)</f>
        <v>0</v>
      </c>
      <c r="BL696" s="19" t="s">
        <v>189</v>
      </c>
      <c r="BM696" s="227" t="s">
        <v>1247</v>
      </c>
    </row>
    <row r="697" s="2" customFormat="1">
      <c r="A697" s="40"/>
      <c r="B697" s="41"/>
      <c r="C697" s="42"/>
      <c r="D697" s="229" t="s">
        <v>191</v>
      </c>
      <c r="E697" s="42"/>
      <c r="F697" s="230" t="s">
        <v>1248</v>
      </c>
      <c r="G697" s="42"/>
      <c r="H697" s="42"/>
      <c r="I697" s="231"/>
      <c r="J697" s="42"/>
      <c r="K697" s="42"/>
      <c r="L697" s="46"/>
      <c r="M697" s="232"/>
      <c r="N697" s="233"/>
      <c r="O697" s="86"/>
      <c r="P697" s="86"/>
      <c r="Q697" s="86"/>
      <c r="R697" s="86"/>
      <c r="S697" s="86"/>
      <c r="T697" s="87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T697" s="19" t="s">
        <v>191</v>
      </c>
      <c r="AU697" s="19" t="s">
        <v>83</v>
      </c>
    </row>
    <row r="698" s="2" customFormat="1">
      <c r="A698" s="40"/>
      <c r="B698" s="41"/>
      <c r="C698" s="42"/>
      <c r="D698" s="239" t="s">
        <v>728</v>
      </c>
      <c r="E698" s="42"/>
      <c r="F698" s="240" t="s">
        <v>1249</v>
      </c>
      <c r="G698" s="42"/>
      <c r="H698" s="42"/>
      <c r="I698" s="231"/>
      <c r="J698" s="42"/>
      <c r="K698" s="42"/>
      <c r="L698" s="46"/>
      <c r="M698" s="232"/>
      <c r="N698" s="233"/>
      <c r="O698" s="86"/>
      <c r="P698" s="86"/>
      <c r="Q698" s="86"/>
      <c r="R698" s="86"/>
      <c r="S698" s="86"/>
      <c r="T698" s="87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T698" s="19" t="s">
        <v>728</v>
      </c>
      <c r="AU698" s="19" t="s">
        <v>83</v>
      </c>
    </row>
    <row r="699" s="13" customFormat="1">
      <c r="A699" s="13"/>
      <c r="B699" s="241"/>
      <c r="C699" s="242"/>
      <c r="D699" s="229" t="s">
        <v>730</v>
      </c>
      <c r="E699" s="243" t="s">
        <v>19</v>
      </c>
      <c r="F699" s="244" t="s">
        <v>731</v>
      </c>
      <c r="G699" s="242"/>
      <c r="H699" s="243" t="s">
        <v>19</v>
      </c>
      <c r="I699" s="245"/>
      <c r="J699" s="242"/>
      <c r="K699" s="242"/>
      <c r="L699" s="246"/>
      <c r="M699" s="247"/>
      <c r="N699" s="248"/>
      <c r="O699" s="248"/>
      <c r="P699" s="248"/>
      <c r="Q699" s="248"/>
      <c r="R699" s="248"/>
      <c r="S699" s="248"/>
      <c r="T699" s="249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50" t="s">
        <v>730</v>
      </c>
      <c r="AU699" s="250" t="s">
        <v>83</v>
      </c>
      <c r="AV699" s="13" t="s">
        <v>81</v>
      </c>
      <c r="AW699" s="13" t="s">
        <v>35</v>
      </c>
      <c r="AX699" s="13" t="s">
        <v>74</v>
      </c>
      <c r="AY699" s="250" t="s">
        <v>182</v>
      </c>
    </row>
    <row r="700" s="13" customFormat="1">
      <c r="A700" s="13"/>
      <c r="B700" s="241"/>
      <c r="C700" s="242"/>
      <c r="D700" s="229" t="s">
        <v>730</v>
      </c>
      <c r="E700" s="243" t="s">
        <v>19</v>
      </c>
      <c r="F700" s="244" t="s">
        <v>732</v>
      </c>
      <c r="G700" s="242"/>
      <c r="H700" s="243" t="s">
        <v>19</v>
      </c>
      <c r="I700" s="245"/>
      <c r="J700" s="242"/>
      <c r="K700" s="242"/>
      <c r="L700" s="246"/>
      <c r="M700" s="247"/>
      <c r="N700" s="248"/>
      <c r="O700" s="248"/>
      <c r="P700" s="248"/>
      <c r="Q700" s="248"/>
      <c r="R700" s="248"/>
      <c r="S700" s="248"/>
      <c r="T700" s="249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50" t="s">
        <v>730</v>
      </c>
      <c r="AU700" s="250" t="s">
        <v>83</v>
      </c>
      <c r="AV700" s="13" t="s">
        <v>81</v>
      </c>
      <c r="AW700" s="13" t="s">
        <v>35</v>
      </c>
      <c r="AX700" s="13" t="s">
        <v>74</v>
      </c>
      <c r="AY700" s="250" t="s">
        <v>182</v>
      </c>
    </row>
    <row r="701" s="14" customFormat="1">
      <c r="A701" s="14"/>
      <c r="B701" s="251"/>
      <c r="C701" s="252"/>
      <c r="D701" s="229" t="s">
        <v>730</v>
      </c>
      <c r="E701" s="253" t="s">
        <v>19</v>
      </c>
      <c r="F701" s="254" t="s">
        <v>1250</v>
      </c>
      <c r="G701" s="252"/>
      <c r="H701" s="255">
        <v>180</v>
      </c>
      <c r="I701" s="256"/>
      <c r="J701" s="252"/>
      <c r="K701" s="252"/>
      <c r="L701" s="257"/>
      <c r="M701" s="258"/>
      <c r="N701" s="259"/>
      <c r="O701" s="259"/>
      <c r="P701" s="259"/>
      <c r="Q701" s="259"/>
      <c r="R701" s="259"/>
      <c r="S701" s="259"/>
      <c r="T701" s="260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61" t="s">
        <v>730</v>
      </c>
      <c r="AU701" s="261" t="s">
        <v>83</v>
      </c>
      <c r="AV701" s="14" t="s">
        <v>83</v>
      </c>
      <c r="AW701" s="14" t="s">
        <v>35</v>
      </c>
      <c r="AX701" s="14" t="s">
        <v>81</v>
      </c>
      <c r="AY701" s="261" t="s">
        <v>182</v>
      </c>
    </row>
    <row r="702" s="2" customFormat="1" ht="24.15" customHeight="1">
      <c r="A702" s="40"/>
      <c r="B702" s="41"/>
      <c r="C702" s="215" t="s">
        <v>1251</v>
      </c>
      <c r="D702" s="215" t="s">
        <v>185</v>
      </c>
      <c r="E702" s="216" t="s">
        <v>1252</v>
      </c>
      <c r="F702" s="217" t="s">
        <v>1253</v>
      </c>
      <c r="G702" s="218" t="s">
        <v>467</v>
      </c>
      <c r="H702" s="219">
        <v>148.625</v>
      </c>
      <c r="I702" s="220"/>
      <c r="J702" s="221">
        <f>ROUND(I702*H702,2)</f>
        <v>0</v>
      </c>
      <c r="K702" s="222"/>
      <c r="L702" s="46"/>
      <c r="M702" s="223" t="s">
        <v>19</v>
      </c>
      <c r="N702" s="224" t="s">
        <v>45</v>
      </c>
      <c r="O702" s="86"/>
      <c r="P702" s="225">
        <f>O702*H702</f>
        <v>0</v>
      </c>
      <c r="Q702" s="225">
        <v>1.0000000000000001E-05</v>
      </c>
      <c r="R702" s="225">
        <f>Q702*H702</f>
        <v>0.0014862500000000002</v>
      </c>
      <c r="S702" s="225">
        <v>0</v>
      </c>
      <c r="T702" s="226">
        <f>S702*H702</f>
        <v>0</v>
      </c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R702" s="227" t="s">
        <v>189</v>
      </c>
      <c r="AT702" s="227" t="s">
        <v>185</v>
      </c>
      <c r="AU702" s="227" t="s">
        <v>83</v>
      </c>
      <c r="AY702" s="19" t="s">
        <v>182</v>
      </c>
      <c r="BE702" s="228">
        <f>IF(N702="základní",J702,0)</f>
        <v>0</v>
      </c>
      <c r="BF702" s="228">
        <f>IF(N702="snížená",J702,0)</f>
        <v>0</v>
      </c>
      <c r="BG702" s="228">
        <f>IF(N702="zákl. přenesená",J702,0)</f>
        <v>0</v>
      </c>
      <c r="BH702" s="228">
        <f>IF(N702="sníž. přenesená",J702,0)</f>
        <v>0</v>
      </c>
      <c r="BI702" s="228">
        <f>IF(N702="nulová",J702,0)</f>
        <v>0</v>
      </c>
      <c r="BJ702" s="19" t="s">
        <v>81</v>
      </c>
      <c r="BK702" s="228">
        <f>ROUND(I702*H702,2)</f>
        <v>0</v>
      </c>
      <c r="BL702" s="19" t="s">
        <v>189</v>
      </c>
      <c r="BM702" s="227" t="s">
        <v>1254</v>
      </c>
    </row>
    <row r="703" s="2" customFormat="1">
      <c r="A703" s="40"/>
      <c r="B703" s="41"/>
      <c r="C703" s="42"/>
      <c r="D703" s="229" t="s">
        <v>191</v>
      </c>
      <c r="E703" s="42"/>
      <c r="F703" s="230" t="s">
        <v>1255</v>
      </c>
      <c r="G703" s="42"/>
      <c r="H703" s="42"/>
      <c r="I703" s="231"/>
      <c r="J703" s="42"/>
      <c r="K703" s="42"/>
      <c r="L703" s="46"/>
      <c r="M703" s="232"/>
      <c r="N703" s="233"/>
      <c r="O703" s="86"/>
      <c r="P703" s="86"/>
      <c r="Q703" s="86"/>
      <c r="R703" s="86"/>
      <c r="S703" s="86"/>
      <c r="T703" s="87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T703" s="19" t="s">
        <v>191</v>
      </c>
      <c r="AU703" s="19" t="s">
        <v>83</v>
      </c>
    </row>
    <row r="704" s="2" customFormat="1">
      <c r="A704" s="40"/>
      <c r="B704" s="41"/>
      <c r="C704" s="42"/>
      <c r="D704" s="239" t="s">
        <v>728</v>
      </c>
      <c r="E704" s="42"/>
      <c r="F704" s="240" t="s">
        <v>1256</v>
      </c>
      <c r="G704" s="42"/>
      <c r="H704" s="42"/>
      <c r="I704" s="231"/>
      <c r="J704" s="42"/>
      <c r="K704" s="42"/>
      <c r="L704" s="46"/>
      <c r="M704" s="232"/>
      <c r="N704" s="233"/>
      <c r="O704" s="86"/>
      <c r="P704" s="86"/>
      <c r="Q704" s="86"/>
      <c r="R704" s="86"/>
      <c r="S704" s="86"/>
      <c r="T704" s="87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T704" s="19" t="s">
        <v>728</v>
      </c>
      <c r="AU704" s="19" t="s">
        <v>83</v>
      </c>
    </row>
    <row r="705" s="13" customFormat="1">
      <c r="A705" s="13"/>
      <c r="B705" s="241"/>
      <c r="C705" s="242"/>
      <c r="D705" s="229" t="s">
        <v>730</v>
      </c>
      <c r="E705" s="243" t="s">
        <v>19</v>
      </c>
      <c r="F705" s="244" t="s">
        <v>731</v>
      </c>
      <c r="G705" s="242"/>
      <c r="H705" s="243" t="s">
        <v>19</v>
      </c>
      <c r="I705" s="245"/>
      <c r="J705" s="242"/>
      <c r="K705" s="242"/>
      <c r="L705" s="246"/>
      <c r="M705" s="247"/>
      <c r="N705" s="248"/>
      <c r="O705" s="248"/>
      <c r="P705" s="248"/>
      <c r="Q705" s="248"/>
      <c r="R705" s="248"/>
      <c r="S705" s="248"/>
      <c r="T705" s="249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50" t="s">
        <v>730</v>
      </c>
      <c r="AU705" s="250" t="s">
        <v>83</v>
      </c>
      <c r="AV705" s="13" t="s">
        <v>81</v>
      </c>
      <c r="AW705" s="13" t="s">
        <v>35</v>
      </c>
      <c r="AX705" s="13" t="s">
        <v>74</v>
      </c>
      <c r="AY705" s="250" t="s">
        <v>182</v>
      </c>
    </row>
    <row r="706" s="13" customFormat="1">
      <c r="A706" s="13"/>
      <c r="B706" s="241"/>
      <c r="C706" s="242"/>
      <c r="D706" s="229" t="s">
        <v>730</v>
      </c>
      <c r="E706" s="243" t="s">
        <v>19</v>
      </c>
      <c r="F706" s="244" t="s">
        <v>732</v>
      </c>
      <c r="G706" s="242"/>
      <c r="H706" s="243" t="s">
        <v>19</v>
      </c>
      <c r="I706" s="245"/>
      <c r="J706" s="242"/>
      <c r="K706" s="242"/>
      <c r="L706" s="246"/>
      <c r="M706" s="247"/>
      <c r="N706" s="248"/>
      <c r="O706" s="248"/>
      <c r="P706" s="248"/>
      <c r="Q706" s="248"/>
      <c r="R706" s="248"/>
      <c r="S706" s="248"/>
      <c r="T706" s="249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50" t="s">
        <v>730</v>
      </c>
      <c r="AU706" s="250" t="s">
        <v>83</v>
      </c>
      <c r="AV706" s="13" t="s">
        <v>81</v>
      </c>
      <c r="AW706" s="13" t="s">
        <v>35</v>
      </c>
      <c r="AX706" s="13" t="s">
        <v>74</v>
      </c>
      <c r="AY706" s="250" t="s">
        <v>182</v>
      </c>
    </row>
    <row r="707" s="14" customFormat="1">
      <c r="A707" s="14"/>
      <c r="B707" s="251"/>
      <c r="C707" s="252"/>
      <c r="D707" s="229" t="s">
        <v>730</v>
      </c>
      <c r="E707" s="253" t="s">
        <v>19</v>
      </c>
      <c r="F707" s="254" t="s">
        <v>1257</v>
      </c>
      <c r="G707" s="252"/>
      <c r="H707" s="255">
        <v>148.625</v>
      </c>
      <c r="I707" s="256"/>
      <c r="J707" s="252"/>
      <c r="K707" s="252"/>
      <c r="L707" s="257"/>
      <c r="M707" s="258"/>
      <c r="N707" s="259"/>
      <c r="O707" s="259"/>
      <c r="P707" s="259"/>
      <c r="Q707" s="259"/>
      <c r="R707" s="259"/>
      <c r="S707" s="259"/>
      <c r="T707" s="260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61" t="s">
        <v>730</v>
      </c>
      <c r="AU707" s="261" t="s">
        <v>83</v>
      </c>
      <c r="AV707" s="14" t="s">
        <v>83</v>
      </c>
      <c r="AW707" s="14" t="s">
        <v>35</v>
      </c>
      <c r="AX707" s="14" t="s">
        <v>81</v>
      </c>
      <c r="AY707" s="261" t="s">
        <v>182</v>
      </c>
    </row>
    <row r="708" s="2" customFormat="1" ht="24.15" customHeight="1">
      <c r="A708" s="40"/>
      <c r="B708" s="41"/>
      <c r="C708" s="215" t="s">
        <v>1258</v>
      </c>
      <c r="D708" s="215" t="s">
        <v>185</v>
      </c>
      <c r="E708" s="216" t="s">
        <v>1259</v>
      </c>
      <c r="F708" s="217" t="s">
        <v>1260</v>
      </c>
      <c r="G708" s="218" t="s">
        <v>467</v>
      </c>
      <c r="H708" s="219">
        <v>148.625</v>
      </c>
      <c r="I708" s="220"/>
      <c r="J708" s="221">
        <f>ROUND(I708*H708,2)</f>
        <v>0</v>
      </c>
      <c r="K708" s="222"/>
      <c r="L708" s="46"/>
      <c r="M708" s="223" t="s">
        <v>19</v>
      </c>
      <c r="N708" s="224" t="s">
        <v>45</v>
      </c>
      <c r="O708" s="86"/>
      <c r="P708" s="225">
        <f>O708*H708</f>
        <v>0</v>
      </c>
      <c r="Q708" s="225">
        <v>0</v>
      </c>
      <c r="R708" s="225">
        <f>Q708*H708</f>
        <v>0</v>
      </c>
      <c r="S708" s="225">
        <v>0</v>
      </c>
      <c r="T708" s="226">
        <f>S708*H708</f>
        <v>0</v>
      </c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R708" s="227" t="s">
        <v>189</v>
      </c>
      <c r="AT708" s="227" t="s">
        <v>185</v>
      </c>
      <c r="AU708" s="227" t="s">
        <v>83</v>
      </c>
      <c r="AY708" s="19" t="s">
        <v>182</v>
      </c>
      <c r="BE708" s="228">
        <f>IF(N708="základní",J708,0)</f>
        <v>0</v>
      </c>
      <c r="BF708" s="228">
        <f>IF(N708="snížená",J708,0)</f>
        <v>0</v>
      </c>
      <c r="BG708" s="228">
        <f>IF(N708="zákl. přenesená",J708,0)</f>
        <v>0</v>
      </c>
      <c r="BH708" s="228">
        <f>IF(N708="sníž. přenesená",J708,0)</f>
        <v>0</v>
      </c>
      <c r="BI708" s="228">
        <f>IF(N708="nulová",J708,0)</f>
        <v>0</v>
      </c>
      <c r="BJ708" s="19" t="s">
        <v>81</v>
      </c>
      <c r="BK708" s="228">
        <f>ROUND(I708*H708,2)</f>
        <v>0</v>
      </c>
      <c r="BL708" s="19" t="s">
        <v>189</v>
      </c>
      <c r="BM708" s="227" t="s">
        <v>1261</v>
      </c>
    </row>
    <row r="709" s="2" customFormat="1">
      <c r="A709" s="40"/>
      <c r="B709" s="41"/>
      <c r="C709" s="42"/>
      <c r="D709" s="229" t="s">
        <v>191</v>
      </c>
      <c r="E709" s="42"/>
      <c r="F709" s="230" t="s">
        <v>1262</v>
      </c>
      <c r="G709" s="42"/>
      <c r="H709" s="42"/>
      <c r="I709" s="231"/>
      <c r="J709" s="42"/>
      <c r="K709" s="42"/>
      <c r="L709" s="46"/>
      <c r="M709" s="232"/>
      <c r="N709" s="233"/>
      <c r="O709" s="86"/>
      <c r="P709" s="86"/>
      <c r="Q709" s="86"/>
      <c r="R709" s="86"/>
      <c r="S709" s="86"/>
      <c r="T709" s="87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T709" s="19" t="s">
        <v>191</v>
      </c>
      <c r="AU709" s="19" t="s">
        <v>83</v>
      </c>
    </row>
    <row r="710" s="2" customFormat="1">
      <c r="A710" s="40"/>
      <c r="B710" s="41"/>
      <c r="C710" s="42"/>
      <c r="D710" s="239" t="s">
        <v>728</v>
      </c>
      <c r="E710" s="42"/>
      <c r="F710" s="240" t="s">
        <v>1263</v>
      </c>
      <c r="G710" s="42"/>
      <c r="H710" s="42"/>
      <c r="I710" s="231"/>
      <c r="J710" s="42"/>
      <c r="K710" s="42"/>
      <c r="L710" s="46"/>
      <c r="M710" s="232"/>
      <c r="N710" s="233"/>
      <c r="O710" s="86"/>
      <c r="P710" s="86"/>
      <c r="Q710" s="86"/>
      <c r="R710" s="86"/>
      <c r="S710" s="86"/>
      <c r="T710" s="87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T710" s="19" t="s">
        <v>728</v>
      </c>
      <c r="AU710" s="19" t="s">
        <v>83</v>
      </c>
    </row>
    <row r="711" s="13" customFormat="1">
      <c r="A711" s="13"/>
      <c r="B711" s="241"/>
      <c r="C711" s="242"/>
      <c r="D711" s="229" t="s">
        <v>730</v>
      </c>
      <c r="E711" s="243" t="s">
        <v>19</v>
      </c>
      <c r="F711" s="244" t="s">
        <v>731</v>
      </c>
      <c r="G711" s="242"/>
      <c r="H711" s="243" t="s">
        <v>19</v>
      </c>
      <c r="I711" s="245"/>
      <c r="J711" s="242"/>
      <c r="K711" s="242"/>
      <c r="L711" s="246"/>
      <c r="M711" s="247"/>
      <c r="N711" s="248"/>
      <c r="O711" s="248"/>
      <c r="P711" s="248"/>
      <c r="Q711" s="248"/>
      <c r="R711" s="248"/>
      <c r="S711" s="248"/>
      <c r="T711" s="249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50" t="s">
        <v>730</v>
      </c>
      <c r="AU711" s="250" t="s">
        <v>83</v>
      </c>
      <c r="AV711" s="13" t="s">
        <v>81</v>
      </c>
      <c r="AW711" s="13" t="s">
        <v>35</v>
      </c>
      <c r="AX711" s="13" t="s">
        <v>74</v>
      </c>
      <c r="AY711" s="250" t="s">
        <v>182</v>
      </c>
    </row>
    <row r="712" s="13" customFormat="1">
      <c r="A712" s="13"/>
      <c r="B712" s="241"/>
      <c r="C712" s="242"/>
      <c r="D712" s="229" t="s">
        <v>730</v>
      </c>
      <c r="E712" s="243" t="s">
        <v>19</v>
      </c>
      <c r="F712" s="244" t="s">
        <v>732</v>
      </c>
      <c r="G712" s="242"/>
      <c r="H712" s="243" t="s">
        <v>19</v>
      </c>
      <c r="I712" s="245"/>
      <c r="J712" s="242"/>
      <c r="K712" s="242"/>
      <c r="L712" s="246"/>
      <c r="M712" s="247"/>
      <c r="N712" s="248"/>
      <c r="O712" s="248"/>
      <c r="P712" s="248"/>
      <c r="Q712" s="248"/>
      <c r="R712" s="248"/>
      <c r="S712" s="248"/>
      <c r="T712" s="249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50" t="s">
        <v>730</v>
      </c>
      <c r="AU712" s="250" t="s">
        <v>83</v>
      </c>
      <c r="AV712" s="13" t="s">
        <v>81</v>
      </c>
      <c r="AW712" s="13" t="s">
        <v>35</v>
      </c>
      <c r="AX712" s="13" t="s">
        <v>74</v>
      </c>
      <c r="AY712" s="250" t="s">
        <v>182</v>
      </c>
    </row>
    <row r="713" s="14" customFormat="1">
      <c r="A713" s="14"/>
      <c r="B713" s="251"/>
      <c r="C713" s="252"/>
      <c r="D713" s="229" t="s">
        <v>730</v>
      </c>
      <c r="E713" s="253" t="s">
        <v>19</v>
      </c>
      <c r="F713" s="254" t="s">
        <v>1257</v>
      </c>
      <c r="G713" s="252"/>
      <c r="H713" s="255">
        <v>148.625</v>
      </c>
      <c r="I713" s="256"/>
      <c r="J713" s="252"/>
      <c r="K713" s="252"/>
      <c r="L713" s="257"/>
      <c r="M713" s="258"/>
      <c r="N713" s="259"/>
      <c r="O713" s="259"/>
      <c r="P713" s="259"/>
      <c r="Q713" s="259"/>
      <c r="R713" s="259"/>
      <c r="S713" s="259"/>
      <c r="T713" s="260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61" t="s">
        <v>730</v>
      </c>
      <c r="AU713" s="261" t="s">
        <v>83</v>
      </c>
      <c r="AV713" s="14" t="s">
        <v>83</v>
      </c>
      <c r="AW713" s="14" t="s">
        <v>35</v>
      </c>
      <c r="AX713" s="14" t="s">
        <v>81</v>
      </c>
      <c r="AY713" s="261" t="s">
        <v>182</v>
      </c>
    </row>
    <row r="714" s="2" customFormat="1" ht="24.15" customHeight="1">
      <c r="A714" s="40"/>
      <c r="B714" s="41"/>
      <c r="C714" s="215" t="s">
        <v>1264</v>
      </c>
      <c r="D714" s="215" t="s">
        <v>185</v>
      </c>
      <c r="E714" s="216" t="s">
        <v>1265</v>
      </c>
      <c r="F714" s="217" t="s">
        <v>1266</v>
      </c>
      <c r="G714" s="218" t="s">
        <v>832</v>
      </c>
      <c r="H714" s="219">
        <v>5</v>
      </c>
      <c r="I714" s="220"/>
      <c r="J714" s="221">
        <f>ROUND(I714*H714,2)</f>
        <v>0</v>
      </c>
      <c r="K714" s="222"/>
      <c r="L714" s="46"/>
      <c r="M714" s="223" t="s">
        <v>19</v>
      </c>
      <c r="N714" s="224" t="s">
        <v>45</v>
      </c>
      <c r="O714" s="86"/>
      <c r="P714" s="225">
        <f>O714*H714</f>
        <v>0</v>
      </c>
      <c r="Q714" s="225">
        <v>0.0045900000000000003</v>
      </c>
      <c r="R714" s="225">
        <f>Q714*H714</f>
        <v>0.022950000000000002</v>
      </c>
      <c r="S714" s="225">
        <v>0</v>
      </c>
      <c r="T714" s="226">
        <f>S714*H714</f>
        <v>0</v>
      </c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R714" s="227" t="s">
        <v>189</v>
      </c>
      <c r="AT714" s="227" t="s">
        <v>185</v>
      </c>
      <c r="AU714" s="227" t="s">
        <v>83</v>
      </c>
      <c r="AY714" s="19" t="s">
        <v>182</v>
      </c>
      <c r="BE714" s="228">
        <f>IF(N714="základní",J714,0)</f>
        <v>0</v>
      </c>
      <c r="BF714" s="228">
        <f>IF(N714="snížená",J714,0)</f>
        <v>0</v>
      </c>
      <c r="BG714" s="228">
        <f>IF(N714="zákl. přenesená",J714,0)</f>
        <v>0</v>
      </c>
      <c r="BH714" s="228">
        <f>IF(N714="sníž. přenesená",J714,0)</f>
        <v>0</v>
      </c>
      <c r="BI714" s="228">
        <f>IF(N714="nulová",J714,0)</f>
        <v>0</v>
      </c>
      <c r="BJ714" s="19" t="s">
        <v>81</v>
      </c>
      <c r="BK714" s="228">
        <f>ROUND(I714*H714,2)</f>
        <v>0</v>
      </c>
      <c r="BL714" s="19" t="s">
        <v>189</v>
      </c>
      <c r="BM714" s="227" t="s">
        <v>1267</v>
      </c>
    </row>
    <row r="715" s="2" customFormat="1">
      <c r="A715" s="40"/>
      <c r="B715" s="41"/>
      <c r="C715" s="42"/>
      <c r="D715" s="229" t="s">
        <v>191</v>
      </c>
      <c r="E715" s="42"/>
      <c r="F715" s="230" t="s">
        <v>1268</v>
      </c>
      <c r="G715" s="42"/>
      <c r="H715" s="42"/>
      <c r="I715" s="231"/>
      <c r="J715" s="42"/>
      <c r="K715" s="42"/>
      <c r="L715" s="46"/>
      <c r="M715" s="232"/>
      <c r="N715" s="233"/>
      <c r="O715" s="86"/>
      <c r="P715" s="86"/>
      <c r="Q715" s="86"/>
      <c r="R715" s="86"/>
      <c r="S715" s="86"/>
      <c r="T715" s="87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T715" s="19" t="s">
        <v>191</v>
      </c>
      <c r="AU715" s="19" t="s">
        <v>83</v>
      </c>
    </row>
    <row r="716" s="2" customFormat="1">
      <c r="A716" s="40"/>
      <c r="B716" s="41"/>
      <c r="C716" s="42"/>
      <c r="D716" s="239" t="s">
        <v>728</v>
      </c>
      <c r="E716" s="42"/>
      <c r="F716" s="240" t="s">
        <v>1269</v>
      </c>
      <c r="G716" s="42"/>
      <c r="H716" s="42"/>
      <c r="I716" s="231"/>
      <c r="J716" s="42"/>
      <c r="K716" s="42"/>
      <c r="L716" s="46"/>
      <c r="M716" s="232"/>
      <c r="N716" s="233"/>
      <c r="O716" s="86"/>
      <c r="P716" s="86"/>
      <c r="Q716" s="86"/>
      <c r="R716" s="86"/>
      <c r="S716" s="86"/>
      <c r="T716" s="87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T716" s="19" t="s">
        <v>728</v>
      </c>
      <c r="AU716" s="19" t="s">
        <v>83</v>
      </c>
    </row>
    <row r="717" s="13" customFormat="1">
      <c r="A717" s="13"/>
      <c r="B717" s="241"/>
      <c r="C717" s="242"/>
      <c r="D717" s="229" t="s">
        <v>730</v>
      </c>
      <c r="E717" s="243" t="s">
        <v>19</v>
      </c>
      <c r="F717" s="244" t="s">
        <v>731</v>
      </c>
      <c r="G717" s="242"/>
      <c r="H717" s="243" t="s">
        <v>19</v>
      </c>
      <c r="I717" s="245"/>
      <c r="J717" s="242"/>
      <c r="K717" s="242"/>
      <c r="L717" s="246"/>
      <c r="M717" s="247"/>
      <c r="N717" s="248"/>
      <c r="O717" s="248"/>
      <c r="P717" s="248"/>
      <c r="Q717" s="248"/>
      <c r="R717" s="248"/>
      <c r="S717" s="248"/>
      <c r="T717" s="249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50" t="s">
        <v>730</v>
      </c>
      <c r="AU717" s="250" t="s">
        <v>83</v>
      </c>
      <c r="AV717" s="13" t="s">
        <v>81</v>
      </c>
      <c r="AW717" s="13" t="s">
        <v>35</v>
      </c>
      <c r="AX717" s="13" t="s">
        <v>74</v>
      </c>
      <c r="AY717" s="250" t="s">
        <v>182</v>
      </c>
    </row>
    <row r="718" s="13" customFormat="1">
      <c r="A718" s="13"/>
      <c r="B718" s="241"/>
      <c r="C718" s="242"/>
      <c r="D718" s="229" t="s">
        <v>730</v>
      </c>
      <c r="E718" s="243" t="s">
        <v>19</v>
      </c>
      <c r="F718" s="244" t="s">
        <v>732</v>
      </c>
      <c r="G718" s="242"/>
      <c r="H718" s="243" t="s">
        <v>19</v>
      </c>
      <c r="I718" s="245"/>
      <c r="J718" s="242"/>
      <c r="K718" s="242"/>
      <c r="L718" s="246"/>
      <c r="M718" s="247"/>
      <c r="N718" s="248"/>
      <c r="O718" s="248"/>
      <c r="P718" s="248"/>
      <c r="Q718" s="248"/>
      <c r="R718" s="248"/>
      <c r="S718" s="248"/>
      <c r="T718" s="249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50" t="s">
        <v>730</v>
      </c>
      <c r="AU718" s="250" t="s">
        <v>83</v>
      </c>
      <c r="AV718" s="13" t="s">
        <v>81</v>
      </c>
      <c r="AW718" s="13" t="s">
        <v>35</v>
      </c>
      <c r="AX718" s="13" t="s">
        <v>74</v>
      </c>
      <c r="AY718" s="250" t="s">
        <v>182</v>
      </c>
    </row>
    <row r="719" s="14" customFormat="1">
      <c r="A719" s="14"/>
      <c r="B719" s="251"/>
      <c r="C719" s="252"/>
      <c r="D719" s="229" t="s">
        <v>730</v>
      </c>
      <c r="E719" s="253" t="s">
        <v>19</v>
      </c>
      <c r="F719" s="254" t="s">
        <v>205</v>
      </c>
      <c r="G719" s="252"/>
      <c r="H719" s="255">
        <v>5</v>
      </c>
      <c r="I719" s="256"/>
      <c r="J719" s="252"/>
      <c r="K719" s="252"/>
      <c r="L719" s="257"/>
      <c r="M719" s="258"/>
      <c r="N719" s="259"/>
      <c r="O719" s="259"/>
      <c r="P719" s="259"/>
      <c r="Q719" s="259"/>
      <c r="R719" s="259"/>
      <c r="S719" s="259"/>
      <c r="T719" s="260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61" t="s">
        <v>730</v>
      </c>
      <c r="AU719" s="261" t="s">
        <v>83</v>
      </c>
      <c r="AV719" s="14" t="s">
        <v>83</v>
      </c>
      <c r="AW719" s="14" t="s">
        <v>35</v>
      </c>
      <c r="AX719" s="14" t="s">
        <v>81</v>
      </c>
      <c r="AY719" s="261" t="s">
        <v>182</v>
      </c>
    </row>
    <row r="720" s="2" customFormat="1" ht="24.15" customHeight="1">
      <c r="A720" s="40"/>
      <c r="B720" s="41"/>
      <c r="C720" s="262" t="s">
        <v>1270</v>
      </c>
      <c r="D720" s="262" t="s">
        <v>847</v>
      </c>
      <c r="E720" s="263" t="s">
        <v>1271</v>
      </c>
      <c r="F720" s="264" t="s">
        <v>1272</v>
      </c>
      <c r="G720" s="265" t="s">
        <v>832</v>
      </c>
      <c r="H720" s="266">
        <v>1</v>
      </c>
      <c r="I720" s="267"/>
      <c r="J720" s="268">
        <f>ROUND(I720*H720,2)</f>
        <v>0</v>
      </c>
      <c r="K720" s="269"/>
      <c r="L720" s="270"/>
      <c r="M720" s="271" t="s">
        <v>19</v>
      </c>
      <c r="N720" s="272" t="s">
        <v>45</v>
      </c>
      <c r="O720" s="86"/>
      <c r="P720" s="225">
        <f>O720*H720</f>
        <v>0</v>
      </c>
      <c r="Q720" s="225">
        <v>0.050000000000000003</v>
      </c>
      <c r="R720" s="225">
        <f>Q720*H720</f>
        <v>0.050000000000000003</v>
      </c>
      <c r="S720" s="225">
        <v>0</v>
      </c>
      <c r="T720" s="226">
        <f>S720*H720</f>
        <v>0</v>
      </c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R720" s="227" t="s">
        <v>218</v>
      </c>
      <c r="AT720" s="227" t="s">
        <v>847</v>
      </c>
      <c r="AU720" s="227" t="s">
        <v>83</v>
      </c>
      <c r="AY720" s="19" t="s">
        <v>182</v>
      </c>
      <c r="BE720" s="228">
        <f>IF(N720="základní",J720,0)</f>
        <v>0</v>
      </c>
      <c r="BF720" s="228">
        <f>IF(N720="snížená",J720,0)</f>
        <v>0</v>
      </c>
      <c r="BG720" s="228">
        <f>IF(N720="zákl. přenesená",J720,0)</f>
        <v>0</v>
      </c>
      <c r="BH720" s="228">
        <f>IF(N720="sníž. přenesená",J720,0)</f>
        <v>0</v>
      </c>
      <c r="BI720" s="228">
        <f>IF(N720="nulová",J720,0)</f>
        <v>0</v>
      </c>
      <c r="BJ720" s="19" t="s">
        <v>81</v>
      </c>
      <c r="BK720" s="228">
        <f>ROUND(I720*H720,2)</f>
        <v>0</v>
      </c>
      <c r="BL720" s="19" t="s">
        <v>189</v>
      </c>
      <c r="BM720" s="227" t="s">
        <v>1273</v>
      </c>
    </row>
    <row r="721" s="2" customFormat="1">
      <c r="A721" s="40"/>
      <c r="B721" s="41"/>
      <c r="C721" s="42"/>
      <c r="D721" s="229" t="s">
        <v>191</v>
      </c>
      <c r="E721" s="42"/>
      <c r="F721" s="230" t="s">
        <v>1272</v>
      </c>
      <c r="G721" s="42"/>
      <c r="H721" s="42"/>
      <c r="I721" s="231"/>
      <c r="J721" s="42"/>
      <c r="K721" s="42"/>
      <c r="L721" s="46"/>
      <c r="M721" s="232"/>
      <c r="N721" s="233"/>
      <c r="O721" s="86"/>
      <c r="P721" s="86"/>
      <c r="Q721" s="86"/>
      <c r="R721" s="86"/>
      <c r="S721" s="86"/>
      <c r="T721" s="87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T721" s="19" t="s">
        <v>191</v>
      </c>
      <c r="AU721" s="19" t="s">
        <v>83</v>
      </c>
    </row>
    <row r="722" s="14" customFormat="1">
      <c r="A722" s="14"/>
      <c r="B722" s="251"/>
      <c r="C722" s="252"/>
      <c r="D722" s="229" t="s">
        <v>730</v>
      </c>
      <c r="E722" s="253" t="s">
        <v>19</v>
      </c>
      <c r="F722" s="254" t="s">
        <v>81</v>
      </c>
      <c r="G722" s="252"/>
      <c r="H722" s="255">
        <v>1</v>
      </c>
      <c r="I722" s="256"/>
      <c r="J722" s="252"/>
      <c r="K722" s="252"/>
      <c r="L722" s="257"/>
      <c r="M722" s="258"/>
      <c r="N722" s="259"/>
      <c r="O722" s="259"/>
      <c r="P722" s="259"/>
      <c r="Q722" s="259"/>
      <c r="R722" s="259"/>
      <c r="S722" s="259"/>
      <c r="T722" s="260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61" t="s">
        <v>730</v>
      </c>
      <c r="AU722" s="261" t="s">
        <v>83</v>
      </c>
      <c r="AV722" s="14" t="s">
        <v>83</v>
      </c>
      <c r="AW722" s="14" t="s">
        <v>35</v>
      </c>
      <c r="AX722" s="14" t="s">
        <v>81</v>
      </c>
      <c r="AY722" s="261" t="s">
        <v>182</v>
      </c>
    </row>
    <row r="723" s="2" customFormat="1" ht="24.15" customHeight="1">
      <c r="A723" s="40"/>
      <c r="B723" s="41"/>
      <c r="C723" s="262" t="s">
        <v>1274</v>
      </c>
      <c r="D723" s="262" t="s">
        <v>847</v>
      </c>
      <c r="E723" s="263" t="s">
        <v>1275</v>
      </c>
      <c r="F723" s="264" t="s">
        <v>1276</v>
      </c>
      <c r="G723" s="265" t="s">
        <v>832</v>
      </c>
      <c r="H723" s="266">
        <v>1</v>
      </c>
      <c r="I723" s="267"/>
      <c r="J723" s="268">
        <f>ROUND(I723*H723,2)</f>
        <v>0</v>
      </c>
      <c r="K723" s="269"/>
      <c r="L723" s="270"/>
      <c r="M723" s="271" t="s">
        <v>19</v>
      </c>
      <c r="N723" s="272" t="s">
        <v>45</v>
      </c>
      <c r="O723" s="86"/>
      <c r="P723" s="225">
        <f>O723*H723</f>
        <v>0</v>
      </c>
      <c r="Q723" s="225">
        <v>0.040000000000000001</v>
      </c>
      <c r="R723" s="225">
        <f>Q723*H723</f>
        <v>0.040000000000000001</v>
      </c>
      <c r="S723" s="225">
        <v>0</v>
      </c>
      <c r="T723" s="226">
        <f>S723*H723</f>
        <v>0</v>
      </c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R723" s="227" t="s">
        <v>218</v>
      </c>
      <c r="AT723" s="227" t="s">
        <v>847</v>
      </c>
      <c r="AU723" s="227" t="s">
        <v>83</v>
      </c>
      <c r="AY723" s="19" t="s">
        <v>182</v>
      </c>
      <c r="BE723" s="228">
        <f>IF(N723="základní",J723,0)</f>
        <v>0</v>
      </c>
      <c r="BF723" s="228">
        <f>IF(N723="snížená",J723,0)</f>
        <v>0</v>
      </c>
      <c r="BG723" s="228">
        <f>IF(N723="zákl. přenesená",J723,0)</f>
        <v>0</v>
      </c>
      <c r="BH723" s="228">
        <f>IF(N723="sníž. přenesená",J723,0)</f>
        <v>0</v>
      </c>
      <c r="BI723" s="228">
        <f>IF(N723="nulová",J723,0)</f>
        <v>0</v>
      </c>
      <c r="BJ723" s="19" t="s">
        <v>81</v>
      </c>
      <c r="BK723" s="228">
        <f>ROUND(I723*H723,2)</f>
        <v>0</v>
      </c>
      <c r="BL723" s="19" t="s">
        <v>189</v>
      </c>
      <c r="BM723" s="227" t="s">
        <v>1277</v>
      </c>
    </row>
    <row r="724" s="2" customFormat="1">
      <c r="A724" s="40"/>
      <c r="B724" s="41"/>
      <c r="C724" s="42"/>
      <c r="D724" s="229" t="s">
        <v>191</v>
      </c>
      <c r="E724" s="42"/>
      <c r="F724" s="230" t="s">
        <v>1276</v>
      </c>
      <c r="G724" s="42"/>
      <c r="H724" s="42"/>
      <c r="I724" s="231"/>
      <c r="J724" s="42"/>
      <c r="K724" s="42"/>
      <c r="L724" s="46"/>
      <c r="M724" s="232"/>
      <c r="N724" s="233"/>
      <c r="O724" s="86"/>
      <c r="P724" s="86"/>
      <c r="Q724" s="86"/>
      <c r="R724" s="86"/>
      <c r="S724" s="86"/>
      <c r="T724" s="87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T724" s="19" t="s">
        <v>191</v>
      </c>
      <c r="AU724" s="19" t="s">
        <v>83</v>
      </c>
    </row>
    <row r="725" s="14" customFormat="1">
      <c r="A725" s="14"/>
      <c r="B725" s="251"/>
      <c r="C725" s="252"/>
      <c r="D725" s="229" t="s">
        <v>730</v>
      </c>
      <c r="E725" s="253" t="s">
        <v>19</v>
      </c>
      <c r="F725" s="254" t="s">
        <v>81</v>
      </c>
      <c r="G725" s="252"/>
      <c r="H725" s="255">
        <v>1</v>
      </c>
      <c r="I725" s="256"/>
      <c r="J725" s="252"/>
      <c r="K725" s="252"/>
      <c r="L725" s="257"/>
      <c r="M725" s="258"/>
      <c r="N725" s="259"/>
      <c r="O725" s="259"/>
      <c r="P725" s="259"/>
      <c r="Q725" s="259"/>
      <c r="R725" s="259"/>
      <c r="S725" s="259"/>
      <c r="T725" s="260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61" t="s">
        <v>730</v>
      </c>
      <c r="AU725" s="261" t="s">
        <v>83</v>
      </c>
      <c r="AV725" s="14" t="s">
        <v>83</v>
      </c>
      <c r="AW725" s="14" t="s">
        <v>35</v>
      </c>
      <c r="AX725" s="14" t="s">
        <v>81</v>
      </c>
      <c r="AY725" s="261" t="s">
        <v>182</v>
      </c>
    </row>
    <row r="726" s="2" customFormat="1" ht="24.15" customHeight="1">
      <c r="A726" s="40"/>
      <c r="B726" s="41"/>
      <c r="C726" s="262" t="s">
        <v>1278</v>
      </c>
      <c r="D726" s="262" t="s">
        <v>847</v>
      </c>
      <c r="E726" s="263" t="s">
        <v>1279</v>
      </c>
      <c r="F726" s="264" t="s">
        <v>1280</v>
      </c>
      <c r="G726" s="265" t="s">
        <v>832</v>
      </c>
      <c r="H726" s="266">
        <v>1</v>
      </c>
      <c r="I726" s="267"/>
      <c r="J726" s="268">
        <f>ROUND(I726*H726,2)</f>
        <v>0</v>
      </c>
      <c r="K726" s="269"/>
      <c r="L726" s="270"/>
      <c r="M726" s="271" t="s">
        <v>19</v>
      </c>
      <c r="N726" s="272" t="s">
        <v>45</v>
      </c>
      <c r="O726" s="86"/>
      <c r="P726" s="225">
        <f>O726*H726</f>
        <v>0</v>
      </c>
      <c r="Q726" s="225">
        <v>0.025000000000000001</v>
      </c>
      <c r="R726" s="225">
        <f>Q726*H726</f>
        <v>0.025000000000000001</v>
      </c>
      <c r="S726" s="225">
        <v>0</v>
      </c>
      <c r="T726" s="226">
        <f>S726*H726</f>
        <v>0</v>
      </c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R726" s="227" t="s">
        <v>218</v>
      </c>
      <c r="AT726" s="227" t="s">
        <v>847</v>
      </c>
      <c r="AU726" s="227" t="s">
        <v>83</v>
      </c>
      <c r="AY726" s="19" t="s">
        <v>182</v>
      </c>
      <c r="BE726" s="228">
        <f>IF(N726="základní",J726,0)</f>
        <v>0</v>
      </c>
      <c r="BF726" s="228">
        <f>IF(N726="snížená",J726,0)</f>
        <v>0</v>
      </c>
      <c r="BG726" s="228">
        <f>IF(N726="zákl. přenesená",J726,0)</f>
        <v>0</v>
      </c>
      <c r="BH726" s="228">
        <f>IF(N726="sníž. přenesená",J726,0)</f>
        <v>0</v>
      </c>
      <c r="BI726" s="228">
        <f>IF(N726="nulová",J726,0)</f>
        <v>0</v>
      </c>
      <c r="BJ726" s="19" t="s">
        <v>81</v>
      </c>
      <c r="BK726" s="228">
        <f>ROUND(I726*H726,2)</f>
        <v>0</v>
      </c>
      <c r="BL726" s="19" t="s">
        <v>189</v>
      </c>
      <c r="BM726" s="227" t="s">
        <v>1281</v>
      </c>
    </row>
    <row r="727" s="2" customFormat="1">
      <c r="A727" s="40"/>
      <c r="B727" s="41"/>
      <c r="C727" s="42"/>
      <c r="D727" s="229" t="s">
        <v>191</v>
      </c>
      <c r="E727" s="42"/>
      <c r="F727" s="230" t="s">
        <v>1280</v>
      </c>
      <c r="G727" s="42"/>
      <c r="H727" s="42"/>
      <c r="I727" s="231"/>
      <c r="J727" s="42"/>
      <c r="K727" s="42"/>
      <c r="L727" s="46"/>
      <c r="M727" s="232"/>
      <c r="N727" s="233"/>
      <c r="O727" s="86"/>
      <c r="P727" s="86"/>
      <c r="Q727" s="86"/>
      <c r="R727" s="86"/>
      <c r="S727" s="86"/>
      <c r="T727" s="87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T727" s="19" t="s">
        <v>191</v>
      </c>
      <c r="AU727" s="19" t="s">
        <v>83</v>
      </c>
    </row>
    <row r="728" s="14" customFormat="1">
      <c r="A728" s="14"/>
      <c r="B728" s="251"/>
      <c r="C728" s="252"/>
      <c r="D728" s="229" t="s">
        <v>730</v>
      </c>
      <c r="E728" s="253" t="s">
        <v>19</v>
      </c>
      <c r="F728" s="254" t="s">
        <v>81</v>
      </c>
      <c r="G728" s="252"/>
      <c r="H728" s="255">
        <v>1</v>
      </c>
      <c r="I728" s="256"/>
      <c r="J728" s="252"/>
      <c r="K728" s="252"/>
      <c r="L728" s="257"/>
      <c r="M728" s="258"/>
      <c r="N728" s="259"/>
      <c r="O728" s="259"/>
      <c r="P728" s="259"/>
      <c r="Q728" s="259"/>
      <c r="R728" s="259"/>
      <c r="S728" s="259"/>
      <c r="T728" s="260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61" t="s">
        <v>730</v>
      </c>
      <c r="AU728" s="261" t="s">
        <v>83</v>
      </c>
      <c r="AV728" s="14" t="s">
        <v>83</v>
      </c>
      <c r="AW728" s="14" t="s">
        <v>35</v>
      </c>
      <c r="AX728" s="14" t="s">
        <v>81</v>
      </c>
      <c r="AY728" s="261" t="s">
        <v>182</v>
      </c>
    </row>
    <row r="729" s="2" customFormat="1" ht="24.15" customHeight="1">
      <c r="A729" s="40"/>
      <c r="B729" s="41"/>
      <c r="C729" s="262" t="s">
        <v>1282</v>
      </c>
      <c r="D729" s="262" t="s">
        <v>847</v>
      </c>
      <c r="E729" s="263" t="s">
        <v>1283</v>
      </c>
      <c r="F729" s="264" t="s">
        <v>1284</v>
      </c>
      <c r="G729" s="265" t="s">
        <v>832</v>
      </c>
      <c r="H729" s="266">
        <v>1</v>
      </c>
      <c r="I729" s="267"/>
      <c r="J729" s="268">
        <f>ROUND(I729*H729,2)</f>
        <v>0</v>
      </c>
      <c r="K729" s="269"/>
      <c r="L729" s="270"/>
      <c r="M729" s="271" t="s">
        <v>19</v>
      </c>
      <c r="N729" s="272" t="s">
        <v>45</v>
      </c>
      <c r="O729" s="86"/>
      <c r="P729" s="225">
        <f>O729*H729</f>
        <v>0</v>
      </c>
      <c r="Q729" s="225">
        <v>0.029999999999999999</v>
      </c>
      <c r="R729" s="225">
        <f>Q729*H729</f>
        <v>0.029999999999999999</v>
      </c>
      <c r="S729" s="225">
        <v>0</v>
      </c>
      <c r="T729" s="226">
        <f>S729*H729</f>
        <v>0</v>
      </c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R729" s="227" t="s">
        <v>218</v>
      </c>
      <c r="AT729" s="227" t="s">
        <v>847</v>
      </c>
      <c r="AU729" s="227" t="s">
        <v>83</v>
      </c>
      <c r="AY729" s="19" t="s">
        <v>182</v>
      </c>
      <c r="BE729" s="228">
        <f>IF(N729="základní",J729,0)</f>
        <v>0</v>
      </c>
      <c r="BF729" s="228">
        <f>IF(N729="snížená",J729,0)</f>
        <v>0</v>
      </c>
      <c r="BG729" s="228">
        <f>IF(N729="zákl. přenesená",J729,0)</f>
        <v>0</v>
      </c>
      <c r="BH729" s="228">
        <f>IF(N729="sníž. přenesená",J729,0)</f>
        <v>0</v>
      </c>
      <c r="BI729" s="228">
        <f>IF(N729="nulová",J729,0)</f>
        <v>0</v>
      </c>
      <c r="BJ729" s="19" t="s">
        <v>81</v>
      </c>
      <c r="BK729" s="228">
        <f>ROUND(I729*H729,2)</f>
        <v>0</v>
      </c>
      <c r="BL729" s="19" t="s">
        <v>189</v>
      </c>
      <c r="BM729" s="227" t="s">
        <v>1285</v>
      </c>
    </row>
    <row r="730" s="2" customFormat="1">
      <c r="A730" s="40"/>
      <c r="B730" s="41"/>
      <c r="C730" s="42"/>
      <c r="D730" s="229" t="s">
        <v>191</v>
      </c>
      <c r="E730" s="42"/>
      <c r="F730" s="230" t="s">
        <v>1284</v>
      </c>
      <c r="G730" s="42"/>
      <c r="H730" s="42"/>
      <c r="I730" s="231"/>
      <c r="J730" s="42"/>
      <c r="K730" s="42"/>
      <c r="L730" s="46"/>
      <c r="M730" s="232"/>
      <c r="N730" s="233"/>
      <c r="O730" s="86"/>
      <c r="P730" s="86"/>
      <c r="Q730" s="86"/>
      <c r="R730" s="86"/>
      <c r="S730" s="86"/>
      <c r="T730" s="87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T730" s="19" t="s">
        <v>191</v>
      </c>
      <c r="AU730" s="19" t="s">
        <v>83</v>
      </c>
    </row>
    <row r="731" s="14" customFormat="1">
      <c r="A731" s="14"/>
      <c r="B731" s="251"/>
      <c r="C731" s="252"/>
      <c r="D731" s="229" t="s">
        <v>730</v>
      </c>
      <c r="E731" s="253" t="s">
        <v>19</v>
      </c>
      <c r="F731" s="254" t="s">
        <v>81</v>
      </c>
      <c r="G731" s="252"/>
      <c r="H731" s="255">
        <v>1</v>
      </c>
      <c r="I731" s="256"/>
      <c r="J731" s="252"/>
      <c r="K731" s="252"/>
      <c r="L731" s="257"/>
      <c r="M731" s="258"/>
      <c r="N731" s="259"/>
      <c r="O731" s="259"/>
      <c r="P731" s="259"/>
      <c r="Q731" s="259"/>
      <c r="R731" s="259"/>
      <c r="S731" s="259"/>
      <c r="T731" s="260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61" t="s">
        <v>730</v>
      </c>
      <c r="AU731" s="261" t="s">
        <v>83</v>
      </c>
      <c r="AV731" s="14" t="s">
        <v>83</v>
      </c>
      <c r="AW731" s="14" t="s">
        <v>35</v>
      </c>
      <c r="AX731" s="14" t="s">
        <v>81</v>
      </c>
      <c r="AY731" s="261" t="s">
        <v>182</v>
      </c>
    </row>
    <row r="732" s="2" customFormat="1" ht="33" customHeight="1">
      <c r="A732" s="40"/>
      <c r="B732" s="41"/>
      <c r="C732" s="215" t="s">
        <v>1286</v>
      </c>
      <c r="D732" s="215" t="s">
        <v>185</v>
      </c>
      <c r="E732" s="216" t="s">
        <v>1287</v>
      </c>
      <c r="F732" s="217" t="s">
        <v>1288</v>
      </c>
      <c r="G732" s="218" t="s">
        <v>199</v>
      </c>
      <c r="H732" s="219">
        <v>79</v>
      </c>
      <c r="I732" s="220"/>
      <c r="J732" s="221">
        <f>ROUND(I732*H732,2)</f>
        <v>0</v>
      </c>
      <c r="K732" s="222"/>
      <c r="L732" s="46"/>
      <c r="M732" s="223" t="s">
        <v>19</v>
      </c>
      <c r="N732" s="224" t="s">
        <v>45</v>
      </c>
      <c r="O732" s="86"/>
      <c r="P732" s="225">
        <f>O732*H732</f>
        <v>0</v>
      </c>
      <c r="Q732" s="225">
        <v>0.00232</v>
      </c>
      <c r="R732" s="225">
        <f>Q732*H732</f>
        <v>0.18328</v>
      </c>
      <c r="S732" s="225">
        <v>0</v>
      </c>
      <c r="T732" s="226">
        <f>S732*H732</f>
        <v>0</v>
      </c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R732" s="227" t="s">
        <v>189</v>
      </c>
      <c r="AT732" s="227" t="s">
        <v>185</v>
      </c>
      <c r="AU732" s="227" t="s">
        <v>83</v>
      </c>
      <c r="AY732" s="19" t="s">
        <v>182</v>
      </c>
      <c r="BE732" s="228">
        <f>IF(N732="základní",J732,0)</f>
        <v>0</v>
      </c>
      <c r="BF732" s="228">
        <f>IF(N732="snížená",J732,0)</f>
        <v>0</v>
      </c>
      <c r="BG732" s="228">
        <f>IF(N732="zákl. přenesená",J732,0)</f>
        <v>0</v>
      </c>
      <c r="BH732" s="228">
        <f>IF(N732="sníž. přenesená",J732,0)</f>
        <v>0</v>
      </c>
      <c r="BI732" s="228">
        <f>IF(N732="nulová",J732,0)</f>
        <v>0</v>
      </c>
      <c r="BJ732" s="19" t="s">
        <v>81</v>
      </c>
      <c r="BK732" s="228">
        <f>ROUND(I732*H732,2)</f>
        <v>0</v>
      </c>
      <c r="BL732" s="19" t="s">
        <v>189</v>
      </c>
      <c r="BM732" s="227" t="s">
        <v>1289</v>
      </c>
    </row>
    <row r="733" s="2" customFormat="1">
      <c r="A733" s="40"/>
      <c r="B733" s="41"/>
      <c r="C733" s="42"/>
      <c r="D733" s="229" t="s">
        <v>191</v>
      </c>
      <c r="E733" s="42"/>
      <c r="F733" s="230" t="s">
        <v>1290</v>
      </c>
      <c r="G733" s="42"/>
      <c r="H733" s="42"/>
      <c r="I733" s="231"/>
      <c r="J733" s="42"/>
      <c r="K733" s="42"/>
      <c r="L733" s="46"/>
      <c r="M733" s="232"/>
      <c r="N733" s="233"/>
      <c r="O733" s="86"/>
      <c r="P733" s="86"/>
      <c r="Q733" s="86"/>
      <c r="R733" s="86"/>
      <c r="S733" s="86"/>
      <c r="T733" s="87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T733" s="19" t="s">
        <v>191</v>
      </c>
      <c r="AU733" s="19" t="s">
        <v>83</v>
      </c>
    </row>
    <row r="734" s="2" customFormat="1">
      <c r="A734" s="40"/>
      <c r="B734" s="41"/>
      <c r="C734" s="42"/>
      <c r="D734" s="239" t="s">
        <v>728</v>
      </c>
      <c r="E734" s="42"/>
      <c r="F734" s="240" t="s">
        <v>1291</v>
      </c>
      <c r="G734" s="42"/>
      <c r="H734" s="42"/>
      <c r="I734" s="231"/>
      <c r="J734" s="42"/>
      <c r="K734" s="42"/>
      <c r="L734" s="46"/>
      <c r="M734" s="232"/>
      <c r="N734" s="233"/>
      <c r="O734" s="86"/>
      <c r="P734" s="86"/>
      <c r="Q734" s="86"/>
      <c r="R734" s="86"/>
      <c r="S734" s="86"/>
      <c r="T734" s="87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T734" s="19" t="s">
        <v>728</v>
      </c>
      <c r="AU734" s="19" t="s">
        <v>83</v>
      </c>
    </row>
    <row r="735" s="13" customFormat="1">
      <c r="A735" s="13"/>
      <c r="B735" s="241"/>
      <c r="C735" s="242"/>
      <c r="D735" s="229" t="s">
        <v>730</v>
      </c>
      <c r="E735" s="243" t="s">
        <v>19</v>
      </c>
      <c r="F735" s="244" t="s">
        <v>731</v>
      </c>
      <c r="G735" s="242"/>
      <c r="H735" s="243" t="s">
        <v>19</v>
      </c>
      <c r="I735" s="245"/>
      <c r="J735" s="242"/>
      <c r="K735" s="242"/>
      <c r="L735" s="246"/>
      <c r="M735" s="247"/>
      <c r="N735" s="248"/>
      <c r="O735" s="248"/>
      <c r="P735" s="248"/>
      <c r="Q735" s="248"/>
      <c r="R735" s="248"/>
      <c r="S735" s="248"/>
      <c r="T735" s="249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50" t="s">
        <v>730</v>
      </c>
      <c r="AU735" s="250" t="s">
        <v>83</v>
      </c>
      <c r="AV735" s="13" t="s">
        <v>81</v>
      </c>
      <c r="AW735" s="13" t="s">
        <v>35</v>
      </c>
      <c r="AX735" s="13" t="s">
        <v>74</v>
      </c>
      <c r="AY735" s="250" t="s">
        <v>182</v>
      </c>
    </row>
    <row r="736" s="13" customFormat="1">
      <c r="A736" s="13"/>
      <c r="B736" s="241"/>
      <c r="C736" s="242"/>
      <c r="D736" s="229" t="s">
        <v>730</v>
      </c>
      <c r="E736" s="243" t="s">
        <v>19</v>
      </c>
      <c r="F736" s="244" t="s">
        <v>732</v>
      </c>
      <c r="G736" s="242"/>
      <c r="H736" s="243" t="s">
        <v>19</v>
      </c>
      <c r="I736" s="245"/>
      <c r="J736" s="242"/>
      <c r="K736" s="242"/>
      <c r="L736" s="246"/>
      <c r="M736" s="247"/>
      <c r="N736" s="248"/>
      <c r="O736" s="248"/>
      <c r="P736" s="248"/>
      <c r="Q736" s="248"/>
      <c r="R736" s="248"/>
      <c r="S736" s="248"/>
      <c r="T736" s="249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50" t="s">
        <v>730</v>
      </c>
      <c r="AU736" s="250" t="s">
        <v>83</v>
      </c>
      <c r="AV736" s="13" t="s">
        <v>81</v>
      </c>
      <c r="AW736" s="13" t="s">
        <v>35</v>
      </c>
      <c r="AX736" s="13" t="s">
        <v>74</v>
      </c>
      <c r="AY736" s="250" t="s">
        <v>182</v>
      </c>
    </row>
    <row r="737" s="14" customFormat="1">
      <c r="A737" s="14"/>
      <c r="B737" s="251"/>
      <c r="C737" s="252"/>
      <c r="D737" s="229" t="s">
        <v>730</v>
      </c>
      <c r="E737" s="253" t="s">
        <v>19</v>
      </c>
      <c r="F737" s="254" t="s">
        <v>1292</v>
      </c>
      <c r="G737" s="252"/>
      <c r="H737" s="255">
        <v>49.5</v>
      </c>
      <c r="I737" s="256"/>
      <c r="J737" s="252"/>
      <c r="K737" s="252"/>
      <c r="L737" s="257"/>
      <c r="M737" s="258"/>
      <c r="N737" s="259"/>
      <c r="O737" s="259"/>
      <c r="P737" s="259"/>
      <c r="Q737" s="259"/>
      <c r="R737" s="259"/>
      <c r="S737" s="259"/>
      <c r="T737" s="260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61" t="s">
        <v>730</v>
      </c>
      <c r="AU737" s="261" t="s">
        <v>83</v>
      </c>
      <c r="AV737" s="14" t="s">
        <v>83</v>
      </c>
      <c r="AW737" s="14" t="s">
        <v>35</v>
      </c>
      <c r="AX737" s="14" t="s">
        <v>74</v>
      </c>
      <c r="AY737" s="261" t="s">
        <v>182</v>
      </c>
    </row>
    <row r="738" s="14" customFormat="1">
      <c r="A738" s="14"/>
      <c r="B738" s="251"/>
      <c r="C738" s="252"/>
      <c r="D738" s="229" t="s">
        <v>730</v>
      </c>
      <c r="E738" s="253" t="s">
        <v>19</v>
      </c>
      <c r="F738" s="254" t="s">
        <v>1293</v>
      </c>
      <c r="G738" s="252"/>
      <c r="H738" s="255">
        <v>18.699999999999999</v>
      </c>
      <c r="I738" s="256"/>
      <c r="J738" s="252"/>
      <c r="K738" s="252"/>
      <c r="L738" s="257"/>
      <c r="M738" s="258"/>
      <c r="N738" s="259"/>
      <c r="O738" s="259"/>
      <c r="P738" s="259"/>
      <c r="Q738" s="259"/>
      <c r="R738" s="259"/>
      <c r="S738" s="259"/>
      <c r="T738" s="260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61" t="s">
        <v>730</v>
      </c>
      <c r="AU738" s="261" t="s">
        <v>83</v>
      </c>
      <c r="AV738" s="14" t="s">
        <v>83</v>
      </c>
      <c r="AW738" s="14" t="s">
        <v>35</v>
      </c>
      <c r="AX738" s="14" t="s">
        <v>74</v>
      </c>
      <c r="AY738" s="261" t="s">
        <v>182</v>
      </c>
    </row>
    <row r="739" s="14" customFormat="1">
      <c r="A739" s="14"/>
      <c r="B739" s="251"/>
      <c r="C739" s="252"/>
      <c r="D739" s="229" t="s">
        <v>730</v>
      </c>
      <c r="E739" s="253" t="s">
        <v>19</v>
      </c>
      <c r="F739" s="254" t="s">
        <v>1294</v>
      </c>
      <c r="G739" s="252"/>
      <c r="H739" s="255">
        <v>10.800000000000001</v>
      </c>
      <c r="I739" s="256"/>
      <c r="J739" s="252"/>
      <c r="K739" s="252"/>
      <c r="L739" s="257"/>
      <c r="M739" s="258"/>
      <c r="N739" s="259"/>
      <c r="O739" s="259"/>
      <c r="P739" s="259"/>
      <c r="Q739" s="259"/>
      <c r="R739" s="259"/>
      <c r="S739" s="259"/>
      <c r="T739" s="260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61" t="s">
        <v>730</v>
      </c>
      <c r="AU739" s="261" t="s">
        <v>83</v>
      </c>
      <c r="AV739" s="14" t="s">
        <v>83</v>
      </c>
      <c r="AW739" s="14" t="s">
        <v>35</v>
      </c>
      <c r="AX739" s="14" t="s">
        <v>74</v>
      </c>
      <c r="AY739" s="261" t="s">
        <v>182</v>
      </c>
    </row>
    <row r="740" s="16" customFormat="1">
      <c r="A740" s="16"/>
      <c r="B740" s="284"/>
      <c r="C740" s="285"/>
      <c r="D740" s="229" t="s">
        <v>730</v>
      </c>
      <c r="E740" s="286" t="s">
        <v>19</v>
      </c>
      <c r="F740" s="287" t="s">
        <v>908</v>
      </c>
      <c r="G740" s="285"/>
      <c r="H740" s="288">
        <v>79</v>
      </c>
      <c r="I740" s="289"/>
      <c r="J740" s="285"/>
      <c r="K740" s="285"/>
      <c r="L740" s="290"/>
      <c r="M740" s="291"/>
      <c r="N740" s="292"/>
      <c r="O740" s="292"/>
      <c r="P740" s="292"/>
      <c r="Q740" s="292"/>
      <c r="R740" s="292"/>
      <c r="S740" s="292"/>
      <c r="T740" s="293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T740" s="294" t="s">
        <v>730</v>
      </c>
      <c r="AU740" s="294" t="s">
        <v>83</v>
      </c>
      <c r="AV740" s="16" t="s">
        <v>189</v>
      </c>
      <c r="AW740" s="16" t="s">
        <v>35</v>
      </c>
      <c r="AX740" s="16" t="s">
        <v>81</v>
      </c>
      <c r="AY740" s="294" t="s">
        <v>182</v>
      </c>
    </row>
    <row r="741" s="2" customFormat="1" ht="33" customHeight="1">
      <c r="A741" s="40"/>
      <c r="B741" s="41"/>
      <c r="C741" s="215" t="s">
        <v>1295</v>
      </c>
      <c r="D741" s="215" t="s">
        <v>185</v>
      </c>
      <c r="E741" s="216" t="s">
        <v>1296</v>
      </c>
      <c r="F741" s="217" t="s">
        <v>1297</v>
      </c>
      <c r="G741" s="218" t="s">
        <v>199</v>
      </c>
      <c r="H741" s="219">
        <v>57.600000000000001</v>
      </c>
      <c r="I741" s="220"/>
      <c r="J741" s="221">
        <f>ROUND(I741*H741,2)</f>
        <v>0</v>
      </c>
      <c r="K741" s="222"/>
      <c r="L741" s="46"/>
      <c r="M741" s="223" t="s">
        <v>19</v>
      </c>
      <c r="N741" s="224" t="s">
        <v>45</v>
      </c>
      <c r="O741" s="86"/>
      <c r="P741" s="225">
        <f>O741*H741</f>
        <v>0</v>
      </c>
      <c r="Q741" s="225">
        <v>0.00381</v>
      </c>
      <c r="R741" s="225">
        <f>Q741*H741</f>
        <v>0.21945600000000001</v>
      </c>
      <c r="S741" s="225">
        <v>0</v>
      </c>
      <c r="T741" s="226">
        <f>S741*H741</f>
        <v>0</v>
      </c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R741" s="227" t="s">
        <v>189</v>
      </c>
      <c r="AT741" s="227" t="s">
        <v>185</v>
      </c>
      <c r="AU741" s="227" t="s">
        <v>83</v>
      </c>
      <c r="AY741" s="19" t="s">
        <v>182</v>
      </c>
      <c r="BE741" s="228">
        <f>IF(N741="základní",J741,0)</f>
        <v>0</v>
      </c>
      <c r="BF741" s="228">
        <f>IF(N741="snížená",J741,0)</f>
        <v>0</v>
      </c>
      <c r="BG741" s="228">
        <f>IF(N741="zákl. přenesená",J741,0)</f>
        <v>0</v>
      </c>
      <c r="BH741" s="228">
        <f>IF(N741="sníž. přenesená",J741,0)</f>
        <v>0</v>
      </c>
      <c r="BI741" s="228">
        <f>IF(N741="nulová",J741,0)</f>
        <v>0</v>
      </c>
      <c r="BJ741" s="19" t="s">
        <v>81</v>
      </c>
      <c r="BK741" s="228">
        <f>ROUND(I741*H741,2)</f>
        <v>0</v>
      </c>
      <c r="BL741" s="19" t="s">
        <v>189</v>
      </c>
      <c r="BM741" s="227" t="s">
        <v>1298</v>
      </c>
    </row>
    <row r="742" s="2" customFormat="1">
      <c r="A742" s="40"/>
      <c r="B742" s="41"/>
      <c r="C742" s="42"/>
      <c r="D742" s="229" t="s">
        <v>191</v>
      </c>
      <c r="E742" s="42"/>
      <c r="F742" s="230" t="s">
        <v>1299</v>
      </c>
      <c r="G742" s="42"/>
      <c r="H742" s="42"/>
      <c r="I742" s="231"/>
      <c r="J742" s="42"/>
      <c r="K742" s="42"/>
      <c r="L742" s="46"/>
      <c r="M742" s="232"/>
      <c r="N742" s="233"/>
      <c r="O742" s="86"/>
      <c r="P742" s="86"/>
      <c r="Q742" s="86"/>
      <c r="R742" s="86"/>
      <c r="S742" s="86"/>
      <c r="T742" s="87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T742" s="19" t="s">
        <v>191</v>
      </c>
      <c r="AU742" s="19" t="s">
        <v>83</v>
      </c>
    </row>
    <row r="743" s="2" customFormat="1">
      <c r="A743" s="40"/>
      <c r="B743" s="41"/>
      <c r="C743" s="42"/>
      <c r="D743" s="239" t="s">
        <v>728</v>
      </c>
      <c r="E743" s="42"/>
      <c r="F743" s="240" t="s">
        <v>1300</v>
      </c>
      <c r="G743" s="42"/>
      <c r="H743" s="42"/>
      <c r="I743" s="231"/>
      <c r="J743" s="42"/>
      <c r="K743" s="42"/>
      <c r="L743" s="46"/>
      <c r="M743" s="232"/>
      <c r="N743" s="233"/>
      <c r="O743" s="86"/>
      <c r="P743" s="86"/>
      <c r="Q743" s="86"/>
      <c r="R743" s="86"/>
      <c r="S743" s="86"/>
      <c r="T743" s="87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T743" s="19" t="s">
        <v>728</v>
      </c>
      <c r="AU743" s="19" t="s">
        <v>83</v>
      </c>
    </row>
    <row r="744" s="13" customFormat="1">
      <c r="A744" s="13"/>
      <c r="B744" s="241"/>
      <c r="C744" s="242"/>
      <c r="D744" s="229" t="s">
        <v>730</v>
      </c>
      <c r="E744" s="243" t="s">
        <v>19</v>
      </c>
      <c r="F744" s="244" t="s">
        <v>731</v>
      </c>
      <c r="G744" s="242"/>
      <c r="H744" s="243" t="s">
        <v>19</v>
      </c>
      <c r="I744" s="245"/>
      <c r="J744" s="242"/>
      <c r="K744" s="242"/>
      <c r="L744" s="246"/>
      <c r="M744" s="247"/>
      <c r="N744" s="248"/>
      <c r="O744" s="248"/>
      <c r="P744" s="248"/>
      <c r="Q744" s="248"/>
      <c r="R744" s="248"/>
      <c r="S744" s="248"/>
      <c r="T744" s="249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50" t="s">
        <v>730</v>
      </c>
      <c r="AU744" s="250" t="s">
        <v>83</v>
      </c>
      <c r="AV744" s="13" t="s">
        <v>81</v>
      </c>
      <c r="AW744" s="13" t="s">
        <v>35</v>
      </c>
      <c r="AX744" s="13" t="s">
        <v>74</v>
      </c>
      <c r="AY744" s="250" t="s">
        <v>182</v>
      </c>
    </row>
    <row r="745" s="13" customFormat="1">
      <c r="A745" s="13"/>
      <c r="B745" s="241"/>
      <c r="C745" s="242"/>
      <c r="D745" s="229" t="s">
        <v>730</v>
      </c>
      <c r="E745" s="243" t="s">
        <v>19</v>
      </c>
      <c r="F745" s="244" t="s">
        <v>732</v>
      </c>
      <c r="G745" s="242"/>
      <c r="H745" s="243" t="s">
        <v>19</v>
      </c>
      <c r="I745" s="245"/>
      <c r="J745" s="242"/>
      <c r="K745" s="242"/>
      <c r="L745" s="246"/>
      <c r="M745" s="247"/>
      <c r="N745" s="248"/>
      <c r="O745" s="248"/>
      <c r="P745" s="248"/>
      <c r="Q745" s="248"/>
      <c r="R745" s="248"/>
      <c r="S745" s="248"/>
      <c r="T745" s="249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50" t="s">
        <v>730</v>
      </c>
      <c r="AU745" s="250" t="s">
        <v>83</v>
      </c>
      <c r="AV745" s="13" t="s">
        <v>81</v>
      </c>
      <c r="AW745" s="13" t="s">
        <v>35</v>
      </c>
      <c r="AX745" s="13" t="s">
        <v>74</v>
      </c>
      <c r="AY745" s="250" t="s">
        <v>182</v>
      </c>
    </row>
    <row r="746" s="14" customFormat="1">
      <c r="A746" s="14"/>
      <c r="B746" s="251"/>
      <c r="C746" s="252"/>
      <c r="D746" s="229" t="s">
        <v>730</v>
      </c>
      <c r="E746" s="253" t="s">
        <v>19</v>
      </c>
      <c r="F746" s="254" t="s">
        <v>1301</v>
      </c>
      <c r="G746" s="252"/>
      <c r="H746" s="255">
        <v>57.600000000000001</v>
      </c>
      <c r="I746" s="256"/>
      <c r="J746" s="252"/>
      <c r="K746" s="252"/>
      <c r="L746" s="257"/>
      <c r="M746" s="258"/>
      <c r="N746" s="259"/>
      <c r="O746" s="259"/>
      <c r="P746" s="259"/>
      <c r="Q746" s="259"/>
      <c r="R746" s="259"/>
      <c r="S746" s="259"/>
      <c r="T746" s="260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61" t="s">
        <v>730</v>
      </c>
      <c r="AU746" s="261" t="s">
        <v>83</v>
      </c>
      <c r="AV746" s="14" t="s">
        <v>83</v>
      </c>
      <c r="AW746" s="14" t="s">
        <v>35</v>
      </c>
      <c r="AX746" s="14" t="s">
        <v>81</v>
      </c>
      <c r="AY746" s="261" t="s">
        <v>182</v>
      </c>
    </row>
    <row r="747" s="2" customFormat="1" ht="24.15" customHeight="1">
      <c r="A747" s="40"/>
      <c r="B747" s="41"/>
      <c r="C747" s="215" t="s">
        <v>1302</v>
      </c>
      <c r="D747" s="215" t="s">
        <v>185</v>
      </c>
      <c r="E747" s="216" t="s">
        <v>1303</v>
      </c>
      <c r="F747" s="217" t="s">
        <v>1304</v>
      </c>
      <c r="G747" s="218" t="s">
        <v>199</v>
      </c>
      <c r="H747" s="219">
        <v>2.0499999999999998</v>
      </c>
      <c r="I747" s="220"/>
      <c r="J747" s="221">
        <f>ROUND(I747*H747,2)</f>
        <v>0</v>
      </c>
      <c r="K747" s="222"/>
      <c r="L747" s="46"/>
      <c r="M747" s="223" t="s">
        <v>19</v>
      </c>
      <c r="N747" s="224" t="s">
        <v>45</v>
      </c>
      <c r="O747" s="86"/>
      <c r="P747" s="225">
        <f>O747*H747</f>
        <v>0</v>
      </c>
      <c r="Q747" s="225">
        <v>0.0013699999999999999</v>
      </c>
      <c r="R747" s="225">
        <f>Q747*H747</f>
        <v>0.0028084999999999994</v>
      </c>
      <c r="S747" s="225">
        <v>0.029000000000000001</v>
      </c>
      <c r="T747" s="226">
        <f>S747*H747</f>
        <v>0.059449999999999996</v>
      </c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R747" s="227" t="s">
        <v>189</v>
      </c>
      <c r="AT747" s="227" t="s">
        <v>185</v>
      </c>
      <c r="AU747" s="227" t="s">
        <v>83</v>
      </c>
      <c r="AY747" s="19" t="s">
        <v>182</v>
      </c>
      <c r="BE747" s="228">
        <f>IF(N747="základní",J747,0)</f>
        <v>0</v>
      </c>
      <c r="BF747" s="228">
        <f>IF(N747="snížená",J747,0)</f>
        <v>0</v>
      </c>
      <c r="BG747" s="228">
        <f>IF(N747="zákl. přenesená",J747,0)</f>
        <v>0</v>
      </c>
      <c r="BH747" s="228">
        <f>IF(N747="sníž. přenesená",J747,0)</f>
        <v>0</v>
      </c>
      <c r="BI747" s="228">
        <f>IF(N747="nulová",J747,0)</f>
        <v>0</v>
      </c>
      <c r="BJ747" s="19" t="s">
        <v>81</v>
      </c>
      <c r="BK747" s="228">
        <f>ROUND(I747*H747,2)</f>
        <v>0</v>
      </c>
      <c r="BL747" s="19" t="s">
        <v>189</v>
      </c>
      <c r="BM747" s="227" t="s">
        <v>1305</v>
      </c>
    </row>
    <row r="748" s="2" customFormat="1">
      <c r="A748" s="40"/>
      <c r="B748" s="41"/>
      <c r="C748" s="42"/>
      <c r="D748" s="229" t="s">
        <v>191</v>
      </c>
      <c r="E748" s="42"/>
      <c r="F748" s="230" t="s">
        <v>1306</v>
      </c>
      <c r="G748" s="42"/>
      <c r="H748" s="42"/>
      <c r="I748" s="231"/>
      <c r="J748" s="42"/>
      <c r="K748" s="42"/>
      <c r="L748" s="46"/>
      <c r="M748" s="232"/>
      <c r="N748" s="233"/>
      <c r="O748" s="86"/>
      <c r="P748" s="86"/>
      <c r="Q748" s="86"/>
      <c r="R748" s="86"/>
      <c r="S748" s="86"/>
      <c r="T748" s="87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T748" s="19" t="s">
        <v>191</v>
      </c>
      <c r="AU748" s="19" t="s">
        <v>83</v>
      </c>
    </row>
    <row r="749" s="2" customFormat="1">
      <c r="A749" s="40"/>
      <c r="B749" s="41"/>
      <c r="C749" s="42"/>
      <c r="D749" s="239" t="s">
        <v>728</v>
      </c>
      <c r="E749" s="42"/>
      <c r="F749" s="240" t="s">
        <v>1307</v>
      </c>
      <c r="G749" s="42"/>
      <c r="H749" s="42"/>
      <c r="I749" s="231"/>
      <c r="J749" s="42"/>
      <c r="K749" s="42"/>
      <c r="L749" s="46"/>
      <c r="M749" s="232"/>
      <c r="N749" s="233"/>
      <c r="O749" s="86"/>
      <c r="P749" s="86"/>
      <c r="Q749" s="86"/>
      <c r="R749" s="86"/>
      <c r="S749" s="86"/>
      <c r="T749" s="87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T749" s="19" t="s">
        <v>728</v>
      </c>
      <c r="AU749" s="19" t="s">
        <v>83</v>
      </c>
    </row>
    <row r="750" s="13" customFormat="1">
      <c r="A750" s="13"/>
      <c r="B750" s="241"/>
      <c r="C750" s="242"/>
      <c r="D750" s="229" t="s">
        <v>730</v>
      </c>
      <c r="E750" s="243" t="s">
        <v>19</v>
      </c>
      <c r="F750" s="244" t="s">
        <v>731</v>
      </c>
      <c r="G750" s="242"/>
      <c r="H750" s="243" t="s">
        <v>19</v>
      </c>
      <c r="I750" s="245"/>
      <c r="J750" s="242"/>
      <c r="K750" s="242"/>
      <c r="L750" s="246"/>
      <c r="M750" s="247"/>
      <c r="N750" s="248"/>
      <c r="O750" s="248"/>
      <c r="P750" s="248"/>
      <c r="Q750" s="248"/>
      <c r="R750" s="248"/>
      <c r="S750" s="248"/>
      <c r="T750" s="249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50" t="s">
        <v>730</v>
      </c>
      <c r="AU750" s="250" t="s">
        <v>83</v>
      </c>
      <c r="AV750" s="13" t="s">
        <v>81</v>
      </c>
      <c r="AW750" s="13" t="s">
        <v>35</v>
      </c>
      <c r="AX750" s="13" t="s">
        <v>74</v>
      </c>
      <c r="AY750" s="250" t="s">
        <v>182</v>
      </c>
    </row>
    <row r="751" s="13" customFormat="1">
      <c r="A751" s="13"/>
      <c r="B751" s="241"/>
      <c r="C751" s="242"/>
      <c r="D751" s="229" t="s">
        <v>730</v>
      </c>
      <c r="E751" s="243" t="s">
        <v>19</v>
      </c>
      <c r="F751" s="244" t="s">
        <v>732</v>
      </c>
      <c r="G751" s="242"/>
      <c r="H751" s="243" t="s">
        <v>19</v>
      </c>
      <c r="I751" s="245"/>
      <c r="J751" s="242"/>
      <c r="K751" s="242"/>
      <c r="L751" s="246"/>
      <c r="M751" s="247"/>
      <c r="N751" s="248"/>
      <c r="O751" s="248"/>
      <c r="P751" s="248"/>
      <c r="Q751" s="248"/>
      <c r="R751" s="248"/>
      <c r="S751" s="248"/>
      <c r="T751" s="249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50" t="s">
        <v>730</v>
      </c>
      <c r="AU751" s="250" t="s">
        <v>83</v>
      </c>
      <c r="AV751" s="13" t="s">
        <v>81</v>
      </c>
      <c r="AW751" s="13" t="s">
        <v>35</v>
      </c>
      <c r="AX751" s="13" t="s">
        <v>74</v>
      </c>
      <c r="AY751" s="250" t="s">
        <v>182</v>
      </c>
    </row>
    <row r="752" s="14" customFormat="1">
      <c r="A752" s="14"/>
      <c r="B752" s="251"/>
      <c r="C752" s="252"/>
      <c r="D752" s="229" t="s">
        <v>730</v>
      </c>
      <c r="E752" s="253" t="s">
        <v>19</v>
      </c>
      <c r="F752" s="254" t="s">
        <v>1308</v>
      </c>
      <c r="G752" s="252"/>
      <c r="H752" s="255">
        <v>2.0499999999999998</v>
      </c>
      <c r="I752" s="256"/>
      <c r="J752" s="252"/>
      <c r="K752" s="252"/>
      <c r="L752" s="257"/>
      <c r="M752" s="258"/>
      <c r="N752" s="259"/>
      <c r="O752" s="259"/>
      <c r="P752" s="259"/>
      <c r="Q752" s="259"/>
      <c r="R752" s="259"/>
      <c r="S752" s="259"/>
      <c r="T752" s="260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61" t="s">
        <v>730</v>
      </c>
      <c r="AU752" s="261" t="s">
        <v>83</v>
      </c>
      <c r="AV752" s="14" t="s">
        <v>83</v>
      </c>
      <c r="AW752" s="14" t="s">
        <v>35</v>
      </c>
      <c r="AX752" s="14" t="s">
        <v>81</v>
      </c>
      <c r="AY752" s="261" t="s">
        <v>182</v>
      </c>
    </row>
    <row r="753" s="2" customFormat="1" ht="24.15" customHeight="1">
      <c r="A753" s="40"/>
      <c r="B753" s="41"/>
      <c r="C753" s="215" t="s">
        <v>1309</v>
      </c>
      <c r="D753" s="215" t="s">
        <v>185</v>
      </c>
      <c r="E753" s="216" t="s">
        <v>1310</v>
      </c>
      <c r="F753" s="217" t="s">
        <v>1311</v>
      </c>
      <c r="G753" s="218" t="s">
        <v>199</v>
      </c>
      <c r="H753" s="219">
        <v>0.45000000000000001</v>
      </c>
      <c r="I753" s="220"/>
      <c r="J753" s="221">
        <f>ROUND(I753*H753,2)</f>
        <v>0</v>
      </c>
      <c r="K753" s="222"/>
      <c r="L753" s="46"/>
      <c r="M753" s="223" t="s">
        <v>19</v>
      </c>
      <c r="N753" s="224" t="s">
        <v>45</v>
      </c>
      <c r="O753" s="86"/>
      <c r="P753" s="225">
        <f>O753*H753</f>
        <v>0</v>
      </c>
      <c r="Q753" s="225">
        <v>0.00147</v>
      </c>
      <c r="R753" s="225">
        <f>Q753*H753</f>
        <v>0.00066149999999999998</v>
      </c>
      <c r="S753" s="225">
        <v>0.039</v>
      </c>
      <c r="T753" s="226">
        <f>S753*H753</f>
        <v>0.01755</v>
      </c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R753" s="227" t="s">
        <v>189</v>
      </c>
      <c r="AT753" s="227" t="s">
        <v>185</v>
      </c>
      <c r="AU753" s="227" t="s">
        <v>83</v>
      </c>
      <c r="AY753" s="19" t="s">
        <v>182</v>
      </c>
      <c r="BE753" s="228">
        <f>IF(N753="základní",J753,0)</f>
        <v>0</v>
      </c>
      <c r="BF753" s="228">
        <f>IF(N753="snížená",J753,0)</f>
        <v>0</v>
      </c>
      <c r="BG753" s="228">
        <f>IF(N753="zákl. přenesená",J753,0)</f>
        <v>0</v>
      </c>
      <c r="BH753" s="228">
        <f>IF(N753="sníž. přenesená",J753,0)</f>
        <v>0</v>
      </c>
      <c r="BI753" s="228">
        <f>IF(N753="nulová",J753,0)</f>
        <v>0</v>
      </c>
      <c r="BJ753" s="19" t="s">
        <v>81</v>
      </c>
      <c r="BK753" s="228">
        <f>ROUND(I753*H753,2)</f>
        <v>0</v>
      </c>
      <c r="BL753" s="19" t="s">
        <v>189</v>
      </c>
      <c r="BM753" s="227" t="s">
        <v>1312</v>
      </c>
    </row>
    <row r="754" s="2" customFormat="1">
      <c r="A754" s="40"/>
      <c r="B754" s="41"/>
      <c r="C754" s="42"/>
      <c r="D754" s="229" t="s">
        <v>191</v>
      </c>
      <c r="E754" s="42"/>
      <c r="F754" s="230" t="s">
        <v>1313</v>
      </c>
      <c r="G754" s="42"/>
      <c r="H754" s="42"/>
      <c r="I754" s="231"/>
      <c r="J754" s="42"/>
      <c r="K754" s="42"/>
      <c r="L754" s="46"/>
      <c r="M754" s="232"/>
      <c r="N754" s="233"/>
      <c r="O754" s="86"/>
      <c r="P754" s="86"/>
      <c r="Q754" s="86"/>
      <c r="R754" s="86"/>
      <c r="S754" s="86"/>
      <c r="T754" s="87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T754" s="19" t="s">
        <v>191</v>
      </c>
      <c r="AU754" s="19" t="s">
        <v>83</v>
      </c>
    </row>
    <row r="755" s="2" customFormat="1">
      <c r="A755" s="40"/>
      <c r="B755" s="41"/>
      <c r="C755" s="42"/>
      <c r="D755" s="239" t="s">
        <v>728</v>
      </c>
      <c r="E755" s="42"/>
      <c r="F755" s="240" t="s">
        <v>1314</v>
      </c>
      <c r="G755" s="42"/>
      <c r="H755" s="42"/>
      <c r="I755" s="231"/>
      <c r="J755" s="42"/>
      <c r="K755" s="42"/>
      <c r="L755" s="46"/>
      <c r="M755" s="232"/>
      <c r="N755" s="233"/>
      <c r="O755" s="86"/>
      <c r="P755" s="86"/>
      <c r="Q755" s="86"/>
      <c r="R755" s="86"/>
      <c r="S755" s="86"/>
      <c r="T755" s="87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T755" s="19" t="s">
        <v>728</v>
      </c>
      <c r="AU755" s="19" t="s">
        <v>83</v>
      </c>
    </row>
    <row r="756" s="13" customFormat="1">
      <c r="A756" s="13"/>
      <c r="B756" s="241"/>
      <c r="C756" s="242"/>
      <c r="D756" s="229" t="s">
        <v>730</v>
      </c>
      <c r="E756" s="243" t="s">
        <v>19</v>
      </c>
      <c r="F756" s="244" t="s">
        <v>731</v>
      </c>
      <c r="G756" s="242"/>
      <c r="H756" s="243" t="s">
        <v>19</v>
      </c>
      <c r="I756" s="245"/>
      <c r="J756" s="242"/>
      <c r="K756" s="242"/>
      <c r="L756" s="246"/>
      <c r="M756" s="247"/>
      <c r="N756" s="248"/>
      <c r="O756" s="248"/>
      <c r="P756" s="248"/>
      <c r="Q756" s="248"/>
      <c r="R756" s="248"/>
      <c r="S756" s="248"/>
      <c r="T756" s="249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50" t="s">
        <v>730</v>
      </c>
      <c r="AU756" s="250" t="s">
        <v>83</v>
      </c>
      <c r="AV756" s="13" t="s">
        <v>81</v>
      </c>
      <c r="AW756" s="13" t="s">
        <v>35</v>
      </c>
      <c r="AX756" s="13" t="s">
        <v>74</v>
      </c>
      <c r="AY756" s="250" t="s">
        <v>182</v>
      </c>
    </row>
    <row r="757" s="13" customFormat="1">
      <c r="A757" s="13"/>
      <c r="B757" s="241"/>
      <c r="C757" s="242"/>
      <c r="D757" s="229" t="s">
        <v>730</v>
      </c>
      <c r="E757" s="243" t="s">
        <v>19</v>
      </c>
      <c r="F757" s="244" t="s">
        <v>732</v>
      </c>
      <c r="G757" s="242"/>
      <c r="H757" s="243" t="s">
        <v>19</v>
      </c>
      <c r="I757" s="245"/>
      <c r="J757" s="242"/>
      <c r="K757" s="242"/>
      <c r="L757" s="246"/>
      <c r="M757" s="247"/>
      <c r="N757" s="248"/>
      <c r="O757" s="248"/>
      <c r="P757" s="248"/>
      <c r="Q757" s="248"/>
      <c r="R757" s="248"/>
      <c r="S757" s="248"/>
      <c r="T757" s="249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50" t="s">
        <v>730</v>
      </c>
      <c r="AU757" s="250" t="s">
        <v>83</v>
      </c>
      <c r="AV757" s="13" t="s">
        <v>81</v>
      </c>
      <c r="AW757" s="13" t="s">
        <v>35</v>
      </c>
      <c r="AX757" s="13" t="s">
        <v>74</v>
      </c>
      <c r="AY757" s="250" t="s">
        <v>182</v>
      </c>
    </row>
    <row r="758" s="14" customFormat="1">
      <c r="A758" s="14"/>
      <c r="B758" s="251"/>
      <c r="C758" s="252"/>
      <c r="D758" s="229" t="s">
        <v>730</v>
      </c>
      <c r="E758" s="253" t="s">
        <v>19</v>
      </c>
      <c r="F758" s="254" t="s">
        <v>1315</v>
      </c>
      <c r="G758" s="252"/>
      <c r="H758" s="255">
        <v>0.45000000000000001</v>
      </c>
      <c r="I758" s="256"/>
      <c r="J758" s="252"/>
      <c r="K758" s="252"/>
      <c r="L758" s="257"/>
      <c r="M758" s="258"/>
      <c r="N758" s="259"/>
      <c r="O758" s="259"/>
      <c r="P758" s="259"/>
      <c r="Q758" s="259"/>
      <c r="R758" s="259"/>
      <c r="S758" s="259"/>
      <c r="T758" s="260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61" t="s">
        <v>730</v>
      </c>
      <c r="AU758" s="261" t="s">
        <v>83</v>
      </c>
      <c r="AV758" s="14" t="s">
        <v>83</v>
      </c>
      <c r="AW758" s="14" t="s">
        <v>35</v>
      </c>
      <c r="AX758" s="14" t="s">
        <v>81</v>
      </c>
      <c r="AY758" s="261" t="s">
        <v>182</v>
      </c>
    </row>
    <row r="759" s="2" customFormat="1" ht="24.15" customHeight="1">
      <c r="A759" s="40"/>
      <c r="B759" s="41"/>
      <c r="C759" s="215" t="s">
        <v>1316</v>
      </c>
      <c r="D759" s="215" t="s">
        <v>185</v>
      </c>
      <c r="E759" s="216" t="s">
        <v>1317</v>
      </c>
      <c r="F759" s="217" t="s">
        <v>1318</v>
      </c>
      <c r="G759" s="218" t="s">
        <v>199</v>
      </c>
      <c r="H759" s="219">
        <v>0.90000000000000002</v>
      </c>
      <c r="I759" s="220"/>
      <c r="J759" s="221">
        <f>ROUND(I759*H759,2)</f>
        <v>0</v>
      </c>
      <c r="K759" s="222"/>
      <c r="L759" s="46"/>
      <c r="M759" s="223" t="s">
        <v>19</v>
      </c>
      <c r="N759" s="224" t="s">
        <v>45</v>
      </c>
      <c r="O759" s="86"/>
      <c r="P759" s="225">
        <f>O759*H759</f>
        <v>0</v>
      </c>
      <c r="Q759" s="225">
        <v>0.0039500000000000004</v>
      </c>
      <c r="R759" s="225">
        <f>Q759*H759</f>
        <v>0.0035550000000000004</v>
      </c>
      <c r="S759" s="225">
        <v>0.16</v>
      </c>
      <c r="T759" s="226">
        <f>S759*H759</f>
        <v>0.14400000000000002</v>
      </c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R759" s="227" t="s">
        <v>189</v>
      </c>
      <c r="AT759" s="227" t="s">
        <v>185</v>
      </c>
      <c r="AU759" s="227" t="s">
        <v>83</v>
      </c>
      <c r="AY759" s="19" t="s">
        <v>182</v>
      </c>
      <c r="BE759" s="228">
        <f>IF(N759="základní",J759,0)</f>
        <v>0</v>
      </c>
      <c r="BF759" s="228">
        <f>IF(N759="snížená",J759,0)</f>
        <v>0</v>
      </c>
      <c r="BG759" s="228">
        <f>IF(N759="zákl. přenesená",J759,0)</f>
        <v>0</v>
      </c>
      <c r="BH759" s="228">
        <f>IF(N759="sníž. přenesená",J759,0)</f>
        <v>0</v>
      </c>
      <c r="BI759" s="228">
        <f>IF(N759="nulová",J759,0)</f>
        <v>0</v>
      </c>
      <c r="BJ759" s="19" t="s">
        <v>81</v>
      </c>
      <c r="BK759" s="228">
        <f>ROUND(I759*H759,2)</f>
        <v>0</v>
      </c>
      <c r="BL759" s="19" t="s">
        <v>189</v>
      </c>
      <c r="BM759" s="227" t="s">
        <v>1319</v>
      </c>
    </row>
    <row r="760" s="2" customFormat="1">
      <c r="A760" s="40"/>
      <c r="B760" s="41"/>
      <c r="C760" s="42"/>
      <c r="D760" s="229" t="s">
        <v>191</v>
      </c>
      <c r="E760" s="42"/>
      <c r="F760" s="230" t="s">
        <v>1320</v>
      </c>
      <c r="G760" s="42"/>
      <c r="H760" s="42"/>
      <c r="I760" s="231"/>
      <c r="J760" s="42"/>
      <c r="K760" s="42"/>
      <c r="L760" s="46"/>
      <c r="M760" s="232"/>
      <c r="N760" s="233"/>
      <c r="O760" s="86"/>
      <c r="P760" s="86"/>
      <c r="Q760" s="86"/>
      <c r="R760" s="86"/>
      <c r="S760" s="86"/>
      <c r="T760" s="87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T760" s="19" t="s">
        <v>191</v>
      </c>
      <c r="AU760" s="19" t="s">
        <v>83</v>
      </c>
    </row>
    <row r="761" s="2" customFormat="1">
      <c r="A761" s="40"/>
      <c r="B761" s="41"/>
      <c r="C761" s="42"/>
      <c r="D761" s="239" t="s">
        <v>728</v>
      </c>
      <c r="E761" s="42"/>
      <c r="F761" s="240" t="s">
        <v>1321</v>
      </c>
      <c r="G761" s="42"/>
      <c r="H761" s="42"/>
      <c r="I761" s="231"/>
      <c r="J761" s="42"/>
      <c r="K761" s="42"/>
      <c r="L761" s="46"/>
      <c r="M761" s="232"/>
      <c r="N761" s="233"/>
      <c r="O761" s="86"/>
      <c r="P761" s="86"/>
      <c r="Q761" s="86"/>
      <c r="R761" s="86"/>
      <c r="S761" s="86"/>
      <c r="T761" s="87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T761" s="19" t="s">
        <v>728</v>
      </c>
      <c r="AU761" s="19" t="s">
        <v>83</v>
      </c>
    </row>
    <row r="762" s="13" customFormat="1">
      <c r="A762" s="13"/>
      <c r="B762" s="241"/>
      <c r="C762" s="242"/>
      <c r="D762" s="229" t="s">
        <v>730</v>
      </c>
      <c r="E762" s="243" t="s">
        <v>19</v>
      </c>
      <c r="F762" s="244" t="s">
        <v>731</v>
      </c>
      <c r="G762" s="242"/>
      <c r="H762" s="243" t="s">
        <v>19</v>
      </c>
      <c r="I762" s="245"/>
      <c r="J762" s="242"/>
      <c r="K762" s="242"/>
      <c r="L762" s="246"/>
      <c r="M762" s="247"/>
      <c r="N762" s="248"/>
      <c r="O762" s="248"/>
      <c r="P762" s="248"/>
      <c r="Q762" s="248"/>
      <c r="R762" s="248"/>
      <c r="S762" s="248"/>
      <c r="T762" s="249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50" t="s">
        <v>730</v>
      </c>
      <c r="AU762" s="250" t="s">
        <v>83</v>
      </c>
      <c r="AV762" s="13" t="s">
        <v>81</v>
      </c>
      <c r="AW762" s="13" t="s">
        <v>35</v>
      </c>
      <c r="AX762" s="13" t="s">
        <v>74</v>
      </c>
      <c r="AY762" s="250" t="s">
        <v>182</v>
      </c>
    </row>
    <row r="763" s="13" customFormat="1">
      <c r="A763" s="13"/>
      <c r="B763" s="241"/>
      <c r="C763" s="242"/>
      <c r="D763" s="229" t="s">
        <v>730</v>
      </c>
      <c r="E763" s="243" t="s">
        <v>19</v>
      </c>
      <c r="F763" s="244" t="s">
        <v>732</v>
      </c>
      <c r="G763" s="242"/>
      <c r="H763" s="243" t="s">
        <v>19</v>
      </c>
      <c r="I763" s="245"/>
      <c r="J763" s="242"/>
      <c r="K763" s="242"/>
      <c r="L763" s="246"/>
      <c r="M763" s="247"/>
      <c r="N763" s="248"/>
      <c r="O763" s="248"/>
      <c r="P763" s="248"/>
      <c r="Q763" s="248"/>
      <c r="R763" s="248"/>
      <c r="S763" s="248"/>
      <c r="T763" s="249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50" t="s">
        <v>730</v>
      </c>
      <c r="AU763" s="250" t="s">
        <v>83</v>
      </c>
      <c r="AV763" s="13" t="s">
        <v>81</v>
      </c>
      <c r="AW763" s="13" t="s">
        <v>35</v>
      </c>
      <c r="AX763" s="13" t="s">
        <v>74</v>
      </c>
      <c r="AY763" s="250" t="s">
        <v>182</v>
      </c>
    </row>
    <row r="764" s="14" customFormat="1">
      <c r="A764" s="14"/>
      <c r="B764" s="251"/>
      <c r="C764" s="252"/>
      <c r="D764" s="229" t="s">
        <v>730</v>
      </c>
      <c r="E764" s="253" t="s">
        <v>19</v>
      </c>
      <c r="F764" s="254" t="s">
        <v>1322</v>
      </c>
      <c r="G764" s="252"/>
      <c r="H764" s="255">
        <v>0.90000000000000002</v>
      </c>
      <c r="I764" s="256"/>
      <c r="J764" s="252"/>
      <c r="K764" s="252"/>
      <c r="L764" s="257"/>
      <c r="M764" s="258"/>
      <c r="N764" s="259"/>
      <c r="O764" s="259"/>
      <c r="P764" s="259"/>
      <c r="Q764" s="259"/>
      <c r="R764" s="259"/>
      <c r="S764" s="259"/>
      <c r="T764" s="260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T764" s="261" t="s">
        <v>730</v>
      </c>
      <c r="AU764" s="261" t="s">
        <v>83</v>
      </c>
      <c r="AV764" s="14" t="s">
        <v>83</v>
      </c>
      <c r="AW764" s="14" t="s">
        <v>35</v>
      </c>
      <c r="AX764" s="14" t="s">
        <v>81</v>
      </c>
      <c r="AY764" s="261" t="s">
        <v>182</v>
      </c>
    </row>
    <row r="765" s="2" customFormat="1" ht="16.5" customHeight="1">
      <c r="A765" s="40"/>
      <c r="B765" s="41"/>
      <c r="C765" s="215" t="s">
        <v>1323</v>
      </c>
      <c r="D765" s="215" t="s">
        <v>185</v>
      </c>
      <c r="E765" s="216" t="s">
        <v>1324</v>
      </c>
      <c r="F765" s="217" t="s">
        <v>1325</v>
      </c>
      <c r="G765" s="218" t="s">
        <v>832</v>
      </c>
      <c r="H765" s="219">
        <v>6</v>
      </c>
      <c r="I765" s="220"/>
      <c r="J765" s="221">
        <f>ROUND(I765*H765,2)</f>
        <v>0</v>
      </c>
      <c r="K765" s="222"/>
      <c r="L765" s="46"/>
      <c r="M765" s="223" t="s">
        <v>19</v>
      </c>
      <c r="N765" s="224" t="s">
        <v>45</v>
      </c>
      <c r="O765" s="86"/>
      <c r="P765" s="225">
        <f>O765*H765</f>
        <v>0</v>
      </c>
      <c r="Q765" s="225">
        <v>0.02</v>
      </c>
      <c r="R765" s="225">
        <f>Q765*H765</f>
        <v>0.12</v>
      </c>
      <c r="S765" s="225">
        <v>0</v>
      </c>
      <c r="T765" s="226">
        <f>S765*H765</f>
        <v>0</v>
      </c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R765" s="227" t="s">
        <v>189</v>
      </c>
      <c r="AT765" s="227" t="s">
        <v>185</v>
      </c>
      <c r="AU765" s="227" t="s">
        <v>83</v>
      </c>
      <c r="AY765" s="19" t="s">
        <v>182</v>
      </c>
      <c r="BE765" s="228">
        <f>IF(N765="základní",J765,0)</f>
        <v>0</v>
      </c>
      <c r="BF765" s="228">
        <f>IF(N765="snížená",J765,0)</f>
        <v>0</v>
      </c>
      <c r="BG765" s="228">
        <f>IF(N765="zákl. přenesená",J765,0)</f>
        <v>0</v>
      </c>
      <c r="BH765" s="228">
        <f>IF(N765="sníž. přenesená",J765,0)</f>
        <v>0</v>
      </c>
      <c r="BI765" s="228">
        <f>IF(N765="nulová",J765,0)</f>
        <v>0</v>
      </c>
      <c r="BJ765" s="19" t="s">
        <v>81</v>
      </c>
      <c r="BK765" s="228">
        <f>ROUND(I765*H765,2)</f>
        <v>0</v>
      </c>
      <c r="BL765" s="19" t="s">
        <v>189</v>
      </c>
      <c r="BM765" s="227" t="s">
        <v>1326</v>
      </c>
    </row>
    <row r="766" s="2" customFormat="1">
      <c r="A766" s="40"/>
      <c r="B766" s="41"/>
      <c r="C766" s="42"/>
      <c r="D766" s="229" t="s">
        <v>191</v>
      </c>
      <c r="E766" s="42"/>
      <c r="F766" s="230" t="s">
        <v>1325</v>
      </c>
      <c r="G766" s="42"/>
      <c r="H766" s="42"/>
      <c r="I766" s="231"/>
      <c r="J766" s="42"/>
      <c r="K766" s="42"/>
      <c r="L766" s="46"/>
      <c r="M766" s="232"/>
      <c r="N766" s="233"/>
      <c r="O766" s="86"/>
      <c r="P766" s="86"/>
      <c r="Q766" s="86"/>
      <c r="R766" s="86"/>
      <c r="S766" s="86"/>
      <c r="T766" s="87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T766" s="19" t="s">
        <v>191</v>
      </c>
      <c r="AU766" s="19" t="s">
        <v>83</v>
      </c>
    </row>
    <row r="767" s="13" customFormat="1">
      <c r="A767" s="13"/>
      <c r="B767" s="241"/>
      <c r="C767" s="242"/>
      <c r="D767" s="229" t="s">
        <v>730</v>
      </c>
      <c r="E767" s="243" t="s">
        <v>19</v>
      </c>
      <c r="F767" s="244" t="s">
        <v>731</v>
      </c>
      <c r="G767" s="242"/>
      <c r="H767" s="243" t="s">
        <v>19</v>
      </c>
      <c r="I767" s="245"/>
      <c r="J767" s="242"/>
      <c r="K767" s="242"/>
      <c r="L767" s="246"/>
      <c r="M767" s="247"/>
      <c r="N767" s="248"/>
      <c r="O767" s="248"/>
      <c r="P767" s="248"/>
      <c r="Q767" s="248"/>
      <c r="R767" s="248"/>
      <c r="S767" s="248"/>
      <c r="T767" s="249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50" t="s">
        <v>730</v>
      </c>
      <c r="AU767" s="250" t="s">
        <v>83</v>
      </c>
      <c r="AV767" s="13" t="s">
        <v>81</v>
      </c>
      <c r="AW767" s="13" t="s">
        <v>35</v>
      </c>
      <c r="AX767" s="13" t="s">
        <v>74</v>
      </c>
      <c r="AY767" s="250" t="s">
        <v>182</v>
      </c>
    </row>
    <row r="768" s="13" customFormat="1">
      <c r="A768" s="13"/>
      <c r="B768" s="241"/>
      <c r="C768" s="242"/>
      <c r="D768" s="229" t="s">
        <v>730</v>
      </c>
      <c r="E768" s="243" t="s">
        <v>19</v>
      </c>
      <c r="F768" s="244" t="s">
        <v>732</v>
      </c>
      <c r="G768" s="242"/>
      <c r="H768" s="243" t="s">
        <v>19</v>
      </c>
      <c r="I768" s="245"/>
      <c r="J768" s="242"/>
      <c r="K768" s="242"/>
      <c r="L768" s="246"/>
      <c r="M768" s="247"/>
      <c r="N768" s="248"/>
      <c r="O768" s="248"/>
      <c r="P768" s="248"/>
      <c r="Q768" s="248"/>
      <c r="R768" s="248"/>
      <c r="S768" s="248"/>
      <c r="T768" s="249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50" t="s">
        <v>730</v>
      </c>
      <c r="AU768" s="250" t="s">
        <v>83</v>
      </c>
      <c r="AV768" s="13" t="s">
        <v>81</v>
      </c>
      <c r="AW768" s="13" t="s">
        <v>35</v>
      </c>
      <c r="AX768" s="13" t="s">
        <v>74</v>
      </c>
      <c r="AY768" s="250" t="s">
        <v>182</v>
      </c>
    </row>
    <row r="769" s="14" customFormat="1">
      <c r="A769" s="14"/>
      <c r="B769" s="251"/>
      <c r="C769" s="252"/>
      <c r="D769" s="229" t="s">
        <v>730</v>
      </c>
      <c r="E769" s="253" t="s">
        <v>19</v>
      </c>
      <c r="F769" s="254" t="s">
        <v>210</v>
      </c>
      <c r="G769" s="252"/>
      <c r="H769" s="255">
        <v>6</v>
      </c>
      <c r="I769" s="256"/>
      <c r="J769" s="252"/>
      <c r="K769" s="252"/>
      <c r="L769" s="257"/>
      <c r="M769" s="258"/>
      <c r="N769" s="259"/>
      <c r="O769" s="259"/>
      <c r="P769" s="259"/>
      <c r="Q769" s="259"/>
      <c r="R769" s="259"/>
      <c r="S769" s="259"/>
      <c r="T769" s="260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61" t="s">
        <v>730</v>
      </c>
      <c r="AU769" s="261" t="s">
        <v>83</v>
      </c>
      <c r="AV769" s="14" t="s">
        <v>83</v>
      </c>
      <c r="AW769" s="14" t="s">
        <v>35</v>
      </c>
      <c r="AX769" s="14" t="s">
        <v>81</v>
      </c>
      <c r="AY769" s="261" t="s">
        <v>182</v>
      </c>
    </row>
    <row r="770" s="12" customFormat="1" ht="22.8" customHeight="1">
      <c r="A770" s="12"/>
      <c r="B770" s="199"/>
      <c r="C770" s="200"/>
      <c r="D770" s="201" t="s">
        <v>73</v>
      </c>
      <c r="E770" s="213" t="s">
        <v>1327</v>
      </c>
      <c r="F770" s="213" t="s">
        <v>1328</v>
      </c>
      <c r="G770" s="200"/>
      <c r="H770" s="200"/>
      <c r="I770" s="203"/>
      <c r="J770" s="214">
        <f>BK770</f>
        <v>0</v>
      </c>
      <c r="K770" s="200"/>
      <c r="L770" s="205"/>
      <c r="M770" s="206"/>
      <c r="N770" s="207"/>
      <c r="O770" s="207"/>
      <c r="P770" s="208">
        <f>SUM(P771:P773)</f>
        <v>0</v>
      </c>
      <c r="Q770" s="207"/>
      <c r="R770" s="208">
        <f>SUM(R771:R773)</f>
        <v>0</v>
      </c>
      <c r="S770" s="207"/>
      <c r="T770" s="209">
        <f>SUM(T771:T773)</f>
        <v>0</v>
      </c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R770" s="210" t="s">
        <v>81</v>
      </c>
      <c r="AT770" s="211" t="s">
        <v>73</v>
      </c>
      <c r="AU770" s="211" t="s">
        <v>81</v>
      </c>
      <c r="AY770" s="210" t="s">
        <v>182</v>
      </c>
      <c r="BK770" s="212">
        <f>SUM(BK771:BK773)</f>
        <v>0</v>
      </c>
    </row>
    <row r="771" s="2" customFormat="1" ht="24.15" customHeight="1">
      <c r="A771" s="40"/>
      <c r="B771" s="41"/>
      <c r="C771" s="215" t="s">
        <v>1329</v>
      </c>
      <c r="D771" s="215" t="s">
        <v>185</v>
      </c>
      <c r="E771" s="216" t="s">
        <v>1330</v>
      </c>
      <c r="F771" s="217" t="s">
        <v>1331</v>
      </c>
      <c r="G771" s="218" t="s">
        <v>850</v>
      </c>
      <c r="H771" s="219">
        <v>1176.8889999999999</v>
      </c>
      <c r="I771" s="220"/>
      <c r="J771" s="221">
        <f>ROUND(I771*H771,2)</f>
        <v>0</v>
      </c>
      <c r="K771" s="222"/>
      <c r="L771" s="46"/>
      <c r="M771" s="223" t="s">
        <v>19</v>
      </c>
      <c r="N771" s="224" t="s">
        <v>45</v>
      </c>
      <c r="O771" s="86"/>
      <c r="P771" s="225">
        <f>O771*H771</f>
        <v>0</v>
      </c>
      <c r="Q771" s="225">
        <v>0</v>
      </c>
      <c r="R771" s="225">
        <f>Q771*H771</f>
        <v>0</v>
      </c>
      <c r="S771" s="225">
        <v>0</v>
      </c>
      <c r="T771" s="226">
        <f>S771*H771</f>
        <v>0</v>
      </c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R771" s="227" t="s">
        <v>189</v>
      </c>
      <c r="AT771" s="227" t="s">
        <v>185</v>
      </c>
      <c r="AU771" s="227" t="s">
        <v>83</v>
      </c>
      <c r="AY771" s="19" t="s">
        <v>182</v>
      </c>
      <c r="BE771" s="228">
        <f>IF(N771="základní",J771,0)</f>
        <v>0</v>
      </c>
      <c r="BF771" s="228">
        <f>IF(N771="snížená",J771,0)</f>
        <v>0</v>
      </c>
      <c r="BG771" s="228">
        <f>IF(N771="zákl. přenesená",J771,0)</f>
        <v>0</v>
      </c>
      <c r="BH771" s="228">
        <f>IF(N771="sníž. přenesená",J771,0)</f>
        <v>0</v>
      </c>
      <c r="BI771" s="228">
        <f>IF(N771="nulová",J771,0)</f>
        <v>0</v>
      </c>
      <c r="BJ771" s="19" t="s">
        <v>81</v>
      </c>
      <c r="BK771" s="228">
        <f>ROUND(I771*H771,2)</f>
        <v>0</v>
      </c>
      <c r="BL771" s="19" t="s">
        <v>189</v>
      </c>
      <c r="BM771" s="227" t="s">
        <v>1332</v>
      </c>
    </row>
    <row r="772" s="2" customFormat="1">
      <c r="A772" s="40"/>
      <c r="B772" s="41"/>
      <c r="C772" s="42"/>
      <c r="D772" s="229" t="s">
        <v>191</v>
      </c>
      <c r="E772" s="42"/>
      <c r="F772" s="230" t="s">
        <v>1333</v>
      </c>
      <c r="G772" s="42"/>
      <c r="H772" s="42"/>
      <c r="I772" s="231"/>
      <c r="J772" s="42"/>
      <c r="K772" s="42"/>
      <c r="L772" s="46"/>
      <c r="M772" s="232"/>
      <c r="N772" s="233"/>
      <c r="O772" s="86"/>
      <c r="P772" s="86"/>
      <c r="Q772" s="86"/>
      <c r="R772" s="86"/>
      <c r="S772" s="86"/>
      <c r="T772" s="87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T772" s="19" t="s">
        <v>191</v>
      </c>
      <c r="AU772" s="19" t="s">
        <v>83</v>
      </c>
    </row>
    <row r="773" s="2" customFormat="1">
      <c r="A773" s="40"/>
      <c r="B773" s="41"/>
      <c r="C773" s="42"/>
      <c r="D773" s="239" t="s">
        <v>728</v>
      </c>
      <c r="E773" s="42"/>
      <c r="F773" s="240" t="s">
        <v>1334</v>
      </c>
      <c r="G773" s="42"/>
      <c r="H773" s="42"/>
      <c r="I773" s="231"/>
      <c r="J773" s="42"/>
      <c r="K773" s="42"/>
      <c r="L773" s="46"/>
      <c r="M773" s="232"/>
      <c r="N773" s="233"/>
      <c r="O773" s="86"/>
      <c r="P773" s="86"/>
      <c r="Q773" s="86"/>
      <c r="R773" s="86"/>
      <c r="S773" s="86"/>
      <c r="T773" s="87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T773" s="19" t="s">
        <v>728</v>
      </c>
      <c r="AU773" s="19" t="s">
        <v>83</v>
      </c>
    </row>
    <row r="774" s="12" customFormat="1" ht="25.92" customHeight="1">
      <c r="A774" s="12"/>
      <c r="B774" s="199"/>
      <c r="C774" s="200"/>
      <c r="D774" s="201" t="s">
        <v>73</v>
      </c>
      <c r="E774" s="202" t="s">
        <v>1335</v>
      </c>
      <c r="F774" s="202" t="s">
        <v>1336</v>
      </c>
      <c r="G774" s="200"/>
      <c r="H774" s="200"/>
      <c r="I774" s="203"/>
      <c r="J774" s="204">
        <f>BK774</f>
        <v>0</v>
      </c>
      <c r="K774" s="200"/>
      <c r="L774" s="205"/>
      <c r="M774" s="206"/>
      <c r="N774" s="207"/>
      <c r="O774" s="207"/>
      <c r="P774" s="208">
        <f>P775+P849+P903+P949+P1025+P1053+P1108+P1124+P1177+P1258+P1270+P1310+P1335+P1348</f>
        <v>0</v>
      </c>
      <c r="Q774" s="207"/>
      <c r="R774" s="208">
        <f>R775+R849+R903+R949+R1025+R1053+R1108+R1124+R1177+R1258+R1270+R1310+R1335+R1348</f>
        <v>28.573970460000002</v>
      </c>
      <c r="S774" s="207"/>
      <c r="T774" s="209">
        <f>T775+T849+T903+T949+T1025+T1053+T1108+T1124+T1177+T1258+T1270+T1310+T1335+T1348</f>
        <v>0</v>
      </c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R774" s="210" t="s">
        <v>83</v>
      </c>
      <c r="AT774" s="211" t="s">
        <v>73</v>
      </c>
      <c r="AU774" s="211" t="s">
        <v>74</v>
      </c>
      <c r="AY774" s="210" t="s">
        <v>182</v>
      </c>
      <c r="BK774" s="212">
        <f>BK775+BK849+BK903+BK949+BK1025+BK1053+BK1108+BK1124+BK1177+BK1258+BK1270+BK1310+BK1335+BK1348</f>
        <v>0</v>
      </c>
    </row>
    <row r="775" s="12" customFormat="1" ht="22.8" customHeight="1">
      <c r="A775" s="12"/>
      <c r="B775" s="199"/>
      <c r="C775" s="200"/>
      <c r="D775" s="201" t="s">
        <v>73</v>
      </c>
      <c r="E775" s="213" t="s">
        <v>1337</v>
      </c>
      <c r="F775" s="213" t="s">
        <v>1338</v>
      </c>
      <c r="G775" s="200"/>
      <c r="H775" s="200"/>
      <c r="I775" s="203"/>
      <c r="J775" s="214">
        <f>BK775</f>
        <v>0</v>
      </c>
      <c r="K775" s="200"/>
      <c r="L775" s="205"/>
      <c r="M775" s="206"/>
      <c r="N775" s="207"/>
      <c r="O775" s="207"/>
      <c r="P775" s="208">
        <f>SUM(P776:P848)</f>
        <v>0</v>
      </c>
      <c r="Q775" s="207"/>
      <c r="R775" s="208">
        <f>SUM(R776:R848)</f>
        <v>5.3841005000000006</v>
      </c>
      <c r="S775" s="207"/>
      <c r="T775" s="209">
        <f>SUM(T776:T848)</f>
        <v>0</v>
      </c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R775" s="210" t="s">
        <v>83</v>
      </c>
      <c r="AT775" s="211" t="s">
        <v>73</v>
      </c>
      <c r="AU775" s="211" t="s">
        <v>81</v>
      </c>
      <c r="AY775" s="210" t="s">
        <v>182</v>
      </c>
      <c r="BK775" s="212">
        <f>SUM(BK776:BK848)</f>
        <v>0</v>
      </c>
    </row>
    <row r="776" s="2" customFormat="1" ht="24.15" customHeight="1">
      <c r="A776" s="40"/>
      <c r="B776" s="41"/>
      <c r="C776" s="215" t="s">
        <v>1339</v>
      </c>
      <c r="D776" s="215" t="s">
        <v>185</v>
      </c>
      <c r="E776" s="216" t="s">
        <v>1340</v>
      </c>
      <c r="F776" s="217" t="s">
        <v>1341</v>
      </c>
      <c r="G776" s="218" t="s">
        <v>467</v>
      </c>
      <c r="H776" s="219">
        <v>63.685000000000002</v>
      </c>
      <c r="I776" s="220"/>
      <c r="J776" s="221">
        <f>ROUND(I776*H776,2)</f>
        <v>0</v>
      </c>
      <c r="K776" s="222"/>
      <c r="L776" s="46"/>
      <c r="M776" s="223" t="s">
        <v>19</v>
      </c>
      <c r="N776" s="224" t="s">
        <v>45</v>
      </c>
      <c r="O776" s="86"/>
      <c r="P776" s="225">
        <f>O776*H776</f>
        <v>0</v>
      </c>
      <c r="Q776" s="225">
        <v>0</v>
      </c>
      <c r="R776" s="225">
        <f>Q776*H776</f>
        <v>0</v>
      </c>
      <c r="S776" s="225">
        <v>0</v>
      </c>
      <c r="T776" s="226">
        <f>S776*H776</f>
        <v>0</v>
      </c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R776" s="227" t="s">
        <v>249</v>
      </c>
      <c r="AT776" s="227" t="s">
        <v>185</v>
      </c>
      <c r="AU776" s="227" t="s">
        <v>83</v>
      </c>
      <c r="AY776" s="19" t="s">
        <v>182</v>
      </c>
      <c r="BE776" s="228">
        <f>IF(N776="základní",J776,0)</f>
        <v>0</v>
      </c>
      <c r="BF776" s="228">
        <f>IF(N776="snížená",J776,0)</f>
        <v>0</v>
      </c>
      <c r="BG776" s="228">
        <f>IF(N776="zákl. přenesená",J776,0)</f>
        <v>0</v>
      </c>
      <c r="BH776" s="228">
        <f>IF(N776="sníž. přenesená",J776,0)</f>
        <v>0</v>
      </c>
      <c r="BI776" s="228">
        <f>IF(N776="nulová",J776,0)</f>
        <v>0</v>
      </c>
      <c r="BJ776" s="19" t="s">
        <v>81</v>
      </c>
      <c r="BK776" s="228">
        <f>ROUND(I776*H776,2)</f>
        <v>0</v>
      </c>
      <c r="BL776" s="19" t="s">
        <v>249</v>
      </c>
      <c r="BM776" s="227" t="s">
        <v>1342</v>
      </c>
    </row>
    <row r="777" s="2" customFormat="1">
      <c r="A777" s="40"/>
      <c r="B777" s="41"/>
      <c r="C777" s="42"/>
      <c r="D777" s="229" t="s">
        <v>191</v>
      </c>
      <c r="E777" s="42"/>
      <c r="F777" s="230" t="s">
        <v>1343</v>
      </c>
      <c r="G777" s="42"/>
      <c r="H777" s="42"/>
      <c r="I777" s="231"/>
      <c r="J777" s="42"/>
      <c r="K777" s="42"/>
      <c r="L777" s="46"/>
      <c r="M777" s="232"/>
      <c r="N777" s="233"/>
      <c r="O777" s="86"/>
      <c r="P777" s="86"/>
      <c r="Q777" s="86"/>
      <c r="R777" s="86"/>
      <c r="S777" s="86"/>
      <c r="T777" s="87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T777" s="19" t="s">
        <v>191</v>
      </c>
      <c r="AU777" s="19" t="s">
        <v>83</v>
      </c>
    </row>
    <row r="778" s="2" customFormat="1">
      <c r="A778" s="40"/>
      <c r="B778" s="41"/>
      <c r="C778" s="42"/>
      <c r="D778" s="239" t="s">
        <v>728</v>
      </c>
      <c r="E778" s="42"/>
      <c r="F778" s="240" t="s">
        <v>1344</v>
      </c>
      <c r="G778" s="42"/>
      <c r="H778" s="42"/>
      <c r="I778" s="231"/>
      <c r="J778" s="42"/>
      <c r="K778" s="42"/>
      <c r="L778" s="46"/>
      <c r="M778" s="232"/>
      <c r="N778" s="233"/>
      <c r="O778" s="86"/>
      <c r="P778" s="86"/>
      <c r="Q778" s="86"/>
      <c r="R778" s="86"/>
      <c r="S778" s="86"/>
      <c r="T778" s="87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T778" s="19" t="s">
        <v>728</v>
      </c>
      <c r="AU778" s="19" t="s">
        <v>83</v>
      </c>
    </row>
    <row r="779" s="13" customFormat="1">
      <c r="A779" s="13"/>
      <c r="B779" s="241"/>
      <c r="C779" s="242"/>
      <c r="D779" s="229" t="s">
        <v>730</v>
      </c>
      <c r="E779" s="243" t="s">
        <v>19</v>
      </c>
      <c r="F779" s="244" t="s">
        <v>731</v>
      </c>
      <c r="G779" s="242"/>
      <c r="H779" s="243" t="s">
        <v>19</v>
      </c>
      <c r="I779" s="245"/>
      <c r="J779" s="242"/>
      <c r="K779" s="242"/>
      <c r="L779" s="246"/>
      <c r="M779" s="247"/>
      <c r="N779" s="248"/>
      <c r="O779" s="248"/>
      <c r="P779" s="248"/>
      <c r="Q779" s="248"/>
      <c r="R779" s="248"/>
      <c r="S779" s="248"/>
      <c r="T779" s="249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50" t="s">
        <v>730</v>
      </c>
      <c r="AU779" s="250" t="s">
        <v>83</v>
      </c>
      <c r="AV779" s="13" t="s">
        <v>81</v>
      </c>
      <c r="AW779" s="13" t="s">
        <v>35</v>
      </c>
      <c r="AX779" s="13" t="s">
        <v>74</v>
      </c>
      <c r="AY779" s="250" t="s">
        <v>182</v>
      </c>
    </row>
    <row r="780" s="13" customFormat="1">
      <c r="A780" s="13"/>
      <c r="B780" s="241"/>
      <c r="C780" s="242"/>
      <c r="D780" s="229" t="s">
        <v>730</v>
      </c>
      <c r="E780" s="243" t="s">
        <v>19</v>
      </c>
      <c r="F780" s="244" t="s">
        <v>1345</v>
      </c>
      <c r="G780" s="242"/>
      <c r="H780" s="243" t="s">
        <v>19</v>
      </c>
      <c r="I780" s="245"/>
      <c r="J780" s="242"/>
      <c r="K780" s="242"/>
      <c r="L780" s="246"/>
      <c r="M780" s="247"/>
      <c r="N780" s="248"/>
      <c r="O780" s="248"/>
      <c r="P780" s="248"/>
      <c r="Q780" s="248"/>
      <c r="R780" s="248"/>
      <c r="S780" s="248"/>
      <c r="T780" s="249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50" t="s">
        <v>730</v>
      </c>
      <c r="AU780" s="250" t="s">
        <v>83</v>
      </c>
      <c r="AV780" s="13" t="s">
        <v>81</v>
      </c>
      <c r="AW780" s="13" t="s">
        <v>35</v>
      </c>
      <c r="AX780" s="13" t="s">
        <v>74</v>
      </c>
      <c r="AY780" s="250" t="s">
        <v>182</v>
      </c>
    </row>
    <row r="781" s="13" customFormat="1">
      <c r="A781" s="13"/>
      <c r="B781" s="241"/>
      <c r="C781" s="242"/>
      <c r="D781" s="229" t="s">
        <v>730</v>
      </c>
      <c r="E781" s="243" t="s">
        <v>19</v>
      </c>
      <c r="F781" s="244" t="s">
        <v>1346</v>
      </c>
      <c r="G781" s="242"/>
      <c r="H781" s="243" t="s">
        <v>19</v>
      </c>
      <c r="I781" s="245"/>
      <c r="J781" s="242"/>
      <c r="K781" s="242"/>
      <c r="L781" s="246"/>
      <c r="M781" s="247"/>
      <c r="N781" s="248"/>
      <c r="O781" s="248"/>
      <c r="P781" s="248"/>
      <c r="Q781" s="248"/>
      <c r="R781" s="248"/>
      <c r="S781" s="248"/>
      <c r="T781" s="249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50" t="s">
        <v>730</v>
      </c>
      <c r="AU781" s="250" t="s">
        <v>83</v>
      </c>
      <c r="AV781" s="13" t="s">
        <v>81</v>
      </c>
      <c r="AW781" s="13" t="s">
        <v>35</v>
      </c>
      <c r="AX781" s="13" t="s">
        <v>74</v>
      </c>
      <c r="AY781" s="250" t="s">
        <v>182</v>
      </c>
    </row>
    <row r="782" s="14" customFormat="1">
      <c r="A782" s="14"/>
      <c r="B782" s="251"/>
      <c r="C782" s="252"/>
      <c r="D782" s="229" t="s">
        <v>730</v>
      </c>
      <c r="E782" s="253" t="s">
        <v>19</v>
      </c>
      <c r="F782" s="254" t="s">
        <v>1347</v>
      </c>
      <c r="G782" s="252"/>
      <c r="H782" s="255">
        <v>43.969999999999999</v>
      </c>
      <c r="I782" s="256"/>
      <c r="J782" s="252"/>
      <c r="K782" s="252"/>
      <c r="L782" s="257"/>
      <c r="M782" s="258"/>
      <c r="N782" s="259"/>
      <c r="O782" s="259"/>
      <c r="P782" s="259"/>
      <c r="Q782" s="259"/>
      <c r="R782" s="259"/>
      <c r="S782" s="259"/>
      <c r="T782" s="260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61" t="s">
        <v>730</v>
      </c>
      <c r="AU782" s="261" t="s">
        <v>83</v>
      </c>
      <c r="AV782" s="14" t="s">
        <v>83</v>
      </c>
      <c r="AW782" s="14" t="s">
        <v>35</v>
      </c>
      <c r="AX782" s="14" t="s">
        <v>74</v>
      </c>
      <c r="AY782" s="261" t="s">
        <v>182</v>
      </c>
    </row>
    <row r="783" s="13" customFormat="1">
      <c r="A783" s="13"/>
      <c r="B783" s="241"/>
      <c r="C783" s="242"/>
      <c r="D783" s="229" t="s">
        <v>730</v>
      </c>
      <c r="E783" s="243" t="s">
        <v>19</v>
      </c>
      <c r="F783" s="244" t="s">
        <v>1348</v>
      </c>
      <c r="G783" s="242"/>
      <c r="H783" s="243" t="s">
        <v>19</v>
      </c>
      <c r="I783" s="245"/>
      <c r="J783" s="242"/>
      <c r="K783" s="242"/>
      <c r="L783" s="246"/>
      <c r="M783" s="247"/>
      <c r="N783" s="248"/>
      <c r="O783" s="248"/>
      <c r="P783" s="248"/>
      <c r="Q783" s="248"/>
      <c r="R783" s="248"/>
      <c r="S783" s="248"/>
      <c r="T783" s="249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50" t="s">
        <v>730</v>
      </c>
      <c r="AU783" s="250" t="s">
        <v>83</v>
      </c>
      <c r="AV783" s="13" t="s">
        <v>81</v>
      </c>
      <c r="AW783" s="13" t="s">
        <v>35</v>
      </c>
      <c r="AX783" s="13" t="s">
        <v>74</v>
      </c>
      <c r="AY783" s="250" t="s">
        <v>182</v>
      </c>
    </row>
    <row r="784" s="14" customFormat="1">
      <c r="A784" s="14"/>
      <c r="B784" s="251"/>
      <c r="C784" s="252"/>
      <c r="D784" s="229" t="s">
        <v>730</v>
      </c>
      <c r="E784" s="253" t="s">
        <v>19</v>
      </c>
      <c r="F784" s="254" t="s">
        <v>1349</v>
      </c>
      <c r="G784" s="252"/>
      <c r="H784" s="255">
        <v>17.385000000000002</v>
      </c>
      <c r="I784" s="256"/>
      <c r="J784" s="252"/>
      <c r="K784" s="252"/>
      <c r="L784" s="257"/>
      <c r="M784" s="258"/>
      <c r="N784" s="259"/>
      <c r="O784" s="259"/>
      <c r="P784" s="259"/>
      <c r="Q784" s="259"/>
      <c r="R784" s="259"/>
      <c r="S784" s="259"/>
      <c r="T784" s="260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61" t="s">
        <v>730</v>
      </c>
      <c r="AU784" s="261" t="s">
        <v>83</v>
      </c>
      <c r="AV784" s="14" t="s">
        <v>83</v>
      </c>
      <c r="AW784" s="14" t="s">
        <v>35</v>
      </c>
      <c r="AX784" s="14" t="s">
        <v>74</v>
      </c>
      <c r="AY784" s="261" t="s">
        <v>182</v>
      </c>
    </row>
    <row r="785" s="13" customFormat="1">
      <c r="A785" s="13"/>
      <c r="B785" s="241"/>
      <c r="C785" s="242"/>
      <c r="D785" s="229" t="s">
        <v>730</v>
      </c>
      <c r="E785" s="243" t="s">
        <v>19</v>
      </c>
      <c r="F785" s="244" t="s">
        <v>1350</v>
      </c>
      <c r="G785" s="242"/>
      <c r="H785" s="243" t="s">
        <v>19</v>
      </c>
      <c r="I785" s="245"/>
      <c r="J785" s="242"/>
      <c r="K785" s="242"/>
      <c r="L785" s="246"/>
      <c r="M785" s="247"/>
      <c r="N785" s="248"/>
      <c r="O785" s="248"/>
      <c r="P785" s="248"/>
      <c r="Q785" s="248"/>
      <c r="R785" s="248"/>
      <c r="S785" s="248"/>
      <c r="T785" s="249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50" t="s">
        <v>730</v>
      </c>
      <c r="AU785" s="250" t="s">
        <v>83</v>
      </c>
      <c r="AV785" s="13" t="s">
        <v>81</v>
      </c>
      <c r="AW785" s="13" t="s">
        <v>35</v>
      </c>
      <c r="AX785" s="13" t="s">
        <v>74</v>
      </c>
      <c r="AY785" s="250" t="s">
        <v>182</v>
      </c>
    </row>
    <row r="786" s="14" customFormat="1">
      <c r="A786" s="14"/>
      <c r="B786" s="251"/>
      <c r="C786" s="252"/>
      <c r="D786" s="229" t="s">
        <v>730</v>
      </c>
      <c r="E786" s="253" t="s">
        <v>19</v>
      </c>
      <c r="F786" s="254" t="s">
        <v>1351</v>
      </c>
      <c r="G786" s="252"/>
      <c r="H786" s="255">
        <v>2.3300000000000001</v>
      </c>
      <c r="I786" s="256"/>
      <c r="J786" s="252"/>
      <c r="K786" s="252"/>
      <c r="L786" s="257"/>
      <c r="M786" s="258"/>
      <c r="N786" s="259"/>
      <c r="O786" s="259"/>
      <c r="P786" s="259"/>
      <c r="Q786" s="259"/>
      <c r="R786" s="259"/>
      <c r="S786" s="259"/>
      <c r="T786" s="260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T786" s="261" t="s">
        <v>730</v>
      </c>
      <c r="AU786" s="261" t="s">
        <v>83</v>
      </c>
      <c r="AV786" s="14" t="s">
        <v>83</v>
      </c>
      <c r="AW786" s="14" t="s">
        <v>35</v>
      </c>
      <c r="AX786" s="14" t="s">
        <v>74</v>
      </c>
      <c r="AY786" s="261" t="s">
        <v>182</v>
      </c>
    </row>
    <row r="787" s="16" customFormat="1">
      <c r="A787" s="16"/>
      <c r="B787" s="284"/>
      <c r="C787" s="285"/>
      <c r="D787" s="229" t="s">
        <v>730</v>
      </c>
      <c r="E787" s="286" t="s">
        <v>19</v>
      </c>
      <c r="F787" s="287" t="s">
        <v>908</v>
      </c>
      <c r="G787" s="285"/>
      <c r="H787" s="288">
        <v>63.685000000000002</v>
      </c>
      <c r="I787" s="289"/>
      <c r="J787" s="285"/>
      <c r="K787" s="285"/>
      <c r="L787" s="290"/>
      <c r="M787" s="291"/>
      <c r="N787" s="292"/>
      <c r="O787" s="292"/>
      <c r="P787" s="292"/>
      <c r="Q787" s="292"/>
      <c r="R787" s="292"/>
      <c r="S787" s="292"/>
      <c r="T787" s="293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T787" s="294" t="s">
        <v>730</v>
      </c>
      <c r="AU787" s="294" t="s">
        <v>83</v>
      </c>
      <c r="AV787" s="16" t="s">
        <v>189</v>
      </c>
      <c r="AW787" s="16" t="s">
        <v>35</v>
      </c>
      <c r="AX787" s="16" t="s">
        <v>81</v>
      </c>
      <c r="AY787" s="294" t="s">
        <v>182</v>
      </c>
    </row>
    <row r="788" s="2" customFormat="1" ht="16.5" customHeight="1">
      <c r="A788" s="40"/>
      <c r="B788" s="41"/>
      <c r="C788" s="262" t="s">
        <v>1352</v>
      </c>
      <c r="D788" s="262" t="s">
        <v>847</v>
      </c>
      <c r="E788" s="263" t="s">
        <v>1353</v>
      </c>
      <c r="F788" s="264" t="s">
        <v>1354</v>
      </c>
      <c r="G788" s="265" t="s">
        <v>850</v>
      </c>
      <c r="H788" s="266">
        <v>0.067000000000000004</v>
      </c>
      <c r="I788" s="267"/>
      <c r="J788" s="268">
        <f>ROUND(I788*H788,2)</f>
        <v>0</v>
      </c>
      <c r="K788" s="269"/>
      <c r="L788" s="270"/>
      <c r="M788" s="271" t="s">
        <v>19</v>
      </c>
      <c r="N788" s="272" t="s">
        <v>45</v>
      </c>
      <c r="O788" s="86"/>
      <c r="P788" s="225">
        <f>O788*H788</f>
        <v>0</v>
      </c>
      <c r="Q788" s="225">
        <v>1</v>
      </c>
      <c r="R788" s="225">
        <f>Q788*H788</f>
        <v>0.067000000000000004</v>
      </c>
      <c r="S788" s="225">
        <v>0</v>
      </c>
      <c r="T788" s="226">
        <f>S788*H788</f>
        <v>0</v>
      </c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R788" s="227" t="s">
        <v>316</v>
      </c>
      <c r="AT788" s="227" t="s">
        <v>847</v>
      </c>
      <c r="AU788" s="227" t="s">
        <v>83</v>
      </c>
      <c r="AY788" s="19" t="s">
        <v>182</v>
      </c>
      <c r="BE788" s="228">
        <f>IF(N788="základní",J788,0)</f>
        <v>0</v>
      </c>
      <c r="BF788" s="228">
        <f>IF(N788="snížená",J788,0)</f>
        <v>0</v>
      </c>
      <c r="BG788" s="228">
        <f>IF(N788="zákl. přenesená",J788,0)</f>
        <v>0</v>
      </c>
      <c r="BH788" s="228">
        <f>IF(N788="sníž. přenesená",J788,0)</f>
        <v>0</v>
      </c>
      <c r="BI788" s="228">
        <f>IF(N788="nulová",J788,0)</f>
        <v>0</v>
      </c>
      <c r="BJ788" s="19" t="s">
        <v>81</v>
      </c>
      <c r="BK788" s="228">
        <f>ROUND(I788*H788,2)</f>
        <v>0</v>
      </c>
      <c r="BL788" s="19" t="s">
        <v>249</v>
      </c>
      <c r="BM788" s="227" t="s">
        <v>1355</v>
      </c>
    </row>
    <row r="789" s="2" customFormat="1">
      <c r="A789" s="40"/>
      <c r="B789" s="41"/>
      <c r="C789" s="42"/>
      <c r="D789" s="229" t="s">
        <v>191</v>
      </c>
      <c r="E789" s="42"/>
      <c r="F789" s="230" t="s">
        <v>1354</v>
      </c>
      <c r="G789" s="42"/>
      <c r="H789" s="42"/>
      <c r="I789" s="231"/>
      <c r="J789" s="42"/>
      <c r="K789" s="42"/>
      <c r="L789" s="46"/>
      <c r="M789" s="232"/>
      <c r="N789" s="233"/>
      <c r="O789" s="86"/>
      <c r="P789" s="86"/>
      <c r="Q789" s="86"/>
      <c r="R789" s="86"/>
      <c r="S789" s="86"/>
      <c r="T789" s="87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T789" s="19" t="s">
        <v>191</v>
      </c>
      <c r="AU789" s="19" t="s">
        <v>83</v>
      </c>
    </row>
    <row r="790" s="14" customFormat="1">
      <c r="A790" s="14"/>
      <c r="B790" s="251"/>
      <c r="C790" s="252"/>
      <c r="D790" s="229" t="s">
        <v>730</v>
      </c>
      <c r="E790" s="252"/>
      <c r="F790" s="254" t="s">
        <v>1356</v>
      </c>
      <c r="G790" s="252"/>
      <c r="H790" s="255">
        <v>0.067000000000000004</v>
      </c>
      <c r="I790" s="256"/>
      <c r="J790" s="252"/>
      <c r="K790" s="252"/>
      <c r="L790" s="257"/>
      <c r="M790" s="258"/>
      <c r="N790" s="259"/>
      <c r="O790" s="259"/>
      <c r="P790" s="259"/>
      <c r="Q790" s="259"/>
      <c r="R790" s="259"/>
      <c r="S790" s="259"/>
      <c r="T790" s="260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61" t="s">
        <v>730</v>
      </c>
      <c r="AU790" s="261" t="s">
        <v>83</v>
      </c>
      <c r="AV790" s="14" t="s">
        <v>83</v>
      </c>
      <c r="AW790" s="14" t="s">
        <v>4</v>
      </c>
      <c r="AX790" s="14" t="s">
        <v>81</v>
      </c>
      <c r="AY790" s="261" t="s">
        <v>182</v>
      </c>
    </row>
    <row r="791" s="2" customFormat="1" ht="24.15" customHeight="1">
      <c r="A791" s="40"/>
      <c r="B791" s="41"/>
      <c r="C791" s="215" t="s">
        <v>1357</v>
      </c>
      <c r="D791" s="215" t="s">
        <v>185</v>
      </c>
      <c r="E791" s="216" t="s">
        <v>1358</v>
      </c>
      <c r="F791" s="217" t="s">
        <v>1359</v>
      </c>
      <c r="G791" s="218" t="s">
        <v>467</v>
      </c>
      <c r="H791" s="219">
        <v>527.25</v>
      </c>
      <c r="I791" s="220"/>
      <c r="J791" s="221">
        <f>ROUND(I791*H791,2)</f>
        <v>0</v>
      </c>
      <c r="K791" s="222"/>
      <c r="L791" s="46"/>
      <c r="M791" s="223" t="s">
        <v>19</v>
      </c>
      <c r="N791" s="224" t="s">
        <v>45</v>
      </c>
      <c r="O791" s="86"/>
      <c r="P791" s="225">
        <f>O791*H791</f>
        <v>0</v>
      </c>
      <c r="Q791" s="225">
        <v>0</v>
      </c>
      <c r="R791" s="225">
        <f>Q791*H791</f>
        <v>0</v>
      </c>
      <c r="S791" s="225">
        <v>0</v>
      </c>
      <c r="T791" s="226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27" t="s">
        <v>249</v>
      </c>
      <c r="AT791" s="227" t="s">
        <v>185</v>
      </c>
      <c r="AU791" s="227" t="s">
        <v>83</v>
      </c>
      <c r="AY791" s="19" t="s">
        <v>182</v>
      </c>
      <c r="BE791" s="228">
        <f>IF(N791="základní",J791,0)</f>
        <v>0</v>
      </c>
      <c r="BF791" s="228">
        <f>IF(N791="snížená",J791,0)</f>
        <v>0</v>
      </c>
      <c r="BG791" s="228">
        <f>IF(N791="zákl. přenesená",J791,0)</f>
        <v>0</v>
      </c>
      <c r="BH791" s="228">
        <f>IF(N791="sníž. přenesená",J791,0)</f>
        <v>0</v>
      </c>
      <c r="BI791" s="228">
        <f>IF(N791="nulová",J791,0)</f>
        <v>0</v>
      </c>
      <c r="BJ791" s="19" t="s">
        <v>81</v>
      </c>
      <c r="BK791" s="228">
        <f>ROUND(I791*H791,2)</f>
        <v>0</v>
      </c>
      <c r="BL791" s="19" t="s">
        <v>249</v>
      </c>
      <c r="BM791" s="227" t="s">
        <v>1360</v>
      </c>
    </row>
    <row r="792" s="2" customFormat="1">
      <c r="A792" s="40"/>
      <c r="B792" s="41"/>
      <c r="C792" s="42"/>
      <c r="D792" s="229" t="s">
        <v>191</v>
      </c>
      <c r="E792" s="42"/>
      <c r="F792" s="230" t="s">
        <v>1361</v>
      </c>
      <c r="G792" s="42"/>
      <c r="H792" s="42"/>
      <c r="I792" s="231"/>
      <c r="J792" s="42"/>
      <c r="K792" s="42"/>
      <c r="L792" s="46"/>
      <c r="M792" s="232"/>
      <c r="N792" s="233"/>
      <c r="O792" s="86"/>
      <c r="P792" s="86"/>
      <c r="Q792" s="86"/>
      <c r="R792" s="86"/>
      <c r="S792" s="86"/>
      <c r="T792" s="87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T792" s="19" t="s">
        <v>191</v>
      </c>
      <c r="AU792" s="19" t="s">
        <v>83</v>
      </c>
    </row>
    <row r="793" s="2" customFormat="1">
      <c r="A793" s="40"/>
      <c r="B793" s="41"/>
      <c r="C793" s="42"/>
      <c r="D793" s="239" t="s">
        <v>728</v>
      </c>
      <c r="E793" s="42"/>
      <c r="F793" s="240" t="s">
        <v>1362</v>
      </c>
      <c r="G793" s="42"/>
      <c r="H793" s="42"/>
      <c r="I793" s="231"/>
      <c r="J793" s="42"/>
      <c r="K793" s="42"/>
      <c r="L793" s="46"/>
      <c r="M793" s="232"/>
      <c r="N793" s="233"/>
      <c r="O793" s="86"/>
      <c r="P793" s="86"/>
      <c r="Q793" s="86"/>
      <c r="R793" s="86"/>
      <c r="S793" s="86"/>
      <c r="T793" s="87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T793" s="19" t="s">
        <v>728</v>
      </c>
      <c r="AU793" s="19" t="s">
        <v>83</v>
      </c>
    </row>
    <row r="794" s="13" customFormat="1">
      <c r="A794" s="13"/>
      <c r="B794" s="241"/>
      <c r="C794" s="242"/>
      <c r="D794" s="229" t="s">
        <v>730</v>
      </c>
      <c r="E794" s="243" t="s">
        <v>19</v>
      </c>
      <c r="F794" s="244" t="s">
        <v>731</v>
      </c>
      <c r="G794" s="242"/>
      <c r="H794" s="243" t="s">
        <v>19</v>
      </c>
      <c r="I794" s="245"/>
      <c r="J794" s="242"/>
      <c r="K794" s="242"/>
      <c r="L794" s="246"/>
      <c r="M794" s="247"/>
      <c r="N794" s="248"/>
      <c r="O794" s="248"/>
      <c r="P794" s="248"/>
      <c r="Q794" s="248"/>
      <c r="R794" s="248"/>
      <c r="S794" s="248"/>
      <c r="T794" s="249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50" t="s">
        <v>730</v>
      </c>
      <c r="AU794" s="250" t="s">
        <v>83</v>
      </c>
      <c r="AV794" s="13" t="s">
        <v>81</v>
      </c>
      <c r="AW794" s="13" t="s">
        <v>35</v>
      </c>
      <c r="AX794" s="13" t="s">
        <v>74</v>
      </c>
      <c r="AY794" s="250" t="s">
        <v>182</v>
      </c>
    </row>
    <row r="795" s="13" customFormat="1">
      <c r="A795" s="13"/>
      <c r="B795" s="241"/>
      <c r="C795" s="242"/>
      <c r="D795" s="229" t="s">
        <v>730</v>
      </c>
      <c r="E795" s="243" t="s">
        <v>19</v>
      </c>
      <c r="F795" s="244" t="s">
        <v>1363</v>
      </c>
      <c r="G795" s="242"/>
      <c r="H795" s="243" t="s">
        <v>19</v>
      </c>
      <c r="I795" s="245"/>
      <c r="J795" s="242"/>
      <c r="K795" s="242"/>
      <c r="L795" s="246"/>
      <c r="M795" s="247"/>
      <c r="N795" s="248"/>
      <c r="O795" s="248"/>
      <c r="P795" s="248"/>
      <c r="Q795" s="248"/>
      <c r="R795" s="248"/>
      <c r="S795" s="248"/>
      <c r="T795" s="249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50" t="s">
        <v>730</v>
      </c>
      <c r="AU795" s="250" t="s">
        <v>83</v>
      </c>
      <c r="AV795" s="13" t="s">
        <v>81</v>
      </c>
      <c r="AW795" s="13" t="s">
        <v>35</v>
      </c>
      <c r="AX795" s="13" t="s">
        <v>74</v>
      </c>
      <c r="AY795" s="250" t="s">
        <v>182</v>
      </c>
    </row>
    <row r="796" s="14" customFormat="1">
      <c r="A796" s="14"/>
      <c r="B796" s="251"/>
      <c r="C796" s="252"/>
      <c r="D796" s="229" t="s">
        <v>730</v>
      </c>
      <c r="E796" s="253" t="s">
        <v>19</v>
      </c>
      <c r="F796" s="254" t="s">
        <v>1364</v>
      </c>
      <c r="G796" s="252"/>
      <c r="H796" s="255">
        <v>527.25</v>
      </c>
      <c r="I796" s="256"/>
      <c r="J796" s="252"/>
      <c r="K796" s="252"/>
      <c r="L796" s="257"/>
      <c r="M796" s="258"/>
      <c r="N796" s="259"/>
      <c r="O796" s="259"/>
      <c r="P796" s="259"/>
      <c r="Q796" s="259"/>
      <c r="R796" s="259"/>
      <c r="S796" s="259"/>
      <c r="T796" s="260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61" t="s">
        <v>730</v>
      </c>
      <c r="AU796" s="261" t="s">
        <v>83</v>
      </c>
      <c r="AV796" s="14" t="s">
        <v>83</v>
      </c>
      <c r="AW796" s="14" t="s">
        <v>35</v>
      </c>
      <c r="AX796" s="14" t="s">
        <v>81</v>
      </c>
      <c r="AY796" s="261" t="s">
        <v>182</v>
      </c>
    </row>
    <row r="797" s="2" customFormat="1" ht="37.8" customHeight="1">
      <c r="A797" s="40"/>
      <c r="B797" s="41"/>
      <c r="C797" s="262" t="s">
        <v>1365</v>
      </c>
      <c r="D797" s="262" t="s">
        <v>847</v>
      </c>
      <c r="E797" s="263" t="s">
        <v>1366</v>
      </c>
      <c r="F797" s="264" t="s">
        <v>1367</v>
      </c>
      <c r="G797" s="265" t="s">
        <v>467</v>
      </c>
      <c r="H797" s="266">
        <v>614.50999999999999</v>
      </c>
      <c r="I797" s="267"/>
      <c r="J797" s="268">
        <f>ROUND(I797*H797,2)</f>
        <v>0</v>
      </c>
      <c r="K797" s="269"/>
      <c r="L797" s="270"/>
      <c r="M797" s="271" t="s">
        <v>19</v>
      </c>
      <c r="N797" s="272" t="s">
        <v>45</v>
      </c>
      <c r="O797" s="86"/>
      <c r="P797" s="225">
        <f>O797*H797</f>
        <v>0</v>
      </c>
      <c r="Q797" s="225">
        <v>0.0047999999999999996</v>
      </c>
      <c r="R797" s="225">
        <f>Q797*H797</f>
        <v>2.9496479999999998</v>
      </c>
      <c r="S797" s="225">
        <v>0</v>
      </c>
      <c r="T797" s="226">
        <f>S797*H797</f>
        <v>0</v>
      </c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R797" s="227" t="s">
        <v>316</v>
      </c>
      <c r="AT797" s="227" t="s">
        <v>847</v>
      </c>
      <c r="AU797" s="227" t="s">
        <v>83</v>
      </c>
      <c r="AY797" s="19" t="s">
        <v>182</v>
      </c>
      <c r="BE797" s="228">
        <f>IF(N797="základní",J797,0)</f>
        <v>0</v>
      </c>
      <c r="BF797" s="228">
        <f>IF(N797="snížená",J797,0)</f>
        <v>0</v>
      </c>
      <c r="BG797" s="228">
        <f>IF(N797="zákl. přenesená",J797,0)</f>
        <v>0</v>
      </c>
      <c r="BH797" s="228">
        <f>IF(N797="sníž. přenesená",J797,0)</f>
        <v>0</v>
      </c>
      <c r="BI797" s="228">
        <f>IF(N797="nulová",J797,0)</f>
        <v>0</v>
      </c>
      <c r="BJ797" s="19" t="s">
        <v>81</v>
      </c>
      <c r="BK797" s="228">
        <f>ROUND(I797*H797,2)</f>
        <v>0</v>
      </c>
      <c r="BL797" s="19" t="s">
        <v>249</v>
      </c>
      <c r="BM797" s="227" t="s">
        <v>1368</v>
      </c>
    </row>
    <row r="798" s="2" customFormat="1">
      <c r="A798" s="40"/>
      <c r="B798" s="41"/>
      <c r="C798" s="42"/>
      <c r="D798" s="229" t="s">
        <v>191</v>
      </c>
      <c r="E798" s="42"/>
      <c r="F798" s="230" t="s">
        <v>1367</v>
      </c>
      <c r="G798" s="42"/>
      <c r="H798" s="42"/>
      <c r="I798" s="231"/>
      <c r="J798" s="42"/>
      <c r="K798" s="42"/>
      <c r="L798" s="46"/>
      <c r="M798" s="232"/>
      <c r="N798" s="233"/>
      <c r="O798" s="86"/>
      <c r="P798" s="86"/>
      <c r="Q798" s="86"/>
      <c r="R798" s="86"/>
      <c r="S798" s="86"/>
      <c r="T798" s="87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T798" s="19" t="s">
        <v>191</v>
      </c>
      <c r="AU798" s="19" t="s">
        <v>83</v>
      </c>
    </row>
    <row r="799" s="14" customFormat="1">
      <c r="A799" s="14"/>
      <c r="B799" s="251"/>
      <c r="C799" s="252"/>
      <c r="D799" s="229" t="s">
        <v>730</v>
      </c>
      <c r="E799" s="252"/>
      <c r="F799" s="254" t="s">
        <v>1369</v>
      </c>
      <c r="G799" s="252"/>
      <c r="H799" s="255">
        <v>614.50999999999999</v>
      </c>
      <c r="I799" s="256"/>
      <c r="J799" s="252"/>
      <c r="K799" s="252"/>
      <c r="L799" s="257"/>
      <c r="M799" s="258"/>
      <c r="N799" s="259"/>
      <c r="O799" s="259"/>
      <c r="P799" s="259"/>
      <c r="Q799" s="259"/>
      <c r="R799" s="259"/>
      <c r="S799" s="259"/>
      <c r="T799" s="260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T799" s="261" t="s">
        <v>730</v>
      </c>
      <c r="AU799" s="261" t="s">
        <v>83</v>
      </c>
      <c r="AV799" s="14" t="s">
        <v>83</v>
      </c>
      <c r="AW799" s="14" t="s">
        <v>4</v>
      </c>
      <c r="AX799" s="14" t="s">
        <v>81</v>
      </c>
      <c r="AY799" s="261" t="s">
        <v>182</v>
      </c>
    </row>
    <row r="800" s="2" customFormat="1" ht="24.15" customHeight="1">
      <c r="A800" s="40"/>
      <c r="B800" s="41"/>
      <c r="C800" s="215" t="s">
        <v>1370</v>
      </c>
      <c r="D800" s="215" t="s">
        <v>185</v>
      </c>
      <c r="E800" s="216" t="s">
        <v>1371</v>
      </c>
      <c r="F800" s="217" t="s">
        <v>1372</v>
      </c>
      <c r="G800" s="218" t="s">
        <v>467</v>
      </c>
      <c r="H800" s="219">
        <v>63.685000000000002</v>
      </c>
      <c r="I800" s="220"/>
      <c r="J800" s="221">
        <f>ROUND(I800*H800,2)</f>
        <v>0</v>
      </c>
      <c r="K800" s="222"/>
      <c r="L800" s="46"/>
      <c r="M800" s="223" t="s">
        <v>19</v>
      </c>
      <c r="N800" s="224" t="s">
        <v>45</v>
      </c>
      <c r="O800" s="86"/>
      <c r="P800" s="225">
        <f>O800*H800</f>
        <v>0</v>
      </c>
      <c r="Q800" s="225">
        <v>0.00040000000000000002</v>
      </c>
      <c r="R800" s="225">
        <f>Q800*H800</f>
        <v>0.025474000000000004</v>
      </c>
      <c r="S800" s="225">
        <v>0</v>
      </c>
      <c r="T800" s="226">
        <f>S800*H800</f>
        <v>0</v>
      </c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R800" s="227" t="s">
        <v>249</v>
      </c>
      <c r="AT800" s="227" t="s">
        <v>185</v>
      </c>
      <c r="AU800" s="227" t="s">
        <v>83</v>
      </c>
      <c r="AY800" s="19" t="s">
        <v>182</v>
      </c>
      <c r="BE800" s="228">
        <f>IF(N800="základní",J800,0)</f>
        <v>0</v>
      </c>
      <c r="BF800" s="228">
        <f>IF(N800="snížená",J800,0)</f>
        <v>0</v>
      </c>
      <c r="BG800" s="228">
        <f>IF(N800="zákl. přenesená",J800,0)</f>
        <v>0</v>
      </c>
      <c r="BH800" s="228">
        <f>IF(N800="sníž. přenesená",J800,0)</f>
        <v>0</v>
      </c>
      <c r="BI800" s="228">
        <f>IF(N800="nulová",J800,0)</f>
        <v>0</v>
      </c>
      <c r="BJ800" s="19" t="s">
        <v>81</v>
      </c>
      <c r="BK800" s="228">
        <f>ROUND(I800*H800,2)</f>
        <v>0</v>
      </c>
      <c r="BL800" s="19" t="s">
        <v>249</v>
      </c>
      <c r="BM800" s="227" t="s">
        <v>1373</v>
      </c>
    </row>
    <row r="801" s="2" customFormat="1">
      <c r="A801" s="40"/>
      <c r="B801" s="41"/>
      <c r="C801" s="42"/>
      <c r="D801" s="229" t="s">
        <v>191</v>
      </c>
      <c r="E801" s="42"/>
      <c r="F801" s="230" t="s">
        <v>1374</v>
      </c>
      <c r="G801" s="42"/>
      <c r="H801" s="42"/>
      <c r="I801" s="231"/>
      <c r="J801" s="42"/>
      <c r="K801" s="42"/>
      <c r="L801" s="46"/>
      <c r="M801" s="232"/>
      <c r="N801" s="233"/>
      <c r="O801" s="86"/>
      <c r="P801" s="86"/>
      <c r="Q801" s="86"/>
      <c r="R801" s="86"/>
      <c r="S801" s="86"/>
      <c r="T801" s="87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T801" s="19" t="s">
        <v>191</v>
      </c>
      <c r="AU801" s="19" t="s">
        <v>83</v>
      </c>
    </row>
    <row r="802" s="2" customFormat="1">
      <c r="A802" s="40"/>
      <c r="B802" s="41"/>
      <c r="C802" s="42"/>
      <c r="D802" s="239" t="s">
        <v>728</v>
      </c>
      <c r="E802" s="42"/>
      <c r="F802" s="240" t="s">
        <v>1375</v>
      </c>
      <c r="G802" s="42"/>
      <c r="H802" s="42"/>
      <c r="I802" s="231"/>
      <c r="J802" s="42"/>
      <c r="K802" s="42"/>
      <c r="L802" s="46"/>
      <c r="M802" s="232"/>
      <c r="N802" s="233"/>
      <c r="O802" s="86"/>
      <c r="P802" s="86"/>
      <c r="Q802" s="86"/>
      <c r="R802" s="86"/>
      <c r="S802" s="86"/>
      <c r="T802" s="87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T802" s="19" t="s">
        <v>728</v>
      </c>
      <c r="AU802" s="19" t="s">
        <v>83</v>
      </c>
    </row>
    <row r="803" s="13" customFormat="1">
      <c r="A803" s="13"/>
      <c r="B803" s="241"/>
      <c r="C803" s="242"/>
      <c r="D803" s="229" t="s">
        <v>730</v>
      </c>
      <c r="E803" s="243" t="s">
        <v>19</v>
      </c>
      <c r="F803" s="244" t="s">
        <v>731</v>
      </c>
      <c r="G803" s="242"/>
      <c r="H803" s="243" t="s">
        <v>19</v>
      </c>
      <c r="I803" s="245"/>
      <c r="J803" s="242"/>
      <c r="K803" s="242"/>
      <c r="L803" s="246"/>
      <c r="M803" s="247"/>
      <c r="N803" s="248"/>
      <c r="O803" s="248"/>
      <c r="P803" s="248"/>
      <c r="Q803" s="248"/>
      <c r="R803" s="248"/>
      <c r="S803" s="248"/>
      <c r="T803" s="249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50" t="s">
        <v>730</v>
      </c>
      <c r="AU803" s="250" t="s">
        <v>83</v>
      </c>
      <c r="AV803" s="13" t="s">
        <v>81</v>
      </c>
      <c r="AW803" s="13" t="s">
        <v>35</v>
      </c>
      <c r="AX803" s="13" t="s">
        <v>74</v>
      </c>
      <c r="AY803" s="250" t="s">
        <v>182</v>
      </c>
    </row>
    <row r="804" s="13" customFormat="1">
      <c r="A804" s="13"/>
      <c r="B804" s="241"/>
      <c r="C804" s="242"/>
      <c r="D804" s="229" t="s">
        <v>730</v>
      </c>
      <c r="E804" s="243" t="s">
        <v>19</v>
      </c>
      <c r="F804" s="244" t="s">
        <v>1345</v>
      </c>
      <c r="G804" s="242"/>
      <c r="H804" s="243" t="s">
        <v>19</v>
      </c>
      <c r="I804" s="245"/>
      <c r="J804" s="242"/>
      <c r="K804" s="242"/>
      <c r="L804" s="246"/>
      <c r="M804" s="247"/>
      <c r="N804" s="248"/>
      <c r="O804" s="248"/>
      <c r="P804" s="248"/>
      <c r="Q804" s="248"/>
      <c r="R804" s="248"/>
      <c r="S804" s="248"/>
      <c r="T804" s="249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50" t="s">
        <v>730</v>
      </c>
      <c r="AU804" s="250" t="s">
        <v>83</v>
      </c>
      <c r="AV804" s="13" t="s">
        <v>81</v>
      </c>
      <c r="AW804" s="13" t="s">
        <v>35</v>
      </c>
      <c r="AX804" s="13" t="s">
        <v>74</v>
      </c>
      <c r="AY804" s="250" t="s">
        <v>182</v>
      </c>
    </row>
    <row r="805" s="13" customFormat="1">
      <c r="A805" s="13"/>
      <c r="B805" s="241"/>
      <c r="C805" s="242"/>
      <c r="D805" s="229" t="s">
        <v>730</v>
      </c>
      <c r="E805" s="243" t="s">
        <v>19</v>
      </c>
      <c r="F805" s="244" t="s">
        <v>1346</v>
      </c>
      <c r="G805" s="242"/>
      <c r="H805" s="243" t="s">
        <v>19</v>
      </c>
      <c r="I805" s="245"/>
      <c r="J805" s="242"/>
      <c r="K805" s="242"/>
      <c r="L805" s="246"/>
      <c r="M805" s="247"/>
      <c r="N805" s="248"/>
      <c r="O805" s="248"/>
      <c r="P805" s="248"/>
      <c r="Q805" s="248"/>
      <c r="R805" s="248"/>
      <c r="S805" s="248"/>
      <c r="T805" s="249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50" t="s">
        <v>730</v>
      </c>
      <c r="AU805" s="250" t="s">
        <v>83</v>
      </c>
      <c r="AV805" s="13" t="s">
        <v>81</v>
      </c>
      <c r="AW805" s="13" t="s">
        <v>35</v>
      </c>
      <c r="AX805" s="13" t="s">
        <v>74</v>
      </c>
      <c r="AY805" s="250" t="s">
        <v>182</v>
      </c>
    </row>
    <row r="806" s="14" customFormat="1">
      <c r="A806" s="14"/>
      <c r="B806" s="251"/>
      <c r="C806" s="252"/>
      <c r="D806" s="229" t="s">
        <v>730</v>
      </c>
      <c r="E806" s="253" t="s">
        <v>19</v>
      </c>
      <c r="F806" s="254" t="s">
        <v>1347</v>
      </c>
      <c r="G806" s="252"/>
      <c r="H806" s="255">
        <v>43.969999999999999</v>
      </c>
      <c r="I806" s="256"/>
      <c r="J806" s="252"/>
      <c r="K806" s="252"/>
      <c r="L806" s="257"/>
      <c r="M806" s="258"/>
      <c r="N806" s="259"/>
      <c r="O806" s="259"/>
      <c r="P806" s="259"/>
      <c r="Q806" s="259"/>
      <c r="R806" s="259"/>
      <c r="S806" s="259"/>
      <c r="T806" s="260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61" t="s">
        <v>730</v>
      </c>
      <c r="AU806" s="261" t="s">
        <v>83</v>
      </c>
      <c r="AV806" s="14" t="s">
        <v>83</v>
      </c>
      <c r="AW806" s="14" t="s">
        <v>35</v>
      </c>
      <c r="AX806" s="14" t="s">
        <v>74</v>
      </c>
      <c r="AY806" s="261" t="s">
        <v>182</v>
      </c>
    </row>
    <row r="807" s="13" customFormat="1">
      <c r="A807" s="13"/>
      <c r="B807" s="241"/>
      <c r="C807" s="242"/>
      <c r="D807" s="229" t="s">
        <v>730</v>
      </c>
      <c r="E807" s="243" t="s">
        <v>19</v>
      </c>
      <c r="F807" s="244" t="s">
        <v>1348</v>
      </c>
      <c r="G807" s="242"/>
      <c r="H807" s="243" t="s">
        <v>19</v>
      </c>
      <c r="I807" s="245"/>
      <c r="J807" s="242"/>
      <c r="K807" s="242"/>
      <c r="L807" s="246"/>
      <c r="M807" s="247"/>
      <c r="N807" s="248"/>
      <c r="O807" s="248"/>
      <c r="P807" s="248"/>
      <c r="Q807" s="248"/>
      <c r="R807" s="248"/>
      <c r="S807" s="248"/>
      <c r="T807" s="249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50" t="s">
        <v>730</v>
      </c>
      <c r="AU807" s="250" t="s">
        <v>83</v>
      </c>
      <c r="AV807" s="13" t="s">
        <v>81</v>
      </c>
      <c r="AW807" s="13" t="s">
        <v>35</v>
      </c>
      <c r="AX807" s="13" t="s">
        <v>74</v>
      </c>
      <c r="AY807" s="250" t="s">
        <v>182</v>
      </c>
    </row>
    <row r="808" s="14" customFormat="1">
      <c r="A808" s="14"/>
      <c r="B808" s="251"/>
      <c r="C808" s="252"/>
      <c r="D808" s="229" t="s">
        <v>730</v>
      </c>
      <c r="E808" s="253" t="s">
        <v>19</v>
      </c>
      <c r="F808" s="254" t="s">
        <v>1349</v>
      </c>
      <c r="G808" s="252"/>
      <c r="H808" s="255">
        <v>17.385000000000002</v>
      </c>
      <c r="I808" s="256"/>
      <c r="J808" s="252"/>
      <c r="K808" s="252"/>
      <c r="L808" s="257"/>
      <c r="M808" s="258"/>
      <c r="N808" s="259"/>
      <c r="O808" s="259"/>
      <c r="P808" s="259"/>
      <c r="Q808" s="259"/>
      <c r="R808" s="259"/>
      <c r="S808" s="259"/>
      <c r="T808" s="260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61" t="s">
        <v>730</v>
      </c>
      <c r="AU808" s="261" t="s">
        <v>83</v>
      </c>
      <c r="AV808" s="14" t="s">
        <v>83</v>
      </c>
      <c r="AW808" s="14" t="s">
        <v>35</v>
      </c>
      <c r="AX808" s="14" t="s">
        <v>74</v>
      </c>
      <c r="AY808" s="261" t="s">
        <v>182</v>
      </c>
    </row>
    <row r="809" s="13" customFormat="1">
      <c r="A809" s="13"/>
      <c r="B809" s="241"/>
      <c r="C809" s="242"/>
      <c r="D809" s="229" t="s">
        <v>730</v>
      </c>
      <c r="E809" s="243" t="s">
        <v>19</v>
      </c>
      <c r="F809" s="244" t="s">
        <v>1350</v>
      </c>
      <c r="G809" s="242"/>
      <c r="H809" s="243" t="s">
        <v>19</v>
      </c>
      <c r="I809" s="245"/>
      <c r="J809" s="242"/>
      <c r="K809" s="242"/>
      <c r="L809" s="246"/>
      <c r="M809" s="247"/>
      <c r="N809" s="248"/>
      <c r="O809" s="248"/>
      <c r="P809" s="248"/>
      <c r="Q809" s="248"/>
      <c r="R809" s="248"/>
      <c r="S809" s="248"/>
      <c r="T809" s="249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50" t="s">
        <v>730</v>
      </c>
      <c r="AU809" s="250" t="s">
        <v>83</v>
      </c>
      <c r="AV809" s="13" t="s">
        <v>81</v>
      </c>
      <c r="AW809" s="13" t="s">
        <v>35</v>
      </c>
      <c r="AX809" s="13" t="s">
        <v>74</v>
      </c>
      <c r="AY809" s="250" t="s">
        <v>182</v>
      </c>
    </row>
    <row r="810" s="14" customFormat="1">
      <c r="A810" s="14"/>
      <c r="B810" s="251"/>
      <c r="C810" s="252"/>
      <c r="D810" s="229" t="s">
        <v>730</v>
      </c>
      <c r="E810" s="253" t="s">
        <v>19</v>
      </c>
      <c r="F810" s="254" t="s">
        <v>1351</v>
      </c>
      <c r="G810" s="252"/>
      <c r="H810" s="255">
        <v>2.3300000000000001</v>
      </c>
      <c r="I810" s="256"/>
      <c r="J810" s="252"/>
      <c r="K810" s="252"/>
      <c r="L810" s="257"/>
      <c r="M810" s="258"/>
      <c r="N810" s="259"/>
      <c r="O810" s="259"/>
      <c r="P810" s="259"/>
      <c r="Q810" s="259"/>
      <c r="R810" s="259"/>
      <c r="S810" s="259"/>
      <c r="T810" s="260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61" t="s">
        <v>730</v>
      </c>
      <c r="AU810" s="261" t="s">
        <v>83</v>
      </c>
      <c r="AV810" s="14" t="s">
        <v>83</v>
      </c>
      <c r="AW810" s="14" t="s">
        <v>35</v>
      </c>
      <c r="AX810" s="14" t="s">
        <v>74</v>
      </c>
      <c r="AY810" s="261" t="s">
        <v>182</v>
      </c>
    </row>
    <row r="811" s="16" customFormat="1">
      <c r="A811" s="16"/>
      <c r="B811" s="284"/>
      <c r="C811" s="285"/>
      <c r="D811" s="229" t="s">
        <v>730</v>
      </c>
      <c r="E811" s="286" t="s">
        <v>19</v>
      </c>
      <c r="F811" s="287" t="s">
        <v>908</v>
      </c>
      <c r="G811" s="285"/>
      <c r="H811" s="288">
        <v>63.685000000000002</v>
      </c>
      <c r="I811" s="289"/>
      <c r="J811" s="285"/>
      <c r="K811" s="285"/>
      <c r="L811" s="290"/>
      <c r="M811" s="291"/>
      <c r="N811" s="292"/>
      <c r="O811" s="292"/>
      <c r="P811" s="292"/>
      <c r="Q811" s="292"/>
      <c r="R811" s="292"/>
      <c r="S811" s="292"/>
      <c r="T811" s="293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T811" s="294" t="s">
        <v>730</v>
      </c>
      <c r="AU811" s="294" t="s">
        <v>83</v>
      </c>
      <c r="AV811" s="16" t="s">
        <v>189</v>
      </c>
      <c r="AW811" s="16" t="s">
        <v>35</v>
      </c>
      <c r="AX811" s="16" t="s">
        <v>81</v>
      </c>
      <c r="AY811" s="294" t="s">
        <v>182</v>
      </c>
    </row>
    <row r="812" s="2" customFormat="1" ht="49.05" customHeight="1">
      <c r="A812" s="40"/>
      <c r="B812" s="41"/>
      <c r="C812" s="262" t="s">
        <v>1376</v>
      </c>
      <c r="D812" s="262" t="s">
        <v>847</v>
      </c>
      <c r="E812" s="263" t="s">
        <v>1377</v>
      </c>
      <c r="F812" s="264" t="s">
        <v>1378</v>
      </c>
      <c r="G812" s="265" t="s">
        <v>467</v>
      </c>
      <c r="H812" s="266">
        <v>74.224999999999994</v>
      </c>
      <c r="I812" s="267"/>
      <c r="J812" s="268">
        <f>ROUND(I812*H812,2)</f>
        <v>0</v>
      </c>
      <c r="K812" s="269"/>
      <c r="L812" s="270"/>
      <c r="M812" s="271" t="s">
        <v>19</v>
      </c>
      <c r="N812" s="272" t="s">
        <v>45</v>
      </c>
      <c r="O812" s="86"/>
      <c r="P812" s="225">
        <f>O812*H812</f>
        <v>0</v>
      </c>
      <c r="Q812" s="225">
        <v>0.0053</v>
      </c>
      <c r="R812" s="225">
        <f>Q812*H812</f>
        <v>0.39339249999999998</v>
      </c>
      <c r="S812" s="225">
        <v>0</v>
      </c>
      <c r="T812" s="226">
        <f>S812*H812</f>
        <v>0</v>
      </c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R812" s="227" t="s">
        <v>316</v>
      </c>
      <c r="AT812" s="227" t="s">
        <v>847</v>
      </c>
      <c r="AU812" s="227" t="s">
        <v>83</v>
      </c>
      <c r="AY812" s="19" t="s">
        <v>182</v>
      </c>
      <c r="BE812" s="228">
        <f>IF(N812="základní",J812,0)</f>
        <v>0</v>
      </c>
      <c r="BF812" s="228">
        <f>IF(N812="snížená",J812,0)</f>
        <v>0</v>
      </c>
      <c r="BG812" s="228">
        <f>IF(N812="zákl. přenesená",J812,0)</f>
        <v>0</v>
      </c>
      <c r="BH812" s="228">
        <f>IF(N812="sníž. přenesená",J812,0)</f>
        <v>0</v>
      </c>
      <c r="BI812" s="228">
        <f>IF(N812="nulová",J812,0)</f>
        <v>0</v>
      </c>
      <c r="BJ812" s="19" t="s">
        <v>81</v>
      </c>
      <c r="BK812" s="228">
        <f>ROUND(I812*H812,2)</f>
        <v>0</v>
      </c>
      <c r="BL812" s="19" t="s">
        <v>249</v>
      </c>
      <c r="BM812" s="227" t="s">
        <v>1379</v>
      </c>
    </row>
    <row r="813" s="2" customFormat="1">
      <c r="A813" s="40"/>
      <c r="B813" s="41"/>
      <c r="C813" s="42"/>
      <c r="D813" s="229" t="s">
        <v>191</v>
      </c>
      <c r="E813" s="42"/>
      <c r="F813" s="230" t="s">
        <v>1378</v>
      </c>
      <c r="G813" s="42"/>
      <c r="H813" s="42"/>
      <c r="I813" s="231"/>
      <c r="J813" s="42"/>
      <c r="K813" s="42"/>
      <c r="L813" s="46"/>
      <c r="M813" s="232"/>
      <c r="N813" s="233"/>
      <c r="O813" s="86"/>
      <c r="P813" s="86"/>
      <c r="Q813" s="86"/>
      <c r="R813" s="86"/>
      <c r="S813" s="86"/>
      <c r="T813" s="87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T813" s="19" t="s">
        <v>191</v>
      </c>
      <c r="AU813" s="19" t="s">
        <v>83</v>
      </c>
    </row>
    <row r="814" s="14" customFormat="1">
      <c r="A814" s="14"/>
      <c r="B814" s="251"/>
      <c r="C814" s="252"/>
      <c r="D814" s="229" t="s">
        <v>730</v>
      </c>
      <c r="E814" s="252"/>
      <c r="F814" s="254" t="s">
        <v>1380</v>
      </c>
      <c r="G814" s="252"/>
      <c r="H814" s="255">
        <v>74.224999999999994</v>
      </c>
      <c r="I814" s="256"/>
      <c r="J814" s="252"/>
      <c r="K814" s="252"/>
      <c r="L814" s="257"/>
      <c r="M814" s="258"/>
      <c r="N814" s="259"/>
      <c r="O814" s="259"/>
      <c r="P814" s="259"/>
      <c r="Q814" s="259"/>
      <c r="R814" s="259"/>
      <c r="S814" s="259"/>
      <c r="T814" s="260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T814" s="261" t="s">
        <v>730</v>
      </c>
      <c r="AU814" s="261" t="s">
        <v>83</v>
      </c>
      <c r="AV814" s="14" t="s">
        <v>83</v>
      </c>
      <c r="AW814" s="14" t="s">
        <v>4</v>
      </c>
      <c r="AX814" s="14" t="s">
        <v>81</v>
      </c>
      <c r="AY814" s="261" t="s">
        <v>182</v>
      </c>
    </row>
    <row r="815" s="2" customFormat="1" ht="24.15" customHeight="1">
      <c r="A815" s="40"/>
      <c r="B815" s="41"/>
      <c r="C815" s="215" t="s">
        <v>1381</v>
      </c>
      <c r="D815" s="215" t="s">
        <v>185</v>
      </c>
      <c r="E815" s="216" t="s">
        <v>1382</v>
      </c>
      <c r="F815" s="217" t="s">
        <v>1383</v>
      </c>
      <c r="G815" s="218" t="s">
        <v>467</v>
      </c>
      <c r="H815" s="219">
        <v>157.5</v>
      </c>
      <c r="I815" s="220"/>
      <c r="J815" s="221">
        <f>ROUND(I815*H815,2)</f>
        <v>0</v>
      </c>
      <c r="K815" s="222"/>
      <c r="L815" s="46"/>
      <c r="M815" s="223" t="s">
        <v>19</v>
      </c>
      <c r="N815" s="224" t="s">
        <v>45</v>
      </c>
      <c r="O815" s="86"/>
      <c r="P815" s="225">
        <f>O815*H815</f>
        <v>0</v>
      </c>
      <c r="Q815" s="225">
        <v>0</v>
      </c>
      <c r="R815" s="225">
        <f>Q815*H815</f>
        <v>0</v>
      </c>
      <c r="S815" s="225">
        <v>0</v>
      </c>
      <c r="T815" s="226">
        <f>S815*H815</f>
        <v>0</v>
      </c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R815" s="227" t="s">
        <v>249</v>
      </c>
      <c r="AT815" s="227" t="s">
        <v>185</v>
      </c>
      <c r="AU815" s="227" t="s">
        <v>83</v>
      </c>
      <c r="AY815" s="19" t="s">
        <v>182</v>
      </c>
      <c r="BE815" s="228">
        <f>IF(N815="základní",J815,0)</f>
        <v>0</v>
      </c>
      <c r="BF815" s="228">
        <f>IF(N815="snížená",J815,0)</f>
        <v>0</v>
      </c>
      <c r="BG815" s="228">
        <f>IF(N815="zákl. přenesená",J815,0)</f>
        <v>0</v>
      </c>
      <c r="BH815" s="228">
        <f>IF(N815="sníž. přenesená",J815,0)</f>
        <v>0</v>
      </c>
      <c r="BI815" s="228">
        <f>IF(N815="nulová",J815,0)</f>
        <v>0</v>
      </c>
      <c r="BJ815" s="19" t="s">
        <v>81</v>
      </c>
      <c r="BK815" s="228">
        <f>ROUND(I815*H815,2)</f>
        <v>0</v>
      </c>
      <c r="BL815" s="19" t="s">
        <v>249</v>
      </c>
      <c r="BM815" s="227" t="s">
        <v>1384</v>
      </c>
    </row>
    <row r="816" s="2" customFormat="1">
      <c r="A816" s="40"/>
      <c r="B816" s="41"/>
      <c r="C816" s="42"/>
      <c r="D816" s="229" t="s">
        <v>191</v>
      </c>
      <c r="E816" s="42"/>
      <c r="F816" s="230" t="s">
        <v>1385</v>
      </c>
      <c r="G816" s="42"/>
      <c r="H816" s="42"/>
      <c r="I816" s="231"/>
      <c r="J816" s="42"/>
      <c r="K816" s="42"/>
      <c r="L816" s="46"/>
      <c r="M816" s="232"/>
      <c r="N816" s="233"/>
      <c r="O816" s="86"/>
      <c r="P816" s="86"/>
      <c r="Q816" s="86"/>
      <c r="R816" s="86"/>
      <c r="S816" s="86"/>
      <c r="T816" s="87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T816" s="19" t="s">
        <v>191</v>
      </c>
      <c r="AU816" s="19" t="s">
        <v>83</v>
      </c>
    </row>
    <row r="817" s="2" customFormat="1">
      <c r="A817" s="40"/>
      <c r="B817" s="41"/>
      <c r="C817" s="42"/>
      <c r="D817" s="239" t="s">
        <v>728</v>
      </c>
      <c r="E817" s="42"/>
      <c r="F817" s="240" t="s">
        <v>1386</v>
      </c>
      <c r="G817" s="42"/>
      <c r="H817" s="42"/>
      <c r="I817" s="231"/>
      <c r="J817" s="42"/>
      <c r="K817" s="42"/>
      <c r="L817" s="46"/>
      <c r="M817" s="232"/>
      <c r="N817" s="233"/>
      <c r="O817" s="86"/>
      <c r="P817" s="86"/>
      <c r="Q817" s="86"/>
      <c r="R817" s="86"/>
      <c r="S817" s="86"/>
      <c r="T817" s="87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T817" s="19" t="s">
        <v>728</v>
      </c>
      <c r="AU817" s="19" t="s">
        <v>83</v>
      </c>
    </row>
    <row r="818" s="13" customFormat="1">
      <c r="A818" s="13"/>
      <c r="B818" s="241"/>
      <c r="C818" s="242"/>
      <c r="D818" s="229" t="s">
        <v>730</v>
      </c>
      <c r="E818" s="243" t="s">
        <v>19</v>
      </c>
      <c r="F818" s="244" t="s">
        <v>731</v>
      </c>
      <c r="G818" s="242"/>
      <c r="H818" s="243" t="s">
        <v>19</v>
      </c>
      <c r="I818" s="245"/>
      <c r="J818" s="242"/>
      <c r="K818" s="242"/>
      <c r="L818" s="246"/>
      <c r="M818" s="247"/>
      <c r="N818" s="248"/>
      <c r="O818" s="248"/>
      <c r="P818" s="248"/>
      <c r="Q818" s="248"/>
      <c r="R818" s="248"/>
      <c r="S818" s="248"/>
      <c r="T818" s="249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50" t="s">
        <v>730</v>
      </c>
      <c r="AU818" s="250" t="s">
        <v>83</v>
      </c>
      <c r="AV818" s="13" t="s">
        <v>81</v>
      </c>
      <c r="AW818" s="13" t="s">
        <v>35</v>
      </c>
      <c r="AX818" s="13" t="s">
        <v>74</v>
      </c>
      <c r="AY818" s="250" t="s">
        <v>182</v>
      </c>
    </row>
    <row r="819" s="13" customFormat="1">
      <c r="A819" s="13"/>
      <c r="B819" s="241"/>
      <c r="C819" s="242"/>
      <c r="D819" s="229" t="s">
        <v>730</v>
      </c>
      <c r="E819" s="243" t="s">
        <v>19</v>
      </c>
      <c r="F819" s="244" t="s">
        <v>1345</v>
      </c>
      <c r="G819" s="242"/>
      <c r="H819" s="243" t="s">
        <v>19</v>
      </c>
      <c r="I819" s="245"/>
      <c r="J819" s="242"/>
      <c r="K819" s="242"/>
      <c r="L819" s="246"/>
      <c r="M819" s="247"/>
      <c r="N819" s="248"/>
      <c r="O819" s="248"/>
      <c r="P819" s="248"/>
      <c r="Q819" s="248"/>
      <c r="R819" s="248"/>
      <c r="S819" s="248"/>
      <c r="T819" s="249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50" t="s">
        <v>730</v>
      </c>
      <c r="AU819" s="250" t="s">
        <v>83</v>
      </c>
      <c r="AV819" s="13" t="s">
        <v>81</v>
      </c>
      <c r="AW819" s="13" t="s">
        <v>35</v>
      </c>
      <c r="AX819" s="13" t="s">
        <v>74</v>
      </c>
      <c r="AY819" s="250" t="s">
        <v>182</v>
      </c>
    </row>
    <row r="820" s="13" customFormat="1">
      <c r="A820" s="13"/>
      <c r="B820" s="241"/>
      <c r="C820" s="242"/>
      <c r="D820" s="229" t="s">
        <v>730</v>
      </c>
      <c r="E820" s="243" t="s">
        <v>19</v>
      </c>
      <c r="F820" s="244" t="s">
        <v>1056</v>
      </c>
      <c r="G820" s="242"/>
      <c r="H820" s="243" t="s">
        <v>19</v>
      </c>
      <c r="I820" s="245"/>
      <c r="J820" s="242"/>
      <c r="K820" s="242"/>
      <c r="L820" s="246"/>
      <c r="M820" s="247"/>
      <c r="N820" s="248"/>
      <c r="O820" s="248"/>
      <c r="P820" s="248"/>
      <c r="Q820" s="248"/>
      <c r="R820" s="248"/>
      <c r="S820" s="248"/>
      <c r="T820" s="249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50" t="s">
        <v>730</v>
      </c>
      <c r="AU820" s="250" t="s">
        <v>83</v>
      </c>
      <c r="AV820" s="13" t="s">
        <v>81</v>
      </c>
      <c r="AW820" s="13" t="s">
        <v>35</v>
      </c>
      <c r="AX820" s="13" t="s">
        <v>74</v>
      </c>
      <c r="AY820" s="250" t="s">
        <v>182</v>
      </c>
    </row>
    <row r="821" s="14" customFormat="1">
      <c r="A821" s="14"/>
      <c r="B821" s="251"/>
      <c r="C821" s="252"/>
      <c r="D821" s="229" t="s">
        <v>730</v>
      </c>
      <c r="E821" s="253" t="s">
        <v>19</v>
      </c>
      <c r="F821" s="254" t="s">
        <v>1073</v>
      </c>
      <c r="G821" s="252"/>
      <c r="H821" s="255">
        <v>41.399999999999999</v>
      </c>
      <c r="I821" s="256"/>
      <c r="J821" s="252"/>
      <c r="K821" s="252"/>
      <c r="L821" s="257"/>
      <c r="M821" s="258"/>
      <c r="N821" s="259"/>
      <c r="O821" s="259"/>
      <c r="P821" s="259"/>
      <c r="Q821" s="259"/>
      <c r="R821" s="259"/>
      <c r="S821" s="259"/>
      <c r="T821" s="260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T821" s="261" t="s">
        <v>730</v>
      </c>
      <c r="AU821" s="261" t="s">
        <v>83</v>
      </c>
      <c r="AV821" s="14" t="s">
        <v>83</v>
      </c>
      <c r="AW821" s="14" t="s">
        <v>35</v>
      </c>
      <c r="AX821" s="14" t="s">
        <v>74</v>
      </c>
      <c r="AY821" s="261" t="s">
        <v>182</v>
      </c>
    </row>
    <row r="822" s="14" customFormat="1">
      <c r="A822" s="14"/>
      <c r="B822" s="251"/>
      <c r="C822" s="252"/>
      <c r="D822" s="229" t="s">
        <v>730</v>
      </c>
      <c r="E822" s="253" t="s">
        <v>19</v>
      </c>
      <c r="F822" s="254" t="s">
        <v>1387</v>
      </c>
      <c r="G822" s="252"/>
      <c r="H822" s="255">
        <v>18.899999999999999</v>
      </c>
      <c r="I822" s="256"/>
      <c r="J822" s="252"/>
      <c r="K822" s="252"/>
      <c r="L822" s="257"/>
      <c r="M822" s="258"/>
      <c r="N822" s="259"/>
      <c r="O822" s="259"/>
      <c r="P822" s="259"/>
      <c r="Q822" s="259"/>
      <c r="R822" s="259"/>
      <c r="S822" s="259"/>
      <c r="T822" s="260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61" t="s">
        <v>730</v>
      </c>
      <c r="AU822" s="261" t="s">
        <v>83</v>
      </c>
      <c r="AV822" s="14" t="s">
        <v>83</v>
      </c>
      <c r="AW822" s="14" t="s">
        <v>35</v>
      </c>
      <c r="AX822" s="14" t="s">
        <v>74</v>
      </c>
      <c r="AY822" s="261" t="s">
        <v>182</v>
      </c>
    </row>
    <row r="823" s="14" customFormat="1">
      <c r="A823" s="14"/>
      <c r="B823" s="251"/>
      <c r="C823" s="252"/>
      <c r="D823" s="229" t="s">
        <v>730</v>
      </c>
      <c r="E823" s="253" t="s">
        <v>19</v>
      </c>
      <c r="F823" s="254" t="s">
        <v>1388</v>
      </c>
      <c r="G823" s="252"/>
      <c r="H823" s="255">
        <v>55.799999999999997</v>
      </c>
      <c r="I823" s="256"/>
      <c r="J823" s="252"/>
      <c r="K823" s="252"/>
      <c r="L823" s="257"/>
      <c r="M823" s="258"/>
      <c r="N823" s="259"/>
      <c r="O823" s="259"/>
      <c r="P823" s="259"/>
      <c r="Q823" s="259"/>
      <c r="R823" s="259"/>
      <c r="S823" s="259"/>
      <c r="T823" s="260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61" t="s">
        <v>730</v>
      </c>
      <c r="AU823" s="261" t="s">
        <v>83</v>
      </c>
      <c r="AV823" s="14" t="s">
        <v>83</v>
      </c>
      <c r="AW823" s="14" t="s">
        <v>35</v>
      </c>
      <c r="AX823" s="14" t="s">
        <v>74</v>
      </c>
      <c r="AY823" s="261" t="s">
        <v>182</v>
      </c>
    </row>
    <row r="824" s="13" customFormat="1">
      <c r="A824" s="13"/>
      <c r="B824" s="241"/>
      <c r="C824" s="242"/>
      <c r="D824" s="229" t="s">
        <v>730</v>
      </c>
      <c r="E824" s="243" t="s">
        <v>19</v>
      </c>
      <c r="F824" s="244" t="s">
        <v>1047</v>
      </c>
      <c r="G824" s="242"/>
      <c r="H824" s="243" t="s">
        <v>19</v>
      </c>
      <c r="I824" s="245"/>
      <c r="J824" s="242"/>
      <c r="K824" s="242"/>
      <c r="L824" s="246"/>
      <c r="M824" s="247"/>
      <c r="N824" s="248"/>
      <c r="O824" s="248"/>
      <c r="P824" s="248"/>
      <c r="Q824" s="248"/>
      <c r="R824" s="248"/>
      <c r="S824" s="248"/>
      <c r="T824" s="249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50" t="s">
        <v>730</v>
      </c>
      <c r="AU824" s="250" t="s">
        <v>83</v>
      </c>
      <c r="AV824" s="13" t="s">
        <v>81</v>
      </c>
      <c r="AW824" s="13" t="s">
        <v>35</v>
      </c>
      <c r="AX824" s="13" t="s">
        <v>74</v>
      </c>
      <c r="AY824" s="250" t="s">
        <v>182</v>
      </c>
    </row>
    <row r="825" s="14" customFormat="1">
      <c r="A825" s="14"/>
      <c r="B825" s="251"/>
      <c r="C825" s="252"/>
      <c r="D825" s="229" t="s">
        <v>730</v>
      </c>
      <c r="E825" s="253" t="s">
        <v>19</v>
      </c>
      <c r="F825" s="254" t="s">
        <v>1073</v>
      </c>
      <c r="G825" s="252"/>
      <c r="H825" s="255">
        <v>41.399999999999999</v>
      </c>
      <c r="I825" s="256"/>
      <c r="J825" s="252"/>
      <c r="K825" s="252"/>
      <c r="L825" s="257"/>
      <c r="M825" s="258"/>
      <c r="N825" s="259"/>
      <c r="O825" s="259"/>
      <c r="P825" s="259"/>
      <c r="Q825" s="259"/>
      <c r="R825" s="259"/>
      <c r="S825" s="259"/>
      <c r="T825" s="260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61" t="s">
        <v>730</v>
      </c>
      <c r="AU825" s="261" t="s">
        <v>83</v>
      </c>
      <c r="AV825" s="14" t="s">
        <v>83</v>
      </c>
      <c r="AW825" s="14" t="s">
        <v>35</v>
      </c>
      <c r="AX825" s="14" t="s">
        <v>74</v>
      </c>
      <c r="AY825" s="261" t="s">
        <v>182</v>
      </c>
    </row>
    <row r="826" s="16" customFormat="1">
      <c r="A826" s="16"/>
      <c r="B826" s="284"/>
      <c r="C826" s="285"/>
      <c r="D826" s="229" t="s">
        <v>730</v>
      </c>
      <c r="E826" s="286" t="s">
        <v>19</v>
      </c>
      <c r="F826" s="287" t="s">
        <v>908</v>
      </c>
      <c r="G826" s="285"/>
      <c r="H826" s="288">
        <v>157.5</v>
      </c>
      <c r="I826" s="289"/>
      <c r="J826" s="285"/>
      <c r="K826" s="285"/>
      <c r="L826" s="290"/>
      <c r="M826" s="291"/>
      <c r="N826" s="292"/>
      <c r="O826" s="292"/>
      <c r="P826" s="292"/>
      <c r="Q826" s="292"/>
      <c r="R826" s="292"/>
      <c r="S826" s="292"/>
      <c r="T826" s="293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T826" s="294" t="s">
        <v>730</v>
      </c>
      <c r="AU826" s="294" t="s">
        <v>83</v>
      </c>
      <c r="AV826" s="16" t="s">
        <v>189</v>
      </c>
      <c r="AW826" s="16" t="s">
        <v>35</v>
      </c>
      <c r="AX826" s="16" t="s">
        <v>81</v>
      </c>
      <c r="AY826" s="294" t="s">
        <v>182</v>
      </c>
    </row>
    <row r="827" s="2" customFormat="1" ht="24.15" customHeight="1">
      <c r="A827" s="40"/>
      <c r="B827" s="41"/>
      <c r="C827" s="262" t="s">
        <v>1389</v>
      </c>
      <c r="D827" s="262" t="s">
        <v>847</v>
      </c>
      <c r="E827" s="263" t="s">
        <v>1390</v>
      </c>
      <c r="F827" s="264" t="s">
        <v>1391</v>
      </c>
      <c r="G827" s="265" t="s">
        <v>547</v>
      </c>
      <c r="H827" s="266">
        <v>330.75</v>
      </c>
      <c r="I827" s="267"/>
      <c r="J827" s="268">
        <f>ROUND(I827*H827,2)</f>
        <v>0</v>
      </c>
      <c r="K827" s="269"/>
      <c r="L827" s="270"/>
      <c r="M827" s="271" t="s">
        <v>19</v>
      </c>
      <c r="N827" s="272" t="s">
        <v>45</v>
      </c>
      <c r="O827" s="86"/>
      <c r="P827" s="225">
        <f>O827*H827</f>
        <v>0</v>
      </c>
      <c r="Q827" s="225">
        <v>0.001</v>
      </c>
      <c r="R827" s="225">
        <f>Q827*H827</f>
        <v>0.33074999999999999</v>
      </c>
      <c r="S827" s="225">
        <v>0</v>
      </c>
      <c r="T827" s="226">
        <f>S827*H827</f>
        <v>0</v>
      </c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R827" s="227" t="s">
        <v>316</v>
      </c>
      <c r="AT827" s="227" t="s">
        <v>847</v>
      </c>
      <c r="AU827" s="227" t="s">
        <v>83</v>
      </c>
      <c r="AY827" s="19" t="s">
        <v>182</v>
      </c>
      <c r="BE827" s="228">
        <f>IF(N827="základní",J827,0)</f>
        <v>0</v>
      </c>
      <c r="BF827" s="228">
        <f>IF(N827="snížená",J827,0)</f>
        <v>0</v>
      </c>
      <c r="BG827" s="228">
        <f>IF(N827="zákl. přenesená",J827,0)</f>
        <v>0</v>
      </c>
      <c r="BH827" s="228">
        <f>IF(N827="sníž. přenesená",J827,0)</f>
        <v>0</v>
      </c>
      <c r="BI827" s="228">
        <f>IF(N827="nulová",J827,0)</f>
        <v>0</v>
      </c>
      <c r="BJ827" s="19" t="s">
        <v>81</v>
      </c>
      <c r="BK827" s="228">
        <f>ROUND(I827*H827,2)</f>
        <v>0</v>
      </c>
      <c r="BL827" s="19" t="s">
        <v>249</v>
      </c>
      <c r="BM827" s="227" t="s">
        <v>1392</v>
      </c>
    </row>
    <row r="828" s="2" customFormat="1">
      <c r="A828" s="40"/>
      <c r="B828" s="41"/>
      <c r="C828" s="42"/>
      <c r="D828" s="229" t="s">
        <v>191</v>
      </c>
      <c r="E828" s="42"/>
      <c r="F828" s="230" t="s">
        <v>1391</v>
      </c>
      <c r="G828" s="42"/>
      <c r="H828" s="42"/>
      <c r="I828" s="231"/>
      <c r="J828" s="42"/>
      <c r="K828" s="42"/>
      <c r="L828" s="46"/>
      <c r="M828" s="232"/>
      <c r="N828" s="233"/>
      <c r="O828" s="86"/>
      <c r="P828" s="86"/>
      <c r="Q828" s="86"/>
      <c r="R828" s="86"/>
      <c r="S828" s="86"/>
      <c r="T828" s="87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T828" s="19" t="s">
        <v>191</v>
      </c>
      <c r="AU828" s="19" t="s">
        <v>83</v>
      </c>
    </row>
    <row r="829" s="14" customFormat="1">
      <c r="A829" s="14"/>
      <c r="B829" s="251"/>
      <c r="C829" s="252"/>
      <c r="D829" s="229" t="s">
        <v>730</v>
      </c>
      <c r="E829" s="252"/>
      <c r="F829" s="254" t="s">
        <v>1393</v>
      </c>
      <c r="G829" s="252"/>
      <c r="H829" s="255">
        <v>330.75</v>
      </c>
      <c r="I829" s="256"/>
      <c r="J829" s="252"/>
      <c r="K829" s="252"/>
      <c r="L829" s="257"/>
      <c r="M829" s="258"/>
      <c r="N829" s="259"/>
      <c r="O829" s="259"/>
      <c r="P829" s="259"/>
      <c r="Q829" s="259"/>
      <c r="R829" s="259"/>
      <c r="S829" s="259"/>
      <c r="T829" s="260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61" t="s">
        <v>730</v>
      </c>
      <c r="AU829" s="261" t="s">
        <v>83</v>
      </c>
      <c r="AV829" s="14" t="s">
        <v>83</v>
      </c>
      <c r="AW829" s="14" t="s">
        <v>4</v>
      </c>
      <c r="AX829" s="14" t="s">
        <v>81</v>
      </c>
      <c r="AY829" s="261" t="s">
        <v>182</v>
      </c>
    </row>
    <row r="830" s="2" customFormat="1" ht="24.15" customHeight="1">
      <c r="A830" s="40"/>
      <c r="B830" s="41"/>
      <c r="C830" s="215" t="s">
        <v>1394</v>
      </c>
      <c r="D830" s="215" t="s">
        <v>185</v>
      </c>
      <c r="E830" s="216" t="s">
        <v>1395</v>
      </c>
      <c r="F830" s="217" t="s">
        <v>1396</v>
      </c>
      <c r="G830" s="218" t="s">
        <v>467</v>
      </c>
      <c r="H830" s="219">
        <v>735.38</v>
      </c>
      <c r="I830" s="220"/>
      <c r="J830" s="221">
        <f>ROUND(I830*H830,2)</f>
        <v>0</v>
      </c>
      <c r="K830" s="222"/>
      <c r="L830" s="46"/>
      <c r="M830" s="223" t="s">
        <v>19</v>
      </c>
      <c r="N830" s="224" t="s">
        <v>45</v>
      </c>
      <c r="O830" s="86"/>
      <c r="P830" s="225">
        <f>O830*H830</f>
        <v>0</v>
      </c>
      <c r="Q830" s="225">
        <v>0</v>
      </c>
      <c r="R830" s="225">
        <f>Q830*H830</f>
        <v>0</v>
      </c>
      <c r="S830" s="225">
        <v>0</v>
      </c>
      <c r="T830" s="226">
        <f>S830*H830</f>
        <v>0</v>
      </c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R830" s="227" t="s">
        <v>249</v>
      </c>
      <c r="AT830" s="227" t="s">
        <v>185</v>
      </c>
      <c r="AU830" s="227" t="s">
        <v>83</v>
      </c>
      <c r="AY830" s="19" t="s">
        <v>182</v>
      </c>
      <c r="BE830" s="228">
        <f>IF(N830="základní",J830,0)</f>
        <v>0</v>
      </c>
      <c r="BF830" s="228">
        <f>IF(N830="snížená",J830,0)</f>
        <v>0</v>
      </c>
      <c r="BG830" s="228">
        <f>IF(N830="zákl. přenesená",J830,0)</f>
        <v>0</v>
      </c>
      <c r="BH830" s="228">
        <f>IF(N830="sníž. přenesená",J830,0)</f>
        <v>0</v>
      </c>
      <c r="BI830" s="228">
        <f>IF(N830="nulová",J830,0)</f>
        <v>0</v>
      </c>
      <c r="BJ830" s="19" t="s">
        <v>81</v>
      </c>
      <c r="BK830" s="228">
        <f>ROUND(I830*H830,2)</f>
        <v>0</v>
      </c>
      <c r="BL830" s="19" t="s">
        <v>249</v>
      </c>
      <c r="BM830" s="227" t="s">
        <v>1397</v>
      </c>
    </row>
    <row r="831" s="2" customFormat="1">
      <c r="A831" s="40"/>
      <c r="B831" s="41"/>
      <c r="C831" s="42"/>
      <c r="D831" s="229" t="s">
        <v>191</v>
      </c>
      <c r="E831" s="42"/>
      <c r="F831" s="230" t="s">
        <v>1398</v>
      </c>
      <c r="G831" s="42"/>
      <c r="H831" s="42"/>
      <c r="I831" s="231"/>
      <c r="J831" s="42"/>
      <c r="K831" s="42"/>
      <c r="L831" s="46"/>
      <c r="M831" s="232"/>
      <c r="N831" s="233"/>
      <c r="O831" s="86"/>
      <c r="P831" s="86"/>
      <c r="Q831" s="86"/>
      <c r="R831" s="86"/>
      <c r="S831" s="86"/>
      <c r="T831" s="87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T831" s="19" t="s">
        <v>191</v>
      </c>
      <c r="AU831" s="19" t="s">
        <v>83</v>
      </c>
    </row>
    <row r="832" s="2" customFormat="1">
      <c r="A832" s="40"/>
      <c r="B832" s="41"/>
      <c r="C832" s="42"/>
      <c r="D832" s="239" t="s">
        <v>728</v>
      </c>
      <c r="E832" s="42"/>
      <c r="F832" s="240" t="s">
        <v>1399</v>
      </c>
      <c r="G832" s="42"/>
      <c r="H832" s="42"/>
      <c r="I832" s="231"/>
      <c r="J832" s="42"/>
      <c r="K832" s="42"/>
      <c r="L832" s="46"/>
      <c r="M832" s="232"/>
      <c r="N832" s="233"/>
      <c r="O832" s="86"/>
      <c r="P832" s="86"/>
      <c r="Q832" s="86"/>
      <c r="R832" s="86"/>
      <c r="S832" s="86"/>
      <c r="T832" s="87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T832" s="19" t="s">
        <v>728</v>
      </c>
      <c r="AU832" s="19" t="s">
        <v>83</v>
      </c>
    </row>
    <row r="833" s="13" customFormat="1">
      <c r="A833" s="13"/>
      <c r="B833" s="241"/>
      <c r="C833" s="242"/>
      <c r="D833" s="229" t="s">
        <v>730</v>
      </c>
      <c r="E833" s="243" t="s">
        <v>19</v>
      </c>
      <c r="F833" s="244" t="s">
        <v>731</v>
      </c>
      <c r="G833" s="242"/>
      <c r="H833" s="243" t="s">
        <v>19</v>
      </c>
      <c r="I833" s="245"/>
      <c r="J833" s="242"/>
      <c r="K833" s="242"/>
      <c r="L833" s="246"/>
      <c r="M833" s="247"/>
      <c r="N833" s="248"/>
      <c r="O833" s="248"/>
      <c r="P833" s="248"/>
      <c r="Q833" s="248"/>
      <c r="R833" s="248"/>
      <c r="S833" s="248"/>
      <c r="T833" s="249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50" t="s">
        <v>730</v>
      </c>
      <c r="AU833" s="250" t="s">
        <v>83</v>
      </c>
      <c r="AV833" s="13" t="s">
        <v>81</v>
      </c>
      <c r="AW833" s="13" t="s">
        <v>35</v>
      </c>
      <c r="AX833" s="13" t="s">
        <v>74</v>
      </c>
      <c r="AY833" s="250" t="s">
        <v>182</v>
      </c>
    </row>
    <row r="834" s="13" customFormat="1">
      <c r="A834" s="13"/>
      <c r="B834" s="241"/>
      <c r="C834" s="242"/>
      <c r="D834" s="229" t="s">
        <v>730</v>
      </c>
      <c r="E834" s="243" t="s">
        <v>19</v>
      </c>
      <c r="F834" s="244" t="s">
        <v>1345</v>
      </c>
      <c r="G834" s="242"/>
      <c r="H834" s="243" t="s">
        <v>19</v>
      </c>
      <c r="I834" s="245"/>
      <c r="J834" s="242"/>
      <c r="K834" s="242"/>
      <c r="L834" s="246"/>
      <c r="M834" s="247"/>
      <c r="N834" s="248"/>
      <c r="O834" s="248"/>
      <c r="P834" s="248"/>
      <c r="Q834" s="248"/>
      <c r="R834" s="248"/>
      <c r="S834" s="248"/>
      <c r="T834" s="249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50" t="s">
        <v>730</v>
      </c>
      <c r="AU834" s="250" t="s">
        <v>83</v>
      </c>
      <c r="AV834" s="13" t="s">
        <v>81</v>
      </c>
      <c r="AW834" s="13" t="s">
        <v>35</v>
      </c>
      <c r="AX834" s="13" t="s">
        <v>74</v>
      </c>
      <c r="AY834" s="250" t="s">
        <v>182</v>
      </c>
    </row>
    <row r="835" s="13" customFormat="1">
      <c r="A835" s="13"/>
      <c r="B835" s="241"/>
      <c r="C835" s="242"/>
      <c r="D835" s="229" t="s">
        <v>730</v>
      </c>
      <c r="E835" s="243" t="s">
        <v>19</v>
      </c>
      <c r="F835" s="244" t="s">
        <v>1058</v>
      </c>
      <c r="G835" s="242"/>
      <c r="H835" s="243" t="s">
        <v>19</v>
      </c>
      <c r="I835" s="245"/>
      <c r="J835" s="242"/>
      <c r="K835" s="242"/>
      <c r="L835" s="246"/>
      <c r="M835" s="247"/>
      <c r="N835" s="248"/>
      <c r="O835" s="248"/>
      <c r="P835" s="248"/>
      <c r="Q835" s="248"/>
      <c r="R835" s="248"/>
      <c r="S835" s="248"/>
      <c r="T835" s="249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50" t="s">
        <v>730</v>
      </c>
      <c r="AU835" s="250" t="s">
        <v>83</v>
      </c>
      <c r="AV835" s="13" t="s">
        <v>81</v>
      </c>
      <c r="AW835" s="13" t="s">
        <v>35</v>
      </c>
      <c r="AX835" s="13" t="s">
        <v>74</v>
      </c>
      <c r="AY835" s="250" t="s">
        <v>182</v>
      </c>
    </row>
    <row r="836" s="14" customFormat="1">
      <c r="A836" s="14"/>
      <c r="B836" s="251"/>
      <c r="C836" s="252"/>
      <c r="D836" s="229" t="s">
        <v>730</v>
      </c>
      <c r="E836" s="253" t="s">
        <v>19</v>
      </c>
      <c r="F836" s="254" t="s">
        <v>1400</v>
      </c>
      <c r="G836" s="252"/>
      <c r="H836" s="255">
        <v>101.01000000000001</v>
      </c>
      <c r="I836" s="256"/>
      <c r="J836" s="252"/>
      <c r="K836" s="252"/>
      <c r="L836" s="257"/>
      <c r="M836" s="258"/>
      <c r="N836" s="259"/>
      <c r="O836" s="259"/>
      <c r="P836" s="259"/>
      <c r="Q836" s="259"/>
      <c r="R836" s="259"/>
      <c r="S836" s="259"/>
      <c r="T836" s="260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61" t="s">
        <v>730</v>
      </c>
      <c r="AU836" s="261" t="s">
        <v>83</v>
      </c>
      <c r="AV836" s="14" t="s">
        <v>83</v>
      </c>
      <c r="AW836" s="14" t="s">
        <v>35</v>
      </c>
      <c r="AX836" s="14" t="s">
        <v>74</v>
      </c>
      <c r="AY836" s="261" t="s">
        <v>182</v>
      </c>
    </row>
    <row r="837" s="14" customFormat="1">
      <c r="A837" s="14"/>
      <c r="B837" s="251"/>
      <c r="C837" s="252"/>
      <c r="D837" s="229" t="s">
        <v>730</v>
      </c>
      <c r="E837" s="253" t="s">
        <v>19</v>
      </c>
      <c r="F837" s="254" t="s">
        <v>1401</v>
      </c>
      <c r="G837" s="252"/>
      <c r="H837" s="255">
        <v>64.609999999999999</v>
      </c>
      <c r="I837" s="256"/>
      <c r="J837" s="252"/>
      <c r="K837" s="252"/>
      <c r="L837" s="257"/>
      <c r="M837" s="258"/>
      <c r="N837" s="259"/>
      <c r="O837" s="259"/>
      <c r="P837" s="259"/>
      <c r="Q837" s="259"/>
      <c r="R837" s="259"/>
      <c r="S837" s="259"/>
      <c r="T837" s="260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61" t="s">
        <v>730</v>
      </c>
      <c r="AU837" s="261" t="s">
        <v>83</v>
      </c>
      <c r="AV837" s="14" t="s">
        <v>83</v>
      </c>
      <c r="AW837" s="14" t="s">
        <v>35</v>
      </c>
      <c r="AX837" s="14" t="s">
        <v>74</v>
      </c>
      <c r="AY837" s="261" t="s">
        <v>182</v>
      </c>
    </row>
    <row r="838" s="14" customFormat="1">
      <c r="A838" s="14"/>
      <c r="B838" s="251"/>
      <c r="C838" s="252"/>
      <c r="D838" s="229" t="s">
        <v>730</v>
      </c>
      <c r="E838" s="253" t="s">
        <v>19</v>
      </c>
      <c r="F838" s="254" t="s">
        <v>1402</v>
      </c>
      <c r="G838" s="252"/>
      <c r="H838" s="255">
        <v>172.80000000000001</v>
      </c>
      <c r="I838" s="256"/>
      <c r="J838" s="252"/>
      <c r="K838" s="252"/>
      <c r="L838" s="257"/>
      <c r="M838" s="258"/>
      <c r="N838" s="259"/>
      <c r="O838" s="259"/>
      <c r="P838" s="259"/>
      <c r="Q838" s="259"/>
      <c r="R838" s="259"/>
      <c r="S838" s="259"/>
      <c r="T838" s="260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61" t="s">
        <v>730</v>
      </c>
      <c r="AU838" s="261" t="s">
        <v>83</v>
      </c>
      <c r="AV838" s="14" t="s">
        <v>83</v>
      </c>
      <c r="AW838" s="14" t="s">
        <v>35</v>
      </c>
      <c r="AX838" s="14" t="s">
        <v>74</v>
      </c>
      <c r="AY838" s="261" t="s">
        <v>182</v>
      </c>
    </row>
    <row r="839" s="14" customFormat="1">
      <c r="A839" s="14"/>
      <c r="B839" s="251"/>
      <c r="C839" s="252"/>
      <c r="D839" s="229" t="s">
        <v>730</v>
      </c>
      <c r="E839" s="253" t="s">
        <v>19</v>
      </c>
      <c r="F839" s="254" t="s">
        <v>1403</v>
      </c>
      <c r="G839" s="252"/>
      <c r="H839" s="255">
        <v>40.32</v>
      </c>
      <c r="I839" s="256"/>
      <c r="J839" s="252"/>
      <c r="K839" s="252"/>
      <c r="L839" s="257"/>
      <c r="M839" s="258"/>
      <c r="N839" s="259"/>
      <c r="O839" s="259"/>
      <c r="P839" s="259"/>
      <c r="Q839" s="259"/>
      <c r="R839" s="259"/>
      <c r="S839" s="259"/>
      <c r="T839" s="260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61" t="s">
        <v>730</v>
      </c>
      <c r="AU839" s="261" t="s">
        <v>83</v>
      </c>
      <c r="AV839" s="14" t="s">
        <v>83</v>
      </c>
      <c r="AW839" s="14" t="s">
        <v>35</v>
      </c>
      <c r="AX839" s="14" t="s">
        <v>74</v>
      </c>
      <c r="AY839" s="261" t="s">
        <v>182</v>
      </c>
    </row>
    <row r="840" s="14" customFormat="1">
      <c r="A840" s="14"/>
      <c r="B840" s="251"/>
      <c r="C840" s="252"/>
      <c r="D840" s="229" t="s">
        <v>730</v>
      </c>
      <c r="E840" s="253" t="s">
        <v>19</v>
      </c>
      <c r="F840" s="254" t="s">
        <v>1404</v>
      </c>
      <c r="G840" s="252"/>
      <c r="H840" s="255">
        <v>119.04000000000001</v>
      </c>
      <c r="I840" s="256"/>
      <c r="J840" s="252"/>
      <c r="K840" s="252"/>
      <c r="L840" s="257"/>
      <c r="M840" s="258"/>
      <c r="N840" s="259"/>
      <c r="O840" s="259"/>
      <c r="P840" s="259"/>
      <c r="Q840" s="259"/>
      <c r="R840" s="259"/>
      <c r="S840" s="259"/>
      <c r="T840" s="260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61" t="s">
        <v>730</v>
      </c>
      <c r="AU840" s="261" t="s">
        <v>83</v>
      </c>
      <c r="AV840" s="14" t="s">
        <v>83</v>
      </c>
      <c r="AW840" s="14" t="s">
        <v>35</v>
      </c>
      <c r="AX840" s="14" t="s">
        <v>74</v>
      </c>
      <c r="AY840" s="261" t="s">
        <v>182</v>
      </c>
    </row>
    <row r="841" s="14" customFormat="1">
      <c r="A841" s="14"/>
      <c r="B841" s="251"/>
      <c r="C841" s="252"/>
      <c r="D841" s="229" t="s">
        <v>730</v>
      </c>
      <c r="E841" s="253" t="s">
        <v>19</v>
      </c>
      <c r="F841" s="254" t="s">
        <v>1405</v>
      </c>
      <c r="G841" s="252"/>
      <c r="H841" s="255">
        <v>237.59999999999999</v>
      </c>
      <c r="I841" s="256"/>
      <c r="J841" s="252"/>
      <c r="K841" s="252"/>
      <c r="L841" s="257"/>
      <c r="M841" s="258"/>
      <c r="N841" s="259"/>
      <c r="O841" s="259"/>
      <c r="P841" s="259"/>
      <c r="Q841" s="259"/>
      <c r="R841" s="259"/>
      <c r="S841" s="259"/>
      <c r="T841" s="260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61" t="s">
        <v>730</v>
      </c>
      <c r="AU841" s="261" t="s">
        <v>83</v>
      </c>
      <c r="AV841" s="14" t="s">
        <v>83</v>
      </c>
      <c r="AW841" s="14" t="s">
        <v>35</v>
      </c>
      <c r="AX841" s="14" t="s">
        <v>74</v>
      </c>
      <c r="AY841" s="261" t="s">
        <v>182</v>
      </c>
    </row>
    <row r="842" s="16" customFormat="1">
      <c r="A842" s="16"/>
      <c r="B842" s="284"/>
      <c r="C842" s="285"/>
      <c r="D842" s="229" t="s">
        <v>730</v>
      </c>
      <c r="E842" s="286" t="s">
        <v>19</v>
      </c>
      <c r="F842" s="287" t="s">
        <v>908</v>
      </c>
      <c r="G842" s="285"/>
      <c r="H842" s="288">
        <v>735.38</v>
      </c>
      <c r="I842" s="289"/>
      <c r="J842" s="285"/>
      <c r="K842" s="285"/>
      <c r="L842" s="290"/>
      <c r="M842" s="291"/>
      <c r="N842" s="292"/>
      <c r="O842" s="292"/>
      <c r="P842" s="292"/>
      <c r="Q842" s="292"/>
      <c r="R842" s="292"/>
      <c r="S842" s="292"/>
      <c r="T842" s="293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T842" s="294" t="s">
        <v>730</v>
      </c>
      <c r="AU842" s="294" t="s">
        <v>83</v>
      </c>
      <c r="AV842" s="16" t="s">
        <v>189</v>
      </c>
      <c r="AW842" s="16" t="s">
        <v>35</v>
      </c>
      <c r="AX842" s="16" t="s">
        <v>81</v>
      </c>
      <c r="AY842" s="294" t="s">
        <v>182</v>
      </c>
    </row>
    <row r="843" s="2" customFormat="1" ht="24.15" customHeight="1">
      <c r="A843" s="40"/>
      <c r="B843" s="41"/>
      <c r="C843" s="262" t="s">
        <v>1406</v>
      </c>
      <c r="D843" s="262" t="s">
        <v>847</v>
      </c>
      <c r="E843" s="263" t="s">
        <v>1390</v>
      </c>
      <c r="F843" s="264" t="s">
        <v>1391</v>
      </c>
      <c r="G843" s="265" t="s">
        <v>547</v>
      </c>
      <c r="H843" s="266">
        <v>1617.836</v>
      </c>
      <c r="I843" s="267"/>
      <c r="J843" s="268">
        <f>ROUND(I843*H843,2)</f>
        <v>0</v>
      </c>
      <c r="K843" s="269"/>
      <c r="L843" s="270"/>
      <c r="M843" s="271" t="s">
        <v>19</v>
      </c>
      <c r="N843" s="272" t="s">
        <v>45</v>
      </c>
      <c r="O843" s="86"/>
      <c r="P843" s="225">
        <f>O843*H843</f>
        <v>0</v>
      </c>
      <c r="Q843" s="225">
        <v>0.001</v>
      </c>
      <c r="R843" s="225">
        <f>Q843*H843</f>
        <v>1.6178360000000001</v>
      </c>
      <c r="S843" s="225">
        <v>0</v>
      </c>
      <c r="T843" s="226">
        <f>S843*H843</f>
        <v>0</v>
      </c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R843" s="227" t="s">
        <v>316</v>
      </c>
      <c r="AT843" s="227" t="s">
        <v>847</v>
      </c>
      <c r="AU843" s="227" t="s">
        <v>83</v>
      </c>
      <c r="AY843" s="19" t="s">
        <v>182</v>
      </c>
      <c r="BE843" s="228">
        <f>IF(N843="základní",J843,0)</f>
        <v>0</v>
      </c>
      <c r="BF843" s="228">
        <f>IF(N843="snížená",J843,0)</f>
        <v>0</v>
      </c>
      <c r="BG843" s="228">
        <f>IF(N843="zákl. přenesená",J843,0)</f>
        <v>0</v>
      </c>
      <c r="BH843" s="228">
        <f>IF(N843="sníž. přenesená",J843,0)</f>
        <v>0</v>
      </c>
      <c r="BI843" s="228">
        <f>IF(N843="nulová",J843,0)</f>
        <v>0</v>
      </c>
      <c r="BJ843" s="19" t="s">
        <v>81</v>
      </c>
      <c r="BK843" s="228">
        <f>ROUND(I843*H843,2)</f>
        <v>0</v>
      </c>
      <c r="BL843" s="19" t="s">
        <v>249</v>
      </c>
      <c r="BM843" s="227" t="s">
        <v>1407</v>
      </c>
    </row>
    <row r="844" s="2" customFormat="1">
      <c r="A844" s="40"/>
      <c r="B844" s="41"/>
      <c r="C844" s="42"/>
      <c r="D844" s="229" t="s">
        <v>191</v>
      </c>
      <c r="E844" s="42"/>
      <c r="F844" s="230" t="s">
        <v>1391</v>
      </c>
      <c r="G844" s="42"/>
      <c r="H844" s="42"/>
      <c r="I844" s="231"/>
      <c r="J844" s="42"/>
      <c r="K844" s="42"/>
      <c r="L844" s="46"/>
      <c r="M844" s="232"/>
      <c r="N844" s="233"/>
      <c r="O844" s="86"/>
      <c r="P844" s="86"/>
      <c r="Q844" s="86"/>
      <c r="R844" s="86"/>
      <c r="S844" s="86"/>
      <c r="T844" s="87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T844" s="19" t="s">
        <v>191</v>
      </c>
      <c r="AU844" s="19" t="s">
        <v>83</v>
      </c>
    </row>
    <row r="845" s="14" customFormat="1">
      <c r="A845" s="14"/>
      <c r="B845" s="251"/>
      <c r="C845" s="252"/>
      <c r="D845" s="229" t="s">
        <v>730</v>
      </c>
      <c r="E845" s="252"/>
      <c r="F845" s="254" t="s">
        <v>1408</v>
      </c>
      <c r="G845" s="252"/>
      <c r="H845" s="255">
        <v>1617.836</v>
      </c>
      <c r="I845" s="256"/>
      <c r="J845" s="252"/>
      <c r="K845" s="252"/>
      <c r="L845" s="257"/>
      <c r="M845" s="258"/>
      <c r="N845" s="259"/>
      <c r="O845" s="259"/>
      <c r="P845" s="259"/>
      <c r="Q845" s="259"/>
      <c r="R845" s="259"/>
      <c r="S845" s="259"/>
      <c r="T845" s="260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61" t="s">
        <v>730</v>
      </c>
      <c r="AU845" s="261" t="s">
        <v>83</v>
      </c>
      <c r="AV845" s="14" t="s">
        <v>83</v>
      </c>
      <c r="AW845" s="14" t="s">
        <v>4</v>
      </c>
      <c r="AX845" s="14" t="s">
        <v>81</v>
      </c>
      <c r="AY845" s="261" t="s">
        <v>182</v>
      </c>
    </row>
    <row r="846" s="2" customFormat="1" ht="24.15" customHeight="1">
      <c r="A846" s="40"/>
      <c r="B846" s="41"/>
      <c r="C846" s="215" t="s">
        <v>1409</v>
      </c>
      <c r="D846" s="215" t="s">
        <v>185</v>
      </c>
      <c r="E846" s="216" t="s">
        <v>1410</v>
      </c>
      <c r="F846" s="217" t="s">
        <v>1411</v>
      </c>
      <c r="G846" s="218" t="s">
        <v>850</v>
      </c>
      <c r="H846" s="219">
        <v>5.3840000000000003</v>
      </c>
      <c r="I846" s="220"/>
      <c r="J846" s="221">
        <f>ROUND(I846*H846,2)</f>
        <v>0</v>
      </c>
      <c r="K846" s="222"/>
      <c r="L846" s="46"/>
      <c r="M846" s="223" t="s">
        <v>19</v>
      </c>
      <c r="N846" s="224" t="s">
        <v>45</v>
      </c>
      <c r="O846" s="86"/>
      <c r="P846" s="225">
        <f>O846*H846</f>
        <v>0</v>
      </c>
      <c r="Q846" s="225">
        <v>0</v>
      </c>
      <c r="R846" s="225">
        <f>Q846*H846</f>
        <v>0</v>
      </c>
      <c r="S846" s="225">
        <v>0</v>
      </c>
      <c r="T846" s="226">
        <f>S846*H846</f>
        <v>0</v>
      </c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R846" s="227" t="s">
        <v>249</v>
      </c>
      <c r="AT846" s="227" t="s">
        <v>185</v>
      </c>
      <c r="AU846" s="227" t="s">
        <v>83</v>
      </c>
      <c r="AY846" s="19" t="s">
        <v>182</v>
      </c>
      <c r="BE846" s="228">
        <f>IF(N846="základní",J846,0)</f>
        <v>0</v>
      </c>
      <c r="BF846" s="228">
        <f>IF(N846="snížená",J846,0)</f>
        <v>0</v>
      </c>
      <c r="BG846" s="228">
        <f>IF(N846="zákl. přenesená",J846,0)</f>
        <v>0</v>
      </c>
      <c r="BH846" s="228">
        <f>IF(N846="sníž. přenesená",J846,0)</f>
        <v>0</v>
      </c>
      <c r="BI846" s="228">
        <f>IF(N846="nulová",J846,0)</f>
        <v>0</v>
      </c>
      <c r="BJ846" s="19" t="s">
        <v>81</v>
      </c>
      <c r="BK846" s="228">
        <f>ROUND(I846*H846,2)</f>
        <v>0</v>
      </c>
      <c r="BL846" s="19" t="s">
        <v>249</v>
      </c>
      <c r="BM846" s="227" t="s">
        <v>1412</v>
      </c>
    </row>
    <row r="847" s="2" customFormat="1">
      <c r="A847" s="40"/>
      <c r="B847" s="41"/>
      <c r="C847" s="42"/>
      <c r="D847" s="229" t="s">
        <v>191</v>
      </c>
      <c r="E847" s="42"/>
      <c r="F847" s="230" t="s">
        <v>1413</v>
      </c>
      <c r="G847" s="42"/>
      <c r="H847" s="42"/>
      <c r="I847" s="231"/>
      <c r="J847" s="42"/>
      <c r="K847" s="42"/>
      <c r="L847" s="46"/>
      <c r="M847" s="232"/>
      <c r="N847" s="233"/>
      <c r="O847" s="86"/>
      <c r="P847" s="86"/>
      <c r="Q847" s="86"/>
      <c r="R847" s="86"/>
      <c r="S847" s="86"/>
      <c r="T847" s="87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T847" s="19" t="s">
        <v>191</v>
      </c>
      <c r="AU847" s="19" t="s">
        <v>83</v>
      </c>
    </row>
    <row r="848" s="2" customFormat="1">
      <c r="A848" s="40"/>
      <c r="B848" s="41"/>
      <c r="C848" s="42"/>
      <c r="D848" s="239" t="s">
        <v>728</v>
      </c>
      <c r="E848" s="42"/>
      <c r="F848" s="240" t="s">
        <v>1414</v>
      </c>
      <c r="G848" s="42"/>
      <c r="H848" s="42"/>
      <c r="I848" s="231"/>
      <c r="J848" s="42"/>
      <c r="K848" s="42"/>
      <c r="L848" s="46"/>
      <c r="M848" s="232"/>
      <c r="N848" s="233"/>
      <c r="O848" s="86"/>
      <c r="P848" s="86"/>
      <c r="Q848" s="86"/>
      <c r="R848" s="86"/>
      <c r="S848" s="86"/>
      <c r="T848" s="87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T848" s="19" t="s">
        <v>728</v>
      </c>
      <c r="AU848" s="19" t="s">
        <v>83</v>
      </c>
    </row>
    <row r="849" s="12" customFormat="1" ht="22.8" customHeight="1">
      <c r="A849" s="12"/>
      <c r="B849" s="199"/>
      <c r="C849" s="200"/>
      <c r="D849" s="201" t="s">
        <v>73</v>
      </c>
      <c r="E849" s="213" t="s">
        <v>1415</v>
      </c>
      <c r="F849" s="213" t="s">
        <v>1416</v>
      </c>
      <c r="G849" s="200"/>
      <c r="H849" s="200"/>
      <c r="I849" s="203"/>
      <c r="J849" s="214">
        <f>BK849</f>
        <v>0</v>
      </c>
      <c r="K849" s="200"/>
      <c r="L849" s="205"/>
      <c r="M849" s="206"/>
      <c r="N849" s="207"/>
      <c r="O849" s="207"/>
      <c r="P849" s="208">
        <f>SUM(P850:P902)</f>
        <v>0</v>
      </c>
      <c r="Q849" s="207"/>
      <c r="R849" s="208">
        <f>SUM(R850:R902)</f>
        <v>1.2901836100000002</v>
      </c>
      <c r="S849" s="207"/>
      <c r="T849" s="209">
        <f>SUM(T850:T902)</f>
        <v>0</v>
      </c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R849" s="210" t="s">
        <v>83</v>
      </c>
      <c r="AT849" s="211" t="s">
        <v>73</v>
      </c>
      <c r="AU849" s="211" t="s">
        <v>81</v>
      </c>
      <c r="AY849" s="210" t="s">
        <v>182</v>
      </c>
      <c r="BK849" s="212">
        <f>SUM(BK850:BK902)</f>
        <v>0</v>
      </c>
    </row>
    <row r="850" s="2" customFormat="1" ht="24.15" customHeight="1">
      <c r="A850" s="40"/>
      <c r="B850" s="41"/>
      <c r="C850" s="215" t="s">
        <v>1417</v>
      </c>
      <c r="D850" s="215" t="s">
        <v>185</v>
      </c>
      <c r="E850" s="216" t="s">
        <v>1418</v>
      </c>
      <c r="F850" s="217" t="s">
        <v>1419</v>
      </c>
      <c r="G850" s="218" t="s">
        <v>467</v>
      </c>
      <c r="H850" s="219">
        <v>43.969999999999999</v>
      </c>
      <c r="I850" s="220"/>
      <c r="J850" s="221">
        <f>ROUND(I850*H850,2)</f>
        <v>0</v>
      </c>
      <c r="K850" s="222"/>
      <c r="L850" s="46"/>
      <c r="M850" s="223" t="s">
        <v>19</v>
      </c>
      <c r="N850" s="224" t="s">
        <v>45</v>
      </c>
      <c r="O850" s="86"/>
      <c r="P850" s="225">
        <f>O850*H850</f>
        <v>0</v>
      </c>
      <c r="Q850" s="225">
        <v>0</v>
      </c>
      <c r="R850" s="225">
        <f>Q850*H850</f>
        <v>0</v>
      </c>
      <c r="S850" s="225">
        <v>0</v>
      </c>
      <c r="T850" s="226">
        <f>S850*H850</f>
        <v>0</v>
      </c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R850" s="227" t="s">
        <v>249</v>
      </c>
      <c r="AT850" s="227" t="s">
        <v>185</v>
      </c>
      <c r="AU850" s="227" t="s">
        <v>83</v>
      </c>
      <c r="AY850" s="19" t="s">
        <v>182</v>
      </c>
      <c r="BE850" s="228">
        <f>IF(N850="základní",J850,0)</f>
        <v>0</v>
      </c>
      <c r="BF850" s="228">
        <f>IF(N850="snížená",J850,0)</f>
        <v>0</v>
      </c>
      <c r="BG850" s="228">
        <f>IF(N850="zákl. přenesená",J850,0)</f>
        <v>0</v>
      </c>
      <c r="BH850" s="228">
        <f>IF(N850="sníž. přenesená",J850,0)</f>
        <v>0</v>
      </c>
      <c r="BI850" s="228">
        <f>IF(N850="nulová",J850,0)</f>
        <v>0</v>
      </c>
      <c r="BJ850" s="19" t="s">
        <v>81</v>
      </c>
      <c r="BK850" s="228">
        <f>ROUND(I850*H850,2)</f>
        <v>0</v>
      </c>
      <c r="BL850" s="19" t="s">
        <v>249</v>
      </c>
      <c r="BM850" s="227" t="s">
        <v>1420</v>
      </c>
    </row>
    <row r="851" s="2" customFormat="1">
      <c r="A851" s="40"/>
      <c r="B851" s="41"/>
      <c r="C851" s="42"/>
      <c r="D851" s="229" t="s">
        <v>191</v>
      </c>
      <c r="E851" s="42"/>
      <c r="F851" s="230" t="s">
        <v>1421</v>
      </c>
      <c r="G851" s="42"/>
      <c r="H851" s="42"/>
      <c r="I851" s="231"/>
      <c r="J851" s="42"/>
      <c r="K851" s="42"/>
      <c r="L851" s="46"/>
      <c r="M851" s="232"/>
      <c r="N851" s="233"/>
      <c r="O851" s="86"/>
      <c r="P851" s="86"/>
      <c r="Q851" s="86"/>
      <c r="R851" s="86"/>
      <c r="S851" s="86"/>
      <c r="T851" s="87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T851" s="19" t="s">
        <v>191</v>
      </c>
      <c r="AU851" s="19" t="s">
        <v>83</v>
      </c>
    </row>
    <row r="852" s="2" customFormat="1">
      <c r="A852" s="40"/>
      <c r="B852" s="41"/>
      <c r="C852" s="42"/>
      <c r="D852" s="239" t="s">
        <v>728</v>
      </c>
      <c r="E852" s="42"/>
      <c r="F852" s="240" t="s">
        <v>1422</v>
      </c>
      <c r="G852" s="42"/>
      <c r="H852" s="42"/>
      <c r="I852" s="231"/>
      <c r="J852" s="42"/>
      <c r="K852" s="42"/>
      <c r="L852" s="46"/>
      <c r="M852" s="232"/>
      <c r="N852" s="233"/>
      <c r="O852" s="86"/>
      <c r="P852" s="86"/>
      <c r="Q852" s="86"/>
      <c r="R852" s="86"/>
      <c r="S852" s="86"/>
      <c r="T852" s="87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T852" s="19" t="s">
        <v>728</v>
      </c>
      <c r="AU852" s="19" t="s">
        <v>83</v>
      </c>
    </row>
    <row r="853" s="13" customFormat="1">
      <c r="A853" s="13"/>
      <c r="B853" s="241"/>
      <c r="C853" s="242"/>
      <c r="D853" s="229" t="s">
        <v>730</v>
      </c>
      <c r="E853" s="243" t="s">
        <v>19</v>
      </c>
      <c r="F853" s="244" t="s">
        <v>731</v>
      </c>
      <c r="G853" s="242"/>
      <c r="H853" s="243" t="s">
        <v>19</v>
      </c>
      <c r="I853" s="245"/>
      <c r="J853" s="242"/>
      <c r="K853" s="242"/>
      <c r="L853" s="246"/>
      <c r="M853" s="247"/>
      <c r="N853" s="248"/>
      <c r="O853" s="248"/>
      <c r="P853" s="248"/>
      <c r="Q853" s="248"/>
      <c r="R853" s="248"/>
      <c r="S853" s="248"/>
      <c r="T853" s="249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50" t="s">
        <v>730</v>
      </c>
      <c r="AU853" s="250" t="s">
        <v>83</v>
      </c>
      <c r="AV853" s="13" t="s">
        <v>81</v>
      </c>
      <c r="AW853" s="13" t="s">
        <v>35</v>
      </c>
      <c r="AX853" s="13" t="s">
        <v>74</v>
      </c>
      <c r="AY853" s="250" t="s">
        <v>182</v>
      </c>
    </row>
    <row r="854" s="13" customFormat="1">
      <c r="A854" s="13"/>
      <c r="B854" s="241"/>
      <c r="C854" s="242"/>
      <c r="D854" s="229" t="s">
        <v>730</v>
      </c>
      <c r="E854" s="243" t="s">
        <v>19</v>
      </c>
      <c r="F854" s="244" t="s">
        <v>1345</v>
      </c>
      <c r="G854" s="242"/>
      <c r="H854" s="243" t="s">
        <v>19</v>
      </c>
      <c r="I854" s="245"/>
      <c r="J854" s="242"/>
      <c r="K854" s="242"/>
      <c r="L854" s="246"/>
      <c r="M854" s="247"/>
      <c r="N854" s="248"/>
      <c r="O854" s="248"/>
      <c r="P854" s="248"/>
      <c r="Q854" s="248"/>
      <c r="R854" s="248"/>
      <c r="S854" s="248"/>
      <c r="T854" s="249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50" t="s">
        <v>730</v>
      </c>
      <c r="AU854" s="250" t="s">
        <v>83</v>
      </c>
      <c r="AV854" s="13" t="s">
        <v>81</v>
      </c>
      <c r="AW854" s="13" t="s">
        <v>35</v>
      </c>
      <c r="AX854" s="13" t="s">
        <v>74</v>
      </c>
      <c r="AY854" s="250" t="s">
        <v>182</v>
      </c>
    </row>
    <row r="855" s="13" customFormat="1">
      <c r="A855" s="13"/>
      <c r="B855" s="241"/>
      <c r="C855" s="242"/>
      <c r="D855" s="229" t="s">
        <v>730</v>
      </c>
      <c r="E855" s="243" t="s">
        <v>19</v>
      </c>
      <c r="F855" s="244" t="s">
        <v>1346</v>
      </c>
      <c r="G855" s="242"/>
      <c r="H855" s="243" t="s">
        <v>19</v>
      </c>
      <c r="I855" s="245"/>
      <c r="J855" s="242"/>
      <c r="K855" s="242"/>
      <c r="L855" s="246"/>
      <c r="M855" s="247"/>
      <c r="N855" s="248"/>
      <c r="O855" s="248"/>
      <c r="P855" s="248"/>
      <c r="Q855" s="248"/>
      <c r="R855" s="248"/>
      <c r="S855" s="248"/>
      <c r="T855" s="249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50" t="s">
        <v>730</v>
      </c>
      <c r="AU855" s="250" t="s">
        <v>83</v>
      </c>
      <c r="AV855" s="13" t="s">
        <v>81</v>
      </c>
      <c r="AW855" s="13" t="s">
        <v>35</v>
      </c>
      <c r="AX855" s="13" t="s">
        <v>74</v>
      </c>
      <c r="AY855" s="250" t="s">
        <v>182</v>
      </c>
    </row>
    <row r="856" s="14" customFormat="1">
      <c r="A856" s="14"/>
      <c r="B856" s="251"/>
      <c r="C856" s="252"/>
      <c r="D856" s="229" t="s">
        <v>730</v>
      </c>
      <c r="E856" s="253" t="s">
        <v>19</v>
      </c>
      <c r="F856" s="254" t="s">
        <v>1347</v>
      </c>
      <c r="G856" s="252"/>
      <c r="H856" s="255">
        <v>43.969999999999999</v>
      </c>
      <c r="I856" s="256"/>
      <c r="J856" s="252"/>
      <c r="K856" s="252"/>
      <c r="L856" s="257"/>
      <c r="M856" s="258"/>
      <c r="N856" s="259"/>
      <c r="O856" s="259"/>
      <c r="P856" s="259"/>
      <c r="Q856" s="259"/>
      <c r="R856" s="259"/>
      <c r="S856" s="259"/>
      <c r="T856" s="260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61" t="s">
        <v>730</v>
      </c>
      <c r="AU856" s="261" t="s">
        <v>83</v>
      </c>
      <c r="AV856" s="14" t="s">
        <v>83</v>
      </c>
      <c r="AW856" s="14" t="s">
        <v>35</v>
      </c>
      <c r="AX856" s="14" t="s">
        <v>81</v>
      </c>
      <c r="AY856" s="261" t="s">
        <v>182</v>
      </c>
    </row>
    <row r="857" s="2" customFormat="1" ht="24.15" customHeight="1">
      <c r="A857" s="40"/>
      <c r="B857" s="41"/>
      <c r="C857" s="262" t="s">
        <v>1423</v>
      </c>
      <c r="D857" s="262" t="s">
        <v>847</v>
      </c>
      <c r="E857" s="263" t="s">
        <v>1424</v>
      </c>
      <c r="F857" s="264" t="s">
        <v>1425</v>
      </c>
      <c r="G857" s="265" t="s">
        <v>467</v>
      </c>
      <c r="H857" s="266">
        <v>44.848999999999997</v>
      </c>
      <c r="I857" s="267"/>
      <c r="J857" s="268">
        <f>ROUND(I857*H857,2)</f>
        <v>0</v>
      </c>
      <c r="K857" s="269"/>
      <c r="L857" s="270"/>
      <c r="M857" s="271" t="s">
        <v>19</v>
      </c>
      <c r="N857" s="272" t="s">
        <v>45</v>
      </c>
      <c r="O857" s="86"/>
      <c r="P857" s="225">
        <f>O857*H857</f>
        <v>0</v>
      </c>
      <c r="Q857" s="225">
        <v>0.00080000000000000004</v>
      </c>
      <c r="R857" s="225">
        <f>Q857*H857</f>
        <v>0.0358792</v>
      </c>
      <c r="S857" s="225">
        <v>0</v>
      </c>
      <c r="T857" s="226">
        <f>S857*H857</f>
        <v>0</v>
      </c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R857" s="227" t="s">
        <v>316</v>
      </c>
      <c r="AT857" s="227" t="s">
        <v>847</v>
      </c>
      <c r="AU857" s="227" t="s">
        <v>83</v>
      </c>
      <c r="AY857" s="19" t="s">
        <v>182</v>
      </c>
      <c r="BE857" s="228">
        <f>IF(N857="základní",J857,0)</f>
        <v>0</v>
      </c>
      <c r="BF857" s="228">
        <f>IF(N857="snížená",J857,0)</f>
        <v>0</v>
      </c>
      <c r="BG857" s="228">
        <f>IF(N857="zákl. přenesená",J857,0)</f>
        <v>0</v>
      </c>
      <c r="BH857" s="228">
        <f>IF(N857="sníž. přenesená",J857,0)</f>
        <v>0</v>
      </c>
      <c r="BI857" s="228">
        <f>IF(N857="nulová",J857,0)</f>
        <v>0</v>
      </c>
      <c r="BJ857" s="19" t="s">
        <v>81</v>
      </c>
      <c r="BK857" s="228">
        <f>ROUND(I857*H857,2)</f>
        <v>0</v>
      </c>
      <c r="BL857" s="19" t="s">
        <v>249</v>
      </c>
      <c r="BM857" s="227" t="s">
        <v>1426</v>
      </c>
    </row>
    <row r="858" s="2" customFormat="1">
      <c r="A858" s="40"/>
      <c r="B858" s="41"/>
      <c r="C858" s="42"/>
      <c r="D858" s="229" t="s">
        <v>191</v>
      </c>
      <c r="E858" s="42"/>
      <c r="F858" s="230" t="s">
        <v>1425</v>
      </c>
      <c r="G858" s="42"/>
      <c r="H858" s="42"/>
      <c r="I858" s="231"/>
      <c r="J858" s="42"/>
      <c r="K858" s="42"/>
      <c r="L858" s="46"/>
      <c r="M858" s="232"/>
      <c r="N858" s="233"/>
      <c r="O858" s="86"/>
      <c r="P858" s="86"/>
      <c r="Q858" s="86"/>
      <c r="R858" s="86"/>
      <c r="S858" s="86"/>
      <c r="T858" s="87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T858" s="19" t="s">
        <v>191</v>
      </c>
      <c r="AU858" s="19" t="s">
        <v>83</v>
      </c>
    </row>
    <row r="859" s="14" customFormat="1">
      <c r="A859" s="14"/>
      <c r="B859" s="251"/>
      <c r="C859" s="252"/>
      <c r="D859" s="229" t="s">
        <v>730</v>
      </c>
      <c r="E859" s="252"/>
      <c r="F859" s="254" t="s">
        <v>1427</v>
      </c>
      <c r="G859" s="252"/>
      <c r="H859" s="255">
        <v>44.848999999999997</v>
      </c>
      <c r="I859" s="256"/>
      <c r="J859" s="252"/>
      <c r="K859" s="252"/>
      <c r="L859" s="257"/>
      <c r="M859" s="258"/>
      <c r="N859" s="259"/>
      <c r="O859" s="259"/>
      <c r="P859" s="259"/>
      <c r="Q859" s="259"/>
      <c r="R859" s="259"/>
      <c r="S859" s="259"/>
      <c r="T859" s="260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61" t="s">
        <v>730</v>
      </c>
      <c r="AU859" s="261" t="s">
        <v>83</v>
      </c>
      <c r="AV859" s="14" t="s">
        <v>83</v>
      </c>
      <c r="AW859" s="14" t="s">
        <v>4</v>
      </c>
      <c r="AX859" s="14" t="s">
        <v>81</v>
      </c>
      <c r="AY859" s="261" t="s">
        <v>182</v>
      </c>
    </row>
    <row r="860" s="2" customFormat="1" ht="24.15" customHeight="1">
      <c r="A860" s="40"/>
      <c r="B860" s="41"/>
      <c r="C860" s="215" t="s">
        <v>1428</v>
      </c>
      <c r="D860" s="215" t="s">
        <v>185</v>
      </c>
      <c r="E860" s="216" t="s">
        <v>1429</v>
      </c>
      <c r="F860" s="217" t="s">
        <v>1430</v>
      </c>
      <c r="G860" s="218" t="s">
        <v>467</v>
      </c>
      <c r="H860" s="219">
        <v>43.969999999999999</v>
      </c>
      <c r="I860" s="220"/>
      <c r="J860" s="221">
        <f>ROUND(I860*H860,2)</f>
        <v>0</v>
      </c>
      <c r="K860" s="222"/>
      <c r="L860" s="46"/>
      <c r="M860" s="223" t="s">
        <v>19</v>
      </c>
      <c r="N860" s="224" t="s">
        <v>45</v>
      </c>
      <c r="O860" s="86"/>
      <c r="P860" s="225">
        <f>O860*H860</f>
        <v>0</v>
      </c>
      <c r="Q860" s="225">
        <v>3.0000000000000001E-05</v>
      </c>
      <c r="R860" s="225">
        <f>Q860*H860</f>
        <v>0.0013190999999999999</v>
      </c>
      <c r="S860" s="225">
        <v>0</v>
      </c>
      <c r="T860" s="226">
        <f>S860*H860</f>
        <v>0</v>
      </c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R860" s="227" t="s">
        <v>249</v>
      </c>
      <c r="AT860" s="227" t="s">
        <v>185</v>
      </c>
      <c r="AU860" s="227" t="s">
        <v>83</v>
      </c>
      <c r="AY860" s="19" t="s">
        <v>182</v>
      </c>
      <c r="BE860" s="228">
        <f>IF(N860="základní",J860,0)</f>
        <v>0</v>
      </c>
      <c r="BF860" s="228">
        <f>IF(N860="snížená",J860,0)</f>
        <v>0</v>
      </c>
      <c r="BG860" s="228">
        <f>IF(N860="zákl. přenesená",J860,0)</f>
        <v>0</v>
      </c>
      <c r="BH860" s="228">
        <f>IF(N860="sníž. přenesená",J860,0)</f>
        <v>0</v>
      </c>
      <c r="BI860" s="228">
        <f>IF(N860="nulová",J860,0)</f>
        <v>0</v>
      </c>
      <c r="BJ860" s="19" t="s">
        <v>81</v>
      </c>
      <c r="BK860" s="228">
        <f>ROUND(I860*H860,2)</f>
        <v>0</v>
      </c>
      <c r="BL860" s="19" t="s">
        <v>249</v>
      </c>
      <c r="BM860" s="227" t="s">
        <v>1431</v>
      </c>
    </row>
    <row r="861" s="2" customFormat="1">
      <c r="A861" s="40"/>
      <c r="B861" s="41"/>
      <c r="C861" s="42"/>
      <c r="D861" s="229" t="s">
        <v>191</v>
      </c>
      <c r="E861" s="42"/>
      <c r="F861" s="230" t="s">
        <v>1432</v>
      </c>
      <c r="G861" s="42"/>
      <c r="H861" s="42"/>
      <c r="I861" s="231"/>
      <c r="J861" s="42"/>
      <c r="K861" s="42"/>
      <c r="L861" s="46"/>
      <c r="M861" s="232"/>
      <c r="N861" s="233"/>
      <c r="O861" s="86"/>
      <c r="P861" s="86"/>
      <c r="Q861" s="86"/>
      <c r="R861" s="86"/>
      <c r="S861" s="86"/>
      <c r="T861" s="87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T861" s="19" t="s">
        <v>191</v>
      </c>
      <c r="AU861" s="19" t="s">
        <v>83</v>
      </c>
    </row>
    <row r="862" s="2" customFormat="1">
      <c r="A862" s="40"/>
      <c r="B862" s="41"/>
      <c r="C862" s="42"/>
      <c r="D862" s="239" t="s">
        <v>728</v>
      </c>
      <c r="E862" s="42"/>
      <c r="F862" s="240" t="s">
        <v>1433</v>
      </c>
      <c r="G862" s="42"/>
      <c r="H862" s="42"/>
      <c r="I862" s="231"/>
      <c r="J862" s="42"/>
      <c r="K862" s="42"/>
      <c r="L862" s="46"/>
      <c r="M862" s="232"/>
      <c r="N862" s="233"/>
      <c r="O862" s="86"/>
      <c r="P862" s="86"/>
      <c r="Q862" s="86"/>
      <c r="R862" s="86"/>
      <c r="S862" s="86"/>
      <c r="T862" s="87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T862" s="19" t="s">
        <v>728</v>
      </c>
      <c r="AU862" s="19" t="s">
        <v>83</v>
      </c>
    </row>
    <row r="863" s="13" customFormat="1">
      <c r="A863" s="13"/>
      <c r="B863" s="241"/>
      <c r="C863" s="242"/>
      <c r="D863" s="229" t="s">
        <v>730</v>
      </c>
      <c r="E863" s="243" t="s">
        <v>19</v>
      </c>
      <c r="F863" s="244" t="s">
        <v>731</v>
      </c>
      <c r="G863" s="242"/>
      <c r="H863" s="243" t="s">
        <v>19</v>
      </c>
      <c r="I863" s="245"/>
      <c r="J863" s="242"/>
      <c r="K863" s="242"/>
      <c r="L863" s="246"/>
      <c r="M863" s="247"/>
      <c r="N863" s="248"/>
      <c r="O863" s="248"/>
      <c r="P863" s="248"/>
      <c r="Q863" s="248"/>
      <c r="R863" s="248"/>
      <c r="S863" s="248"/>
      <c r="T863" s="249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50" t="s">
        <v>730</v>
      </c>
      <c r="AU863" s="250" t="s">
        <v>83</v>
      </c>
      <c r="AV863" s="13" t="s">
        <v>81</v>
      </c>
      <c r="AW863" s="13" t="s">
        <v>35</v>
      </c>
      <c r="AX863" s="13" t="s">
        <v>74</v>
      </c>
      <c r="AY863" s="250" t="s">
        <v>182</v>
      </c>
    </row>
    <row r="864" s="13" customFormat="1">
      <c r="A864" s="13"/>
      <c r="B864" s="241"/>
      <c r="C864" s="242"/>
      <c r="D864" s="229" t="s">
        <v>730</v>
      </c>
      <c r="E864" s="243" t="s">
        <v>19</v>
      </c>
      <c r="F864" s="244" t="s">
        <v>1345</v>
      </c>
      <c r="G864" s="242"/>
      <c r="H864" s="243" t="s">
        <v>19</v>
      </c>
      <c r="I864" s="245"/>
      <c r="J864" s="242"/>
      <c r="K864" s="242"/>
      <c r="L864" s="246"/>
      <c r="M864" s="247"/>
      <c r="N864" s="248"/>
      <c r="O864" s="248"/>
      <c r="P864" s="248"/>
      <c r="Q864" s="248"/>
      <c r="R864" s="248"/>
      <c r="S864" s="248"/>
      <c r="T864" s="249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50" t="s">
        <v>730</v>
      </c>
      <c r="AU864" s="250" t="s">
        <v>83</v>
      </c>
      <c r="AV864" s="13" t="s">
        <v>81</v>
      </c>
      <c r="AW864" s="13" t="s">
        <v>35</v>
      </c>
      <c r="AX864" s="13" t="s">
        <v>74</v>
      </c>
      <c r="AY864" s="250" t="s">
        <v>182</v>
      </c>
    </row>
    <row r="865" s="13" customFormat="1">
      <c r="A865" s="13"/>
      <c r="B865" s="241"/>
      <c r="C865" s="242"/>
      <c r="D865" s="229" t="s">
        <v>730</v>
      </c>
      <c r="E865" s="243" t="s">
        <v>19</v>
      </c>
      <c r="F865" s="244" t="s">
        <v>1346</v>
      </c>
      <c r="G865" s="242"/>
      <c r="H865" s="243" t="s">
        <v>19</v>
      </c>
      <c r="I865" s="245"/>
      <c r="J865" s="242"/>
      <c r="K865" s="242"/>
      <c r="L865" s="246"/>
      <c r="M865" s="247"/>
      <c r="N865" s="248"/>
      <c r="O865" s="248"/>
      <c r="P865" s="248"/>
      <c r="Q865" s="248"/>
      <c r="R865" s="248"/>
      <c r="S865" s="248"/>
      <c r="T865" s="249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50" t="s">
        <v>730</v>
      </c>
      <c r="AU865" s="250" t="s">
        <v>83</v>
      </c>
      <c r="AV865" s="13" t="s">
        <v>81</v>
      </c>
      <c r="AW865" s="13" t="s">
        <v>35</v>
      </c>
      <c r="AX865" s="13" t="s">
        <v>74</v>
      </c>
      <c r="AY865" s="250" t="s">
        <v>182</v>
      </c>
    </row>
    <row r="866" s="14" customFormat="1">
      <c r="A866" s="14"/>
      <c r="B866" s="251"/>
      <c r="C866" s="252"/>
      <c r="D866" s="229" t="s">
        <v>730</v>
      </c>
      <c r="E866" s="253" t="s">
        <v>19</v>
      </c>
      <c r="F866" s="254" t="s">
        <v>1347</v>
      </c>
      <c r="G866" s="252"/>
      <c r="H866" s="255">
        <v>43.969999999999999</v>
      </c>
      <c r="I866" s="256"/>
      <c r="J866" s="252"/>
      <c r="K866" s="252"/>
      <c r="L866" s="257"/>
      <c r="M866" s="258"/>
      <c r="N866" s="259"/>
      <c r="O866" s="259"/>
      <c r="P866" s="259"/>
      <c r="Q866" s="259"/>
      <c r="R866" s="259"/>
      <c r="S866" s="259"/>
      <c r="T866" s="260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61" t="s">
        <v>730</v>
      </c>
      <c r="AU866" s="261" t="s">
        <v>83</v>
      </c>
      <c r="AV866" s="14" t="s">
        <v>83</v>
      </c>
      <c r="AW866" s="14" t="s">
        <v>35</v>
      </c>
      <c r="AX866" s="14" t="s">
        <v>81</v>
      </c>
      <c r="AY866" s="261" t="s">
        <v>182</v>
      </c>
    </row>
    <row r="867" s="2" customFormat="1" ht="24.15" customHeight="1">
      <c r="A867" s="40"/>
      <c r="B867" s="41"/>
      <c r="C867" s="262" t="s">
        <v>1434</v>
      </c>
      <c r="D867" s="262" t="s">
        <v>847</v>
      </c>
      <c r="E867" s="263" t="s">
        <v>1435</v>
      </c>
      <c r="F867" s="264" t="s">
        <v>1436</v>
      </c>
      <c r="G867" s="265" t="s">
        <v>467</v>
      </c>
      <c r="H867" s="266">
        <v>46.168999999999997</v>
      </c>
      <c r="I867" s="267"/>
      <c r="J867" s="268">
        <f>ROUND(I867*H867,2)</f>
        <v>0</v>
      </c>
      <c r="K867" s="269"/>
      <c r="L867" s="270"/>
      <c r="M867" s="271" t="s">
        <v>19</v>
      </c>
      <c r="N867" s="272" t="s">
        <v>45</v>
      </c>
      <c r="O867" s="86"/>
      <c r="P867" s="225">
        <f>O867*H867</f>
        <v>0</v>
      </c>
      <c r="Q867" s="225">
        <v>0.00019000000000000001</v>
      </c>
      <c r="R867" s="225">
        <f>Q867*H867</f>
        <v>0.0087721099999999996</v>
      </c>
      <c r="S867" s="225">
        <v>0</v>
      </c>
      <c r="T867" s="226">
        <f>S867*H867</f>
        <v>0</v>
      </c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R867" s="227" t="s">
        <v>316</v>
      </c>
      <c r="AT867" s="227" t="s">
        <v>847</v>
      </c>
      <c r="AU867" s="227" t="s">
        <v>83</v>
      </c>
      <c r="AY867" s="19" t="s">
        <v>182</v>
      </c>
      <c r="BE867" s="228">
        <f>IF(N867="základní",J867,0)</f>
        <v>0</v>
      </c>
      <c r="BF867" s="228">
        <f>IF(N867="snížená",J867,0)</f>
        <v>0</v>
      </c>
      <c r="BG867" s="228">
        <f>IF(N867="zákl. přenesená",J867,0)</f>
        <v>0</v>
      </c>
      <c r="BH867" s="228">
        <f>IF(N867="sníž. přenesená",J867,0)</f>
        <v>0</v>
      </c>
      <c r="BI867" s="228">
        <f>IF(N867="nulová",J867,0)</f>
        <v>0</v>
      </c>
      <c r="BJ867" s="19" t="s">
        <v>81</v>
      </c>
      <c r="BK867" s="228">
        <f>ROUND(I867*H867,2)</f>
        <v>0</v>
      </c>
      <c r="BL867" s="19" t="s">
        <v>249</v>
      </c>
      <c r="BM867" s="227" t="s">
        <v>1437</v>
      </c>
    </row>
    <row r="868" s="2" customFormat="1">
      <c r="A868" s="40"/>
      <c r="B868" s="41"/>
      <c r="C868" s="42"/>
      <c r="D868" s="229" t="s">
        <v>191</v>
      </c>
      <c r="E868" s="42"/>
      <c r="F868" s="230" t="s">
        <v>1436</v>
      </c>
      <c r="G868" s="42"/>
      <c r="H868" s="42"/>
      <c r="I868" s="231"/>
      <c r="J868" s="42"/>
      <c r="K868" s="42"/>
      <c r="L868" s="46"/>
      <c r="M868" s="232"/>
      <c r="N868" s="233"/>
      <c r="O868" s="86"/>
      <c r="P868" s="86"/>
      <c r="Q868" s="86"/>
      <c r="R868" s="86"/>
      <c r="S868" s="86"/>
      <c r="T868" s="87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T868" s="19" t="s">
        <v>191</v>
      </c>
      <c r="AU868" s="19" t="s">
        <v>83</v>
      </c>
    </row>
    <row r="869" s="14" customFormat="1">
      <c r="A869" s="14"/>
      <c r="B869" s="251"/>
      <c r="C869" s="252"/>
      <c r="D869" s="229" t="s">
        <v>730</v>
      </c>
      <c r="E869" s="252"/>
      <c r="F869" s="254" t="s">
        <v>1438</v>
      </c>
      <c r="G869" s="252"/>
      <c r="H869" s="255">
        <v>46.168999999999997</v>
      </c>
      <c r="I869" s="256"/>
      <c r="J869" s="252"/>
      <c r="K869" s="252"/>
      <c r="L869" s="257"/>
      <c r="M869" s="258"/>
      <c r="N869" s="259"/>
      <c r="O869" s="259"/>
      <c r="P869" s="259"/>
      <c r="Q869" s="259"/>
      <c r="R869" s="259"/>
      <c r="S869" s="259"/>
      <c r="T869" s="260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61" t="s">
        <v>730</v>
      </c>
      <c r="AU869" s="261" t="s">
        <v>83</v>
      </c>
      <c r="AV869" s="14" t="s">
        <v>83</v>
      </c>
      <c r="AW869" s="14" t="s">
        <v>4</v>
      </c>
      <c r="AX869" s="14" t="s">
        <v>81</v>
      </c>
      <c r="AY869" s="261" t="s">
        <v>182</v>
      </c>
    </row>
    <row r="870" s="2" customFormat="1" ht="37.8" customHeight="1">
      <c r="A870" s="40"/>
      <c r="B870" s="41"/>
      <c r="C870" s="215" t="s">
        <v>1439</v>
      </c>
      <c r="D870" s="215" t="s">
        <v>185</v>
      </c>
      <c r="E870" s="216" t="s">
        <v>1440</v>
      </c>
      <c r="F870" s="217" t="s">
        <v>1441</v>
      </c>
      <c r="G870" s="218" t="s">
        <v>467</v>
      </c>
      <c r="H870" s="219">
        <v>49.5</v>
      </c>
      <c r="I870" s="220"/>
      <c r="J870" s="221">
        <f>ROUND(I870*H870,2)</f>
        <v>0</v>
      </c>
      <c r="K870" s="222"/>
      <c r="L870" s="46"/>
      <c r="M870" s="223" t="s">
        <v>19</v>
      </c>
      <c r="N870" s="224" t="s">
        <v>45</v>
      </c>
      <c r="O870" s="86"/>
      <c r="P870" s="225">
        <f>O870*H870</f>
        <v>0</v>
      </c>
      <c r="Q870" s="225">
        <v>0.0060600000000000003</v>
      </c>
      <c r="R870" s="225">
        <f>Q870*H870</f>
        <v>0.29997000000000001</v>
      </c>
      <c r="S870" s="225">
        <v>0</v>
      </c>
      <c r="T870" s="226">
        <f>S870*H870</f>
        <v>0</v>
      </c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R870" s="227" t="s">
        <v>249</v>
      </c>
      <c r="AT870" s="227" t="s">
        <v>185</v>
      </c>
      <c r="AU870" s="227" t="s">
        <v>83</v>
      </c>
      <c r="AY870" s="19" t="s">
        <v>182</v>
      </c>
      <c r="BE870" s="228">
        <f>IF(N870="základní",J870,0)</f>
        <v>0</v>
      </c>
      <c r="BF870" s="228">
        <f>IF(N870="snížená",J870,0)</f>
        <v>0</v>
      </c>
      <c r="BG870" s="228">
        <f>IF(N870="zákl. přenesená",J870,0)</f>
        <v>0</v>
      </c>
      <c r="BH870" s="228">
        <f>IF(N870="sníž. přenesená",J870,0)</f>
        <v>0</v>
      </c>
      <c r="BI870" s="228">
        <f>IF(N870="nulová",J870,0)</f>
        <v>0</v>
      </c>
      <c r="BJ870" s="19" t="s">
        <v>81</v>
      </c>
      <c r="BK870" s="228">
        <f>ROUND(I870*H870,2)</f>
        <v>0</v>
      </c>
      <c r="BL870" s="19" t="s">
        <v>249</v>
      </c>
      <c r="BM870" s="227" t="s">
        <v>1442</v>
      </c>
    </row>
    <row r="871" s="2" customFormat="1">
      <c r="A871" s="40"/>
      <c r="B871" s="41"/>
      <c r="C871" s="42"/>
      <c r="D871" s="229" t="s">
        <v>191</v>
      </c>
      <c r="E871" s="42"/>
      <c r="F871" s="230" t="s">
        <v>1443</v>
      </c>
      <c r="G871" s="42"/>
      <c r="H871" s="42"/>
      <c r="I871" s="231"/>
      <c r="J871" s="42"/>
      <c r="K871" s="42"/>
      <c r="L871" s="46"/>
      <c r="M871" s="232"/>
      <c r="N871" s="233"/>
      <c r="O871" s="86"/>
      <c r="P871" s="86"/>
      <c r="Q871" s="86"/>
      <c r="R871" s="86"/>
      <c r="S871" s="86"/>
      <c r="T871" s="87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T871" s="19" t="s">
        <v>191</v>
      </c>
      <c r="AU871" s="19" t="s">
        <v>83</v>
      </c>
    </row>
    <row r="872" s="2" customFormat="1">
      <c r="A872" s="40"/>
      <c r="B872" s="41"/>
      <c r="C872" s="42"/>
      <c r="D872" s="239" t="s">
        <v>728</v>
      </c>
      <c r="E872" s="42"/>
      <c r="F872" s="240" t="s">
        <v>1444</v>
      </c>
      <c r="G872" s="42"/>
      <c r="H872" s="42"/>
      <c r="I872" s="231"/>
      <c r="J872" s="42"/>
      <c r="K872" s="42"/>
      <c r="L872" s="46"/>
      <c r="M872" s="232"/>
      <c r="N872" s="233"/>
      <c r="O872" s="86"/>
      <c r="P872" s="86"/>
      <c r="Q872" s="86"/>
      <c r="R872" s="86"/>
      <c r="S872" s="86"/>
      <c r="T872" s="87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T872" s="19" t="s">
        <v>728</v>
      </c>
      <c r="AU872" s="19" t="s">
        <v>83</v>
      </c>
    </row>
    <row r="873" s="13" customFormat="1">
      <c r="A873" s="13"/>
      <c r="B873" s="241"/>
      <c r="C873" s="242"/>
      <c r="D873" s="229" t="s">
        <v>730</v>
      </c>
      <c r="E873" s="243" t="s">
        <v>19</v>
      </c>
      <c r="F873" s="244" t="s">
        <v>731</v>
      </c>
      <c r="G873" s="242"/>
      <c r="H873" s="243" t="s">
        <v>19</v>
      </c>
      <c r="I873" s="245"/>
      <c r="J873" s="242"/>
      <c r="K873" s="242"/>
      <c r="L873" s="246"/>
      <c r="M873" s="247"/>
      <c r="N873" s="248"/>
      <c r="O873" s="248"/>
      <c r="P873" s="248"/>
      <c r="Q873" s="248"/>
      <c r="R873" s="248"/>
      <c r="S873" s="248"/>
      <c r="T873" s="249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50" t="s">
        <v>730</v>
      </c>
      <c r="AU873" s="250" t="s">
        <v>83</v>
      </c>
      <c r="AV873" s="13" t="s">
        <v>81</v>
      </c>
      <c r="AW873" s="13" t="s">
        <v>35</v>
      </c>
      <c r="AX873" s="13" t="s">
        <v>74</v>
      </c>
      <c r="AY873" s="250" t="s">
        <v>182</v>
      </c>
    </row>
    <row r="874" s="13" customFormat="1">
      <c r="A874" s="13"/>
      <c r="B874" s="241"/>
      <c r="C874" s="242"/>
      <c r="D874" s="229" t="s">
        <v>730</v>
      </c>
      <c r="E874" s="243" t="s">
        <v>19</v>
      </c>
      <c r="F874" s="244" t="s">
        <v>1345</v>
      </c>
      <c r="G874" s="242"/>
      <c r="H874" s="243" t="s">
        <v>19</v>
      </c>
      <c r="I874" s="245"/>
      <c r="J874" s="242"/>
      <c r="K874" s="242"/>
      <c r="L874" s="246"/>
      <c r="M874" s="247"/>
      <c r="N874" s="248"/>
      <c r="O874" s="248"/>
      <c r="P874" s="248"/>
      <c r="Q874" s="248"/>
      <c r="R874" s="248"/>
      <c r="S874" s="248"/>
      <c r="T874" s="249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50" t="s">
        <v>730</v>
      </c>
      <c r="AU874" s="250" t="s">
        <v>83</v>
      </c>
      <c r="AV874" s="13" t="s">
        <v>81</v>
      </c>
      <c r="AW874" s="13" t="s">
        <v>35</v>
      </c>
      <c r="AX874" s="13" t="s">
        <v>74</v>
      </c>
      <c r="AY874" s="250" t="s">
        <v>182</v>
      </c>
    </row>
    <row r="875" s="13" customFormat="1">
      <c r="A875" s="13"/>
      <c r="B875" s="241"/>
      <c r="C875" s="242"/>
      <c r="D875" s="229" t="s">
        <v>730</v>
      </c>
      <c r="E875" s="243" t="s">
        <v>19</v>
      </c>
      <c r="F875" s="244" t="s">
        <v>1445</v>
      </c>
      <c r="G875" s="242"/>
      <c r="H875" s="243" t="s">
        <v>19</v>
      </c>
      <c r="I875" s="245"/>
      <c r="J875" s="242"/>
      <c r="K875" s="242"/>
      <c r="L875" s="246"/>
      <c r="M875" s="247"/>
      <c r="N875" s="248"/>
      <c r="O875" s="248"/>
      <c r="P875" s="248"/>
      <c r="Q875" s="248"/>
      <c r="R875" s="248"/>
      <c r="S875" s="248"/>
      <c r="T875" s="249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50" t="s">
        <v>730</v>
      </c>
      <c r="AU875" s="250" t="s">
        <v>83</v>
      </c>
      <c r="AV875" s="13" t="s">
        <v>81</v>
      </c>
      <c r="AW875" s="13" t="s">
        <v>35</v>
      </c>
      <c r="AX875" s="13" t="s">
        <v>74</v>
      </c>
      <c r="AY875" s="250" t="s">
        <v>182</v>
      </c>
    </row>
    <row r="876" s="14" customFormat="1">
      <c r="A876" s="14"/>
      <c r="B876" s="251"/>
      <c r="C876" s="252"/>
      <c r="D876" s="229" t="s">
        <v>730</v>
      </c>
      <c r="E876" s="253" t="s">
        <v>19</v>
      </c>
      <c r="F876" s="254" t="s">
        <v>1446</v>
      </c>
      <c r="G876" s="252"/>
      <c r="H876" s="255">
        <v>49.5</v>
      </c>
      <c r="I876" s="256"/>
      <c r="J876" s="252"/>
      <c r="K876" s="252"/>
      <c r="L876" s="257"/>
      <c r="M876" s="258"/>
      <c r="N876" s="259"/>
      <c r="O876" s="259"/>
      <c r="P876" s="259"/>
      <c r="Q876" s="259"/>
      <c r="R876" s="259"/>
      <c r="S876" s="259"/>
      <c r="T876" s="260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61" t="s">
        <v>730</v>
      </c>
      <c r="AU876" s="261" t="s">
        <v>83</v>
      </c>
      <c r="AV876" s="14" t="s">
        <v>83</v>
      </c>
      <c r="AW876" s="14" t="s">
        <v>35</v>
      </c>
      <c r="AX876" s="14" t="s">
        <v>81</v>
      </c>
      <c r="AY876" s="261" t="s">
        <v>182</v>
      </c>
    </row>
    <row r="877" s="2" customFormat="1" ht="24.15" customHeight="1">
      <c r="A877" s="40"/>
      <c r="B877" s="41"/>
      <c r="C877" s="262" t="s">
        <v>1447</v>
      </c>
      <c r="D877" s="262" t="s">
        <v>847</v>
      </c>
      <c r="E877" s="263" t="s">
        <v>1448</v>
      </c>
      <c r="F877" s="264" t="s">
        <v>1449</v>
      </c>
      <c r="G877" s="265" t="s">
        <v>467</v>
      </c>
      <c r="H877" s="266">
        <v>57.420000000000002</v>
      </c>
      <c r="I877" s="267"/>
      <c r="J877" s="268">
        <f>ROUND(I877*H877,2)</f>
        <v>0</v>
      </c>
      <c r="K877" s="269"/>
      <c r="L877" s="270"/>
      <c r="M877" s="271" t="s">
        <v>19</v>
      </c>
      <c r="N877" s="272" t="s">
        <v>45</v>
      </c>
      <c r="O877" s="86"/>
      <c r="P877" s="225">
        <f>O877*H877</f>
        <v>0</v>
      </c>
      <c r="Q877" s="225">
        <v>0.00175</v>
      </c>
      <c r="R877" s="225">
        <f>Q877*H877</f>
        <v>0.10048500000000001</v>
      </c>
      <c r="S877" s="225">
        <v>0</v>
      </c>
      <c r="T877" s="226">
        <f>S877*H877</f>
        <v>0</v>
      </c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R877" s="227" t="s">
        <v>316</v>
      </c>
      <c r="AT877" s="227" t="s">
        <v>847</v>
      </c>
      <c r="AU877" s="227" t="s">
        <v>83</v>
      </c>
      <c r="AY877" s="19" t="s">
        <v>182</v>
      </c>
      <c r="BE877" s="228">
        <f>IF(N877="základní",J877,0)</f>
        <v>0</v>
      </c>
      <c r="BF877" s="228">
        <f>IF(N877="snížená",J877,0)</f>
        <v>0</v>
      </c>
      <c r="BG877" s="228">
        <f>IF(N877="zákl. přenesená",J877,0)</f>
        <v>0</v>
      </c>
      <c r="BH877" s="228">
        <f>IF(N877="sníž. přenesená",J877,0)</f>
        <v>0</v>
      </c>
      <c r="BI877" s="228">
        <f>IF(N877="nulová",J877,0)</f>
        <v>0</v>
      </c>
      <c r="BJ877" s="19" t="s">
        <v>81</v>
      </c>
      <c r="BK877" s="228">
        <f>ROUND(I877*H877,2)</f>
        <v>0</v>
      </c>
      <c r="BL877" s="19" t="s">
        <v>249</v>
      </c>
      <c r="BM877" s="227" t="s">
        <v>1450</v>
      </c>
    </row>
    <row r="878" s="2" customFormat="1">
      <c r="A878" s="40"/>
      <c r="B878" s="41"/>
      <c r="C878" s="42"/>
      <c r="D878" s="229" t="s">
        <v>191</v>
      </c>
      <c r="E878" s="42"/>
      <c r="F878" s="230" t="s">
        <v>1449</v>
      </c>
      <c r="G878" s="42"/>
      <c r="H878" s="42"/>
      <c r="I878" s="231"/>
      <c r="J878" s="42"/>
      <c r="K878" s="42"/>
      <c r="L878" s="46"/>
      <c r="M878" s="232"/>
      <c r="N878" s="233"/>
      <c r="O878" s="86"/>
      <c r="P878" s="86"/>
      <c r="Q878" s="86"/>
      <c r="R878" s="86"/>
      <c r="S878" s="86"/>
      <c r="T878" s="87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T878" s="19" t="s">
        <v>191</v>
      </c>
      <c r="AU878" s="19" t="s">
        <v>83</v>
      </c>
    </row>
    <row r="879" s="14" customFormat="1">
      <c r="A879" s="14"/>
      <c r="B879" s="251"/>
      <c r="C879" s="252"/>
      <c r="D879" s="229" t="s">
        <v>730</v>
      </c>
      <c r="E879" s="252"/>
      <c r="F879" s="254" t="s">
        <v>1451</v>
      </c>
      <c r="G879" s="252"/>
      <c r="H879" s="255">
        <v>57.420000000000002</v>
      </c>
      <c r="I879" s="256"/>
      <c r="J879" s="252"/>
      <c r="K879" s="252"/>
      <c r="L879" s="257"/>
      <c r="M879" s="258"/>
      <c r="N879" s="259"/>
      <c r="O879" s="259"/>
      <c r="P879" s="259"/>
      <c r="Q879" s="259"/>
      <c r="R879" s="259"/>
      <c r="S879" s="259"/>
      <c r="T879" s="260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T879" s="261" t="s">
        <v>730</v>
      </c>
      <c r="AU879" s="261" t="s">
        <v>83</v>
      </c>
      <c r="AV879" s="14" t="s">
        <v>83</v>
      </c>
      <c r="AW879" s="14" t="s">
        <v>4</v>
      </c>
      <c r="AX879" s="14" t="s">
        <v>81</v>
      </c>
      <c r="AY879" s="261" t="s">
        <v>182</v>
      </c>
    </row>
    <row r="880" s="2" customFormat="1" ht="24.15" customHeight="1">
      <c r="A880" s="40"/>
      <c r="B880" s="41"/>
      <c r="C880" s="215" t="s">
        <v>1452</v>
      </c>
      <c r="D880" s="215" t="s">
        <v>185</v>
      </c>
      <c r="E880" s="216" t="s">
        <v>1453</v>
      </c>
      <c r="F880" s="217" t="s">
        <v>1454</v>
      </c>
      <c r="G880" s="218" t="s">
        <v>467</v>
      </c>
      <c r="H880" s="219">
        <v>134.13499999999999</v>
      </c>
      <c r="I880" s="220"/>
      <c r="J880" s="221">
        <f>ROUND(I880*H880,2)</f>
        <v>0</v>
      </c>
      <c r="K880" s="222"/>
      <c r="L880" s="46"/>
      <c r="M880" s="223" t="s">
        <v>19</v>
      </c>
      <c r="N880" s="224" t="s">
        <v>45</v>
      </c>
      <c r="O880" s="86"/>
      <c r="P880" s="225">
        <f>O880*H880</f>
        <v>0</v>
      </c>
      <c r="Q880" s="225">
        <v>0</v>
      </c>
      <c r="R880" s="225">
        <f>Q880*H880</f>
        <v>0</v>
      </c>
      <c r="S880" s="225">
        <v>0</v>
      </c>
      <c r="T880" s="226">
        <f>S880*H880</f>
        <v>0</v>
      </c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R880" s="227" t="s">
        <v>249</v>
      </c>
      <c r="AT880" s="227" t="s">
        <v>185</v>
      </c>
      <c r="AU880" s="227" t="s">
        <v>83</v>
      </c>
      <c r="AY880" s="19" t="s">
        <v>182</v>
      </c>
      <c r="BE880" s="228">
        <f>IF(N880="základní",J880,0)</f>
        <v>0</v>
      </c>
      <c r="BF880" s="228">
        <f>IF(N880="snížená",J880,0)</f>
        <v>0</v>
      </c>
      <c r="BG880" s="228">
        <f>IF(N880="zákl. přenesená",J880,0)</f>
        <v>0</v>
      </c>
      <c r="BH880" s="228">
        <f>IF(N880="sníž. přenesená",J880,0)</f>
        <v>0</v>
      </c>
      <c r="BI880" s="228">
        <f>IF(N880="nulová",J880,0)</f>
        <v>0</v>
      </c>
      <c r="BJ880" s="19" t="s">
        <v>81</v>
      </c>
      <c r="BK880" s="228">
        <f>ROUND(I880*H880,2)</f>
        <v>0</v>
      </c>
      <c r="BL880" s="19" t="s">
        <v>249</v>
      </c>
      <c r="BM880" s="227" t="s">
        <v>1455</v>
      </c>
    </row>
    <row r="881" s="2" customFormat="1">
      <c r="A881" s="40"/>
      <c r="B881" s="41"/>
      <c r="C881" s="42"/>
      <c r="D881" s="229" t="s">
        <v>191</v>
      </c>
      <c r="E881" s="42"/>
      <c r="F881" s="230" t="s">
        <v>1456</v>
      </c>
      <c r="G881" s="42"/>
      <c r="H881" s="42"/>
      <c r="I881" s="231"/>
      <c r="J881" s="42"/>
      <c r="K881" s="42"/>
      <c r="L881" s="46"/>
      <c r="M881" s="232"/>
      <c r="N881" s="233"/>
      <c r="O881" s="86"/>
      <c r="P881" s="86"/>
      <c r="Q881" s="86"/>
      <c r="R881" s="86"/>
      <c r="S881" s="86"/>
      <c r="T881" s="87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T881" s="19" t="s">
        <v>191</v>
      </c>
      <c r="AU881" s="19" t="s">
        <v>83</v>
      </c>
    </row>
    <row r="882" s="2" customFormat="1">
      <c r="A882" s="40"/>
      <c r="B882" s="41"/>
      <c r="C882" s="42"/>
      <c r="D882" s="239" t="s">
        <v>728</v>
      </c>
      <c r="E882" s="42"/>
      <c r="F882" s="240" t="s">
        <v>1457</v>
      </c>
      <c r="G882" s="42"/>
      <c r="H882" s="42"/>
      <c r="I882" s="231"/>
      <c r="J882" s="42"/>
      <c r="K882" s="42"/>
      <c r="L882" s="46"/>
      <c r="M882" s="232"/>
      <c r="N882" s="233"/>
      <c r="O882" s="86"/>
      <c r="P882" s="86"/>
      <c r="Q882" s="86"/>
      <c r="R882" s="86"/>
      <c r="S882" s="86"/>
      <c r="T882" s="87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T882" s="19" t="s">
        <v>728</v>
      </c>
      <c r="AU882" s="19" t="s">
        <v>83</v>
      </c>
    </row>
    <row r="883" s="13" customFormat="1">
      <c r="A883" s="13"/>
      <c r="B883" s="241"/>
      <c r="C883" s="242"/>
      <c r="D883" s="229" t="s">
        <v>730</v>
      </c>
      <c r="E883" s="243" t="s">
        <v>19</v>
      </c>
      <c r="F883" s="244" t="s">
        <v>731</v>
      </c>
      <c r="G883" s="242"/>
      <c r="H883" s="243" t="s">
        <v>19</v>
      </c>
      <c r="I883" s="245"/>
      <c r="J883" s="242"/>
      <c r="K883" s="242"/>
      <c r="L883" s="246"/>
      <c r="M883" s="247"/>
      <c r="N883" s="248"/>
      <c r="O883" s="248"/>
      <c r="P883" s="248"/>
      <c r="Q883" s="248"/>
      <c r="R883" s="248"/>
      <c r="S883" s="248"/>
      <c r="T883" s="249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50" t="s">
        <v>730</v>
      </c>
      <c r="AU883" s="250" t="s">
        <v>83</v>
      </c>
      <c r="AV883" s="13" t="s">
        <v>81</v>
      </c>
      <c r="AW883" s="13" t="s">
        <v>35</v>
      </c>
      <c r="AX883" s="13" t="s">
        <v>74</v>
      </c>
      <c r="AY883" s="250" t="s">
        <v>182</v>
      </c>
    </row>
    <row r="884" s="13" customFormat="1">
      <c r="A884" s="13"/>
      <c r="B884" s="241"/>
      <c r="C884" s="242"/>
      <c r="D884" s="229" t="s">
        <v>730</v>
      </c>
      <c r="E884" s="243" t="s">
        <v>19</v>
      </c>
      <c r="F884" s="244" t="s">
        <v>1345</v>
      </c>
      <c r="G884" s="242"/>
      <c r="H884" s="243" t="s">
        <v>19</v>
      </c>
      <c r="I884" s="245"/>
      <c r="J884" s="242"/>
      <c r="K884" s="242"/>
      <c r="L884" s="246"/>
      <c r="M884" s="247"/>
      <c r="N884" s="248"/>
      <c r="O884" s="248"/>
      <c r="P884" s="248"/>
      <c r="Q884" s="248"/>
      <c r="R884" s="248"/>
      <c r="S884" s="248"/>
      <c r="T884" s="249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50" t="s">
        <v>730</v>
      </c>
      <c r="AU884" s="250" t="s">
        <v>83</v>
      </c>
      <c r="AV884" s="13" t="s">
        <v>81</v>
      </c>
      <c r="AW884" s="13" t="s">
        <v>35</v>
      </c>
      <c r="AX884" s="13" t="s">
        <v>74</v>
      </c>
      <c r="AY884" s="250" t="s">
        <v>182</v>
      </c>
    </row>
    <row r="885" s="13" customFormat="1">
      <c r="A885" s="13"/>
      <c r="B885" s="241"/>
      <c r="C885" s="242"/>
      <c r="D885" s="229" t="s">
        <v>730</v>
      </c>
      <c r="E885" s="243" t="s">
        <v>19</v>
      </c>
      <c r="F885" s="244" t="s">
        <v>1458</v>
      </c>
      <c r="G885" s="242"/>
      <c r="H885" s="243" t="s">
        <v>19</v>
      </c>
      <c r="I885" s="245"/>
      <c r="J885" s="242"/>
      <c r="K885" s="242"/>
      <c r="L885" s="246"/>
      <c r="M885" s="247"/>
      <c r="N885" s="248"/>
      <c r="O885" s="248"/>
      <c r="P885" s="248"/>
      <c r="Q885" s="248"/>
      <c r="R885" s="248"/>
      <c r="S885" s="248"/>
      <c r="T885" s="249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50" t="s">
        <v>730</v>
      </c>
      <c r="AU885" s="250" t="s">
        <v>83</v>
      </c>
      <c r="AV885" s="13" t="s">
        <v>81</v>
      </c>
      <c r="AW885" s="13" t="s">
        <v>35</v>
      </c>
      <c r="AX885" s="13" t="s">
        <v>74</v>
      </c>
      <c r="AY885" s="250" t="s">
        <v>182</v>
      </c>
    </row>
    <row r="886" s="14" customFormat="1">
      <c r="A886" s="14"/>
      <c r="B886" s="251"/>
      <c r="C886" s="252"/>
      <c r="D886" s="229" t="s">
        <v>730</v>
      </c>
      <c r="E886" s="253" t="s">
        <v>19</v>
      </c>
      <c r="F886" s="254" t="s">
        <v>1459</v>
      </c>
      <c r="G886" s="252"/>
      <c r="H886" s="255">
        <v>134.13499999999999</v>
      </c>
      <c r="I886" s="256"/>
      <c r="J886" s="252"/>
      <c r="K886" s="252"/>
      <c r="L886" s="257"/>
      <c r="M886" s="258"/>
      <c r="N886" s="259"/>
      <c r="O886" s="259"/>
      <c r="P886" s="259"/>
      <c r="Q886" s="259"/>
      <c r="R886" s="259"/>
      <c r="S886" s="259"/>
      <c r="T886" s="260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61" t="s">
        <v>730</v>
      </c>
      <c r="AU886" s="261" t="s">
        <v>83</v>
      </c>
      <c r="AV886" s="14" t="s">
        <v>83</v>
      </c>
      <c r="AW886" s="14" t="s">
        <v>35</v>
      </c>
      <c r="AX886" s="14" t="s">
        <v>81</v>
      </c>
      <c r="AY886" s="261" t="s">
        <v>182</v>
      </c>
    </row>
    <row r="887" s="2" customFormat="1" ht="24.15" customHeight="1">
      <c r="A887" s="40"/>
      <c r="B887" s="41"/>
      <c r="C887" s="262" t="s">
        <v>1460</v>
      </c>
      <c r="D887" s="262" t="s">
        <v>847</v>
      </c>
      <c r="E887" s="263" t="s">
        <v>1461</v>
      </c>
      <c r="F887" s="264" t="s">
        <v>1462</v>
      </c>
      <c r="G887" s="265" t="s">
        <v>467</v>
      </c>
      <c r="H887" s="266">
        <v>136.81800000000001</v>
      </c>
      <c r="I887" s="267"/>
      <c r="J887" s="268">
        <f>ROUND(I887*H887,2)</f>
        <v>0</v>
      </c>
      <c r="K887" s="269"/>
      <c r="L887" s="270"/>
      <c r="M887" s="271" t="s">
        <v>19</v>
      </c>
      <c r="N887" s="272" t="s">
        <v>45</v>
      </c>
      <c r="O887" s="86"/>
      <c r="P887" s="225">
        <f>O887*H887</f>
        <v>0</v>
      </c>
      <c r="Q887" s="225">
        <v>0.00547</v>
      </c>
      <c r="R887" s="225">
        <f>Q887*H887</f>
        <v>0.74839446000000009</v>
      </c>
      <c r="S887" s="225">
        <v>0</v>
      </c>
      <c r="T887" s="226">
        <f>S887*H887</f>
        <v>0</v>
      </c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R887" s="227" t="s">
        <v>316</v>
      </c>
      <c r="AT887" s="227" t="s">
        <v>847</v>
      </c>
      <c r="AU887" s="227" t="s">
        <v>83</v>
      </c>
      <c r="AY887" s="19" t="s">
        <v>182</v>
      </c>
      <c r="BE887" s="228">
        <f>IF(N887="základní",J887,0)</f>
        <v>0</v>
      </c>
      <c r="BF887" s="228">
        <f>IF(N887="snížená",J887,0)</f>
        <v>0</v>
      </c>
      <c r="BG887" s="228">
        <f>IF(N887="zákl. přenesená",J887,0)</f>
        <v>0</v>
      </c>
      <c r="BH887" s="228">
        <f>IF(N887="sníž. přenesená",J887,0)</f>
        <v>0</v>
      </c>
      <c r="BI887" s="228">
        <f>IF(N887="nulová",J887,0)</f>
        <v>0</v>
      </c>
      <c r="BJ887" s="19" t="s">
        <v>81</v>
      </c>
      <c r="BK887" s="228">
        <f>ROUND(I887*H887,2)</f>
        <v>0</v>
      </c>
      <c r="BL887" s="19" t="s">
        <v>249</v>
      </c>
      <c r="BM887" s="227" t="s">
        <v>1463</v>
      </c>
    </row>
    <row r="888" s="2" customFormat="1">
      <c r="A888" s="40"/>
      <c r="B888" s="41"/>
      <c r="C888" s="42"/>
      <c r="D888" s="229" t="s">
        <v>191</v>
      </c>
      <c r="E888" s="42"/>
      <c r="F888" s="230" t="s">
        <v>1462</v>
      </c>
      <c r="G888" s="42"/>
      <c r="H888" s="42"/>
      <c r="I888" s="231"/>
      <c r="J888" s="42"/>
      <c r="K888" s="42"/>
      <c r="L888" s="46"/>
      <c r="M888" s="232"/>
      <c r="N888" s="233"/>
      <c r="O888" s="86"/>
      <c r="P888" s="86"/>
      <c r="Q888" s="86"/>
      <c r="R888" s="86"/>
      <c r="S888" s="86"/>
      <c r="T888" s="87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T888" s="19" t="s">
        <v>191</v>
      </c>
      <c r="AU888" s="19" t="s">
        <v>83</v>
      </c>
    </row>
    <row r="889" s="14" customFormat="1">
      <c r="A889" s="14"/>
      <c r="B889" s="251"/>
      <c r="C889" s="252"/>
      <c r="D889" s="229" t="s">
        <v>730</v>
      </c>
      <c r="E889" s="252"/>
      <c r="F889" s="254" t="s">
        <v>1464</v>
      </c>
      <c r="G889" s="252"/>
      <c r="H889" s="255">
        <v>136.81800000000001</v>
      </c>
      <c r="I889" s="256"/>
      <c r="J889" s="252"/>
      <c r="K889" s="252"/>
      <c r="L889" s="257"/>
      <c r="M889" s="258"/>
      <c r="N889" s="259"/>
      <c r="O889" s="259"/>
      <c r="P889" s="259"/>
      <c r="Q889" s="259"/>
      <c r="R889" s="259"/>
      <c r="S889" s="259"/>
      <c r="T889" s="260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61" t="s">
        <v>730</v>
      </c>
      <c r="AU889" s="261" t="s">
        <v>83</v>
      </c>
      <c r="AV889" s="14" t="s">
        <v>83</v>
      </c>
      <c r="AW889" s="14" t="s">
        <v>4</v>
      </c>
      <c r="AX889" s="14" t="s">
        <v>81</v>
      </c>
      <c r="AY889" s="261" t="s">
        <v>182</v>
      </c>
    </row>
    <row r="890" s="2" customFormat="1" ht="24.15" customHeight="1">
      <c r="A890" s="40"/>
      <c r="B890" s="41"/>
      <c r="C890" s="215" t="s">
        <v>1465</v>
      </c>
      <c r="D890" s="215" t="s">
        <v>185</v>
      </c>
      <c r="E890" s="216" t="s">
        <v>1466</v>
      </c>
      <c r="F890" s="217" t="s">
        <v>1467</v>
      </c>
      <c r="G890" s="218" t="s">
        <v>467</v>
      </c>
      <c r="H890" s="219">
        <v>134.13499999999999</v>
      </c>
      <c r="I890" s="220"/>
      <c r="J890" s="221">
        <f>ROUND(I890*H890,2)</f>
        <v>0</v>
      </c>
      <c r="K890" s="222"/>
      <c r="L890" s="46"/>
      <c r="M890" s="223" t="s">
        <v>19</v>
      </c>
      <c r="N890" s="224" t="s">
        <v>45</v>
      </c>
      <c r="O890" s="86"/>
      <c r="P890" s="225">
        <f>O890*H890</f>
        <v>0</v>
      </c>
      <c r="Q890" s="225">
        <v>0</v>
      </c>
      <c r="R890" s="225">
        <f>Q890*H890</f>
        <v>0</v>
      </c>
      <c r="S890" s="225">
        <v>0</v>
      </c>
      <c r="T890" s="226">
        <f>S890*H890</f>
        <v>0</v>
      </c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R890" s="227" t="s">
        <v>249</v>
      </c>
      <c r="AT890" s="227" t="s">
        <v>185</v>
      </c>
      <c r="AU890" s="227" t="s">
        <v>83</v>
      </c>
      <c r="AY890" s="19" t="s">
        <v>182</v>
      </c>
      <c r="BE890" s="228">
        <f>IF(N890="základní",J890,0)</f>
        <v>0</v>
      </c>
      <c r="BF890" s="228">
        <f>IF(N890="snížená",J890,0)</f>
        <v>0</v>
      </c>
      <c r="BG890" s="228">
        <f>IF(N890="zákl. přenesená",J890,0)</f>
        <v>0</v>
      </c>
      <c r="BH890" s="228">
        <f>IF(N890="sníž. přenesená",J890,0)</f>
        <v>0</v>
      </c>
      <c r="BI890" s="228">
        <f>IF(N890="nulová",J890,0)</f>
        <v>0</v>
      </c>
      <c r="BJ890" s="19" t="s">
        <v>81</v>
      </c>
      <c r="BK890" s="228">
        <f>ROUND(I890*H890,2)</f>
        <v>0</v>
      </c>
      <c r="BL890" s="19" t="s">
        <v>249</v>
      </c>
      <c r="BM890" s="227" t="s">
        <v>1468</v>
      </c>
    </row>
    <row r="891" s="2" customFormat="1">
      <c r="A891" s="40"/>
      <c r="B891" s="41"/>
      <c r="C891" s="42"/>
      <c r="D891" s="229" t="s">
        <v>191</v>
      </c>
      <c r="E891" s="42"/>
      <c r="F891" s="230" t="s">
        <v>1469</v>
      </c>
      <c r="G891" s="42"/>
      <c r="H891" s="42"/>
      <c r="I891" s="231"/>
      <c r="J891" s="42"/>
      <c r="K891" s="42"/>
      <c r="L891" s="46"/>
      <c r="M891" s="232"/>
      <c r="N891" s="233"/>
      <c r="O891" s="86"/>
      <c r="P891" s="86"/>
      <c r="Q891" s="86"/>
      <c r="R891" s="86"/>
      <c r="S891" s="86"/>
      <c r="T891" s="87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T891" s="19" t="s">
        <v>191</v>
      </c>
      <c r="AU891" s="19" t="s">
        <v>83</v>
      </c>
    </row>
    <row r="892" s="2" customFormat="1">
      <c r="A892" s="40"/>
      <c r="B892" s="41"/>
      <c r="C892" s="42"/>
      <c r="D892" s="239" t="s">
        <v>728</v>
      </c>
      <c r="E892" s="42"/>
      <c r="F892" s="240" t="s">
        <v>1470</v>
      </c>
      <c r="G892" s="42"/>
      <c r="H892" s="42"/>
      <c r="I892" s="231"/>
      <c r="J892" s="42"/>
      <c r="K892" s="42"/>
      <c r="L892" s="46"/>
      <c r="M892" s="232"/>
      <c r="N892" s="233"/>
      <c r="O892" s="86"/>
      <c r="P892" s="86"/>
      <c r="Q892" s="86"/>
      <c r="R892" s="86"/>
      <c r="S892" s="86"/>
      <c r="T892" s="87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T892" s="19" t="s">
        <v>728</v>
      </c>
      <c r="AU892" s="19" t="s">
        <v>83</v>
      </c>
    </row>
    <row r="893" s="13" customFormat="1">
      <c r="A893" s="13"/>
      <c r="B893" s="241"/>
      <c r="C893" s="242"/>
      <c r="D893" s="229" t="s">
        <v>730</v>
      </c>
      <c r="E893" s="243" t="s">
        <v>19</v>
      </c>
      <c r="F893" s="244" t="s">
        <v>731</v>
      </c>
      <c r="G893" s="242"/>
      <c r="H893" s="243" t="s">
        <v>19</v>
      </c>
      <c r="I893" s="245"/>
      <c r="J893" s="242"/>
      <c r="K893" s="242"/>
      <c r="L893" s="246"/>
      <c r="M893" s="247"/>
      <c r="N893" s="248"/>
      <c r="O893" s="248"/>
      <c r="P893" s="248"/>
      <c r="Q893" s="248"/>
      <c r="R893" s="248"/>
      <c r="S893" s="248"/>
      <c r="T893" s="249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50" t="s">
        <v>730</v>
      </c>
      <c r="AU893" s="250" t="s">
        <v>83</v>
      </c>
      <c r="AV893" s="13" t="s">
        <v>81</v>
      </c>
      <c r="AW893" s="13" t="s">
        <v>35</v>
      </c>
      <c r="AX893" s="13" t="s">
        <v>74</v>
      </c>
      <c r="AY893" s="250" t="s">
        <v>182</v>
      </c>
    </row>
    <row r="894" s="13" customFormat="1">
      <c r="A894" s="13"/>
      <c r="B894" s="241"/>
      <c r="C894" s="242"/>
      <c r="D894" s="229" t="s">
        <v>730</v>
      </c>
      <c r="E894" s="243" t="s">
        <v>19</v>
      </c>
      <c r="F894" s="244" t="s">
        <v>1345</v>
      </c>
      <c r="G894" s="242"/>
      <c r="H894" s="243" t="s">
        <v>19</v>
      </c>
      <c r="I894" s="245"/>
      <c r="J894" s="242"/>
      <c r="K894" s="242"/>
      <c r="L894" s="246"/>
      <c r="M894" s="247"/>
      <c r="N894" s="248"/>
      <c r="O894" s="248"/>
      <c r="P894" s="248"/>
      <c r="Q894" s="248"/>
      <c r="R894" s="248"/>
      <c r="S894" s="248"/>
      <c r="T894" s="249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50" t="s">
        <v>730</v>
      </c>
      <c r="AU894" s="250" t="s">
        <v>83</v>
      </c>
      <c r="AV894" s="13" t="s">
        <v>81</v>
      </c>
      <c r="AW894" s="13" t="s">
        <v>35</v>
      </c>
      <c r="AX894" s="13" t="s">
        <v>74</v>
      </c>
      <c r="AY894" s="250" t="s">
        <v>182</v>
      </c>
    </row>
    <row r="895" s="13" customFormat="1">
      <c r="A895" s="13"/>
      <c r="B895" s="241"/>
      <c r="C895" s="242"/>
      <c r="D895" s="229" t="s">
        <v>730</v>
      </c>
      <c r="E895" s="243" t="s">
        <v>19</v>
      </c>
      <c r="F895" s="244" t="s">
        <v>1458</v>
      </c>
      <c r="G895" s="242"/>
      <c r="H895" s="243" t="s">
        <v>19</v>
      </c>
      <c r="I895" s="245"/>
      <c r="J895" s="242"/>
      <c r="K895" s="242"/>
      <c r="L895" s="246"/>
      <c r="M895" s="247"/>
      <c r="N895" s="248"/>
      <c r="O895" s="248"/>
      <c r="P895" s="248"/>
      <c r="Q895" s="248"/>
      <c r="R895" s="248"/>
      <c r="S895" s="248"/>
      <c r="T895" s="249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50" t="s">
        <v>730</v>
      </c>
      <c r="AU895" s="250" t="s">
        <v>83</v>
      </c>
      <c r="AV895" s="13" t="s">
        <v>81</v>
      </c>
      <c r="AW895" s="13" t="s">
        <v>35</v>
      </c>
      <c r="AX895" s="13" t="s">
        <v>74</v>
      </c>
      <c r="AY895" s="250" t="s">
        <v>182</v>
      </c>
    </row>
    <row r="896" s="14" customFormat="1">
      <c r="A896" s="14"/>
      <c r="B896" s="251"/>
      <c r="C896" s="252"/>
      <c r="D896" s="229" t="s">
        <v>730</v>
      </c>
      <c r="E896" s="253" t="s">
        <v>19</v>
      </c>
      <c r="F896" s="254" t="s">
        <v>1459</v>
      </c>
      <c r="G896" s="252"/>
      <c r="H896" s="255">
        <v>134.13499999999999</v>
      </c>
      <c r="I896" s="256"/>
      <c r="J896" s="252"/>
      <c r="K896" s="252"/>
      <c r="L896" s="257"/>
      <c r="M896" s="258"/>
      <c r="N896" s="259"/>
      <c r="O896" s="259"/>
      <c r="P896" s="259"/>
      <c r="Q896" s="259"/>
      <c r="R896" s="259"/>
      <c r="S896" s="259"/>
      <c r="T896" s="260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T896" s="261" t="s">
        <v>730</v>
      </c>
      <c r="AU896" s="261" t="s">
        <v>83</v>
      </c>
      <c r="AV896" s="14" t="s">
        <v>83</v>
      </c>
      <c r="AW896" s="14" t="s">
        <v>35</v>
      </c>
      <c r="AX896" s="14" t="s">
        <v>81</v>
      </c>
      <c r="AY896" s="261" t="s">
        <v>182</v>
      </c>
    </row>
    <row r="897" s="2" customFormat="1" ht="24.15" customHeight="1">
      <c r="A897" s="40"/>
      <c r="B897" s="41"/>
      <c r="C897" s="262" t="s">
        <v>1471</v>
      </c>
      <c r="D897" s="262" t="s">
        <v>847</v>
      </c>
      <c r="E897" s="263" t="s">
        <v>1472</v>
      </c>
      <c r="F897" s="264" t="s">
        <v>1473</v>
      </c>
      <c r="G897" s="265" t="s">
        <v>467</v>
      </c>
      <c r="H897" s="266">
        <v>156.334</v>
      </c>
      <c r="I897" s="267"/>
      <c r="J897" s="268">
        <f>ROUND(I897*H897,2)</f>
        <v>0</v>
      </c>
      <c r="K897" s="269"/>
      <c r="L897" s="270"/>
      <c r="M897" s="271" t="s">
        <v>19</v>
      </c>
      <c r="N897" s="272" t="s">
        <v>45</v>
      </c>
      <c r="O897" s="86"/>
      <c r="P897" s="225">
        <f>O897*H897</f>
        <v>0</v>
      </c>
      <c r="Q897" s="225">
        <v>0.00060999999999999997</v>
      </c>
      <c r="R897" s="225">
        <f>Q897*H897</f>
        <v>0.095363740000000002</v>
      </c>
      <c r="S897" s="225">
        <v>0</v>
      </c>
      <c r="T897" s="226">
        <f>S897*H897</f>
        <v>0</v>
      </c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R897" s="227" t="s">
        <v>316</v>
      </c>
      <c r="AT897" s="227" t="s">
        <v>847</v>
      </c>
      <c r="AU897" s="227" t="s">
        <v>83</v>
      </c>
      <c r="AY897" s="19" t="s">
        <v>182</v>
      </c>
      <c r="BE897" s="228">
        <f>IF(N897="základní",J897,0)</f>
        <v>0</v>
      </c>
      <c r="BF897" s="228">
        <f>IF(N897="snížená",J897,0)</f>
        <v>0</v>
      </c>
      <c r="BG897" s="228">
        <f>IF(N897="zákl. přenesená",J897,0)</f>
        <v>0</v>
      </c>
      <c r="BH897" s="228">
        <f>IF(N897="sníž. přenesená",J897,0)</f>
        <v>0</v>
      </c>
      <c r="BI897" s="228">
        <f>IF(N897="nulová",J897,0)</f>
        <v>0</v>
      </c>
      <c r="BJ897" s="19" t="s">
        <v>81</v>
      </c>
      <c r="BK897" s="228">
        <f>ROUND(I897*H897,2)</f>
        <v>0</v>
      </c>
      <c r="BL897" s="19" t="s">
        <v>249</v>
      </c>
      <c r="BM897" s="227" t="s">
        <v>1474</v>
      </c>
    </row>
    <row r="898" s="2" customFormat="1">
      <c r="A898" s="40"/>
      <c r="B898" s="41"/>
      <c r="C898" s="42"/>
      <c r="D898" s="229" t="s">
        <v>191</v>
      </c>
      <c r="E898" s="42"/>
      <c r="F898" s="230" t="s">
        <v>1473</v>
      </c>
      <c r="G898" s="42"/>
      <c r="H898" s="42"/>
      <c r="I898" s="231"/>
      <c r="J898" s="42"/>
      <c r="K898" s="42"/>
      <c r="L898" s="46"/>
      <c r="M898" s="232"/>
      <c r="N898" s="233"/>
      <c r="O898" s="86"/>
      <c r="P898" s="86"/>
      <c r="Q898" s="86"/>
      <c r="R898" s="86"/>
      <c r="S898" s="86"/>
      <c r="T898" s="87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T898" s="19" t="s">
        <v>191</v>
      </c>
      <c r="AU898" s="19" t="s">
        <v>83</v>
      </c>
    </row>
    <row r="899" s="14" customFormat="1">
      <c r="A899" s="14"/>
      <c r="B899" s="251"/>
      <c r="C899" s="252"/>
      <c r="D899" s="229" t="s">
        <v>730</v>
      </c>
      <c r="E899" s="252"/>
      <c r="F899" s="254" t="s">
        <v>1475</v>
      </c>
      <c r="G899" s="252"/>
      <c r="H899" s="255">
        <v>156.334</v>
      </c>
      <c r="I899" s="256"/>
      <c r="J899" s="252"/>
      <c r="K899" s="252"/>
      <c r="L899" s="257"/>
      <c r="M899" s="258"/>
      <c r="N899" s="259"/>
      <c r="O899" s="259"/>
      <c r="P899" s="259"/>
      <c r="Q899" s="259"/>
      <c r="R899" s="259"/>
      <c r="S899" s="259"/>
      <c r="T899" s="260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61" t="s">
        <v>730</v>
      </c>
      <c r="AU899" s="261" t="s">
        <v>83</v>
      </c>
      <c r="AV899" s="14" t="s">
        <v>83</v>
      </c>
      <c r="AW899" s="14" t="s">
        <v>4</v>
      </c>
      <c r="AX899" s="14" t="s">
        <v>81</v>
      </c>
      <c r="AY899" s="261" t="s">
        <v>182</v>
      </c>
    </row>
    <row r="900" s="2" customFormat="1" ht="24.15" customHeight="1">
      <c r="A900" s="40"/>
      <c r="B900" s="41"/>
      <c r="C900" s="215" t="s">
        <v>1476</v>
      </c>
      <c r="D900" s="215" t="s">
        <v>185</v>
      </c>
      <c r="E900" s="216" t="s">
        <v>1477</v>
      </c>
      <c r="F900" s="217" t="s">
        <v>1478</v>
      </c>
      <c r="G900" s="218" t="s">
        <v>850</v>
      </c>
      <c r="H900" s="219">
        <v>1.29</v>
      </c>
      <c r="I900" s="220"/>
      <c r="J900" s="221">
        <f>ROUND(I900*H900,2)</f>
        <v>0</v>
      </c>
      <c r="K900" s="222"/>
      <c r="L900" s="46"/>
      <c r="M900" s="223" t="s">
        <v>19</v>
      </c>
      <c r="N900" s="224" t="s">
        <v>45</v>
      </c>
      <c r="O900" s="86"/>
      <c r="P900" s="225">
        <f>O900*H900</f>
        <v>0</v>
      </c>
      <c r="Q900" s="225">
        <v>0</v>
      </c>
      <c r="R900" s="225">
        <f>Q900*H900</f>
        <v>0</v>
      </c>
      <c r="S900" s="225">
        <v>0</v>
      </c>
      <c r="T900" s="226">
        <f>S900*H900</f>
        <v>0</v>
      </c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R900" s="227" t="s">
        <v>249</v>
      </c>
      <c r="AT900" s="227" t="s">
        <v>185</v>
      </c>
      <c r="AU900" s="227" t="s">
        <v>83</v>
      </c>
      <c r="AY900" s="19" t="s">
        <v>182</v>
      </c>
      <c r="BE900" s="228">
        <f>IF(N900="základní",J900,0)</f>
        <v>0</v>
      </c>
      <c r="BF900" s="228">
        <f>IF(N900="snížená",J900,0)</f>
        <v>0</v>
      </c>
      <c r="BG900" s="228">
        <f>IF(N900="zákl. přenesená",J900,0)</f>
        <v>0</v>
      </c>
      <c r="BH900" s="228">
        <f>IF(N900="sníž. přenesená",J900,0)</f>
        <v>0</v>
      </c>
      <c r="BI900" s="228">
        <f>IF(N900="nulová",J900,0)</f>
        <v>0</v>
      </c>
      <c r="BJ900" s="19" t="s">
        <v>81</v>
      </c>
      <c r="BK900" s="228">
        <f>ROUND(I900*H900,2)</f>
        <v>0</v>
      </c>
      <c r="BL900" s="19" t="s">
        <v>249</v>
      </c>
      <c r="BM900" s="227" t="s">
        <v>1479</v>
      </c>
    </row>
    <row r="901" s="2" customFormat="1">
      <c r="A901" s="40"/>
      <c r="B901" s="41"/>
      <c r="C901" s="42"/>
      <c r="D901" s="229" t="s">
        <v>191</v>
      </c>
      <c r="E901" s="42"/>
      <c r="F901" s="230" t="s">
        <v>1480</v>
      </c>
      <c r="G901" s="42"/>
      <c r="H901" s="42"/>
      <c r="I901" s="231"/>
      <c r="J901" s="42"/>
      <c r="K901" s="42"/>
      <c r="L901" s="46"/>
      <c r="M901" s="232"/>
      <c r="N901" s="233"/>
      <c r="O901" s="86"/>
      <c r="P901" s="86"/>
      <c r="Q901" s="86"/>
      <c r="R901" s="86"/>
      <c r="S901" s="86"/>
      <c r="T901" s="87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T901" s="19" t="s">
        <v>191</v>
      </c>
      <c r="AU901" s="19" t="s">
        <v>83</v>
      </c>
    </row>
    <row r="902" s="2" customFormat="1">
      <c r="A902" s="40"/>
      <c r="B902" s="41"/>
      <c r="C902" s="42"/>
      <c r="D902" s="239" t="s">
        <v>728</v>
      </c>
      <c r="E902" s="42"/>
      <c r="F902" s="240" t="s">
        <v>1481</v>
      </c>
      <c r="G902" s="42"/>
      <c r="H902" s="42"/>
      <c r="I902" s="231"/>
      <c r="J902" s="42"/>
      <c r="K902" s="42"/>
      <c r="L902" s="46"/>
      <c r="M902" s="232"/>
      <c r="N902" s="233"/>
      <c r="O902" s="86"/>
      <c r="P902" s="86"/>
      <c r="Q902" s="86"/>
      <c r="R902" s="86"/>
      <c r="S902" s="86"/>
      <c r="T902" s="87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T902" s="19" t="s">
        <v>728</v>
      </c>
      <c r="AU902" s="19" t="s">
        <v>83</v>
      </c>
    </row>
    <row r="903" s="12" customFormat="1" ht="22.8" customHeight="1">
      <c r="A903" s="12"/>
      <c r="B903" s="199"/>
      <c r="C903" s="200"/>
      <c r="D903" s="201" t="s">
        <v>73</v>
      </c>
      <c r="E903" s="213" t="s">
        <v>1482</v>
      </c>
      <c r="F903" s="213" t="s">
        <v>1483</v>
      </c>
      <c r="G903" s="200"/>
      <c r="H903" s="200"/>
      <c r="I903" s="203"/>
      <c r="J903" s="214">
        <f>BK903</f>
        <v>0</v>
      </c>
      <c r="K903" s="200"/>
      <c r="L903" s="205"/>
      <c r="M903" s="206"/>
      <c r="N903" s="207"/>
      <c r="O903" s="207"/>
      <c r="P903" s="208">
        <f>SUM(P904:P948)</f>
        <v>0</v>
      </c>
      <c r="Q903" s="207"/>
      <c r="R903" s="208">
        <f>SUM(R904:R948)</f>
        <v>0.022615000000000003</v>
      </c>
      <c r="S903" s="207"/>
      <c r="T903" s="209">
        <f>SUM(T904:T948)</f>
        <v>0</v>
      </c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R903" s="210" t="s">
        <v>83</v>
      </c>
      <c r="AT903" s="211" t="s">
        <v>73</v>
      </c>
      <c r="AU903" s="211" t="s">
        <v>81</v>
      </c>
      <c r="AY903" s="210" t="s">
        <v>182</v>
      </c>
      <c r="BK903" s="212">
        <f>SUM(BK904:BK948)</f>
        <v>0</v>
      </c>
    </row>
    <row r="904" s="2" customFormat="1" ht="16.5" customHeight="1">
      <c r="A904" s="40"/>
      <c r="B904" s="41"/>
      <c r="C904" s="215" t="s">
        <v>1484</v>
      </c>
      <c r="D904" s="215" t="s">
        <v>185</v>
      </c>
      <c r="E904" s="216" t="s">
        <v>1485</v>
      </c>
      <c r="F904" s="217" t="s">
        <v>1486</v>
      </c>
      <c r="G904" s="218" t="s">
        <v>199</v>
      </c>
      <c r="H904" s="219">
        <v>5.75</v>
      </c>
      <c r="I904" s="220"/>
      <c r="J904" s="221">
        <f>ROUND(I904*H904,2)</f>
        <v>0</v>
      </c>
      <c r="K904" s="222"/>
      <c r="L904" s="46"/>
      <c r="M904" s="223" t="s">
        <v>19</v>
      </c>
      <c r="N904" s="224" t="s">
        <v>45</v>
      </c>
      <c r="O904" s="86"/>
      <c r="P904" s="225">
        <f>O904*H904</f>
        <v>0</v>
      </c>
      <c r="Q904" s="225">
        <v>0.0020600000000000002</v>
      </c>
      <c r="R904" s="225">
        <f>Q904*H904</f>
        <v>0.011845000000000001</v>
      </c>
      <c r="S904" s="225">
        <v>0</v>
      </c>
      <c r="T904" s="226">
        <f>S904*H904</f>
        <v>0</v>
      </c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R904" s="227" t="s">
        <v>249</v>
      </c>
      <c r="AT904" s="227" t="s">
        <v>185</v>
      </c>
      <c r="AU904" s="227" t="s">
        <v>83</v>
      </c>
      <c r="AY904" s="19" t="s">
        <v>182</v>
      </c>
      <c r="BE904" s="228">
        <f>IF(N904="základní",J904,0)</f>
        <v>0</v>
      </c>
      <c r="BF904" s="228">
        <f>IF(N904="snížená",J904,0)</f>
        <v>0</v>
      </c>
      <c r="BG904" s="228">
        <f>IF(N904="zákl. přenesená",J904,0)</f>
        <v>0</v>
      </c>
      <c r="BH904" s="228">
        <f>IF(N904="sníž. přenesená",J904,0)</f>
        <v>0</v>
      </c>
      <c r="BI904" s="228">
        <f>IF(N904="nulová",J904,0)</f>
        <v>0</v>
      </c>
      <c r="BJ904" s="19" t="s">
        <v>81</v>
      </c>
      <c r="BK904" s="228">
        <f>ROUND(I904*H904,2)</f>
        <v>0</v>
      </c>
      <c r="BL904" s="19" t="s">
        <v>249</v>
      </c>
      <c r="BM904" s="227" t="s">
        <v>1487</v>
      </c>
    </row>
    <row r="905" s="2" customFormat="1">
      <c r="A905" s="40"/>
      <c r="B905" s="41"/>
      <c r="C905" s="42"/>
      <c r="D905" s="229" t="s">
        <v>191</v>
      </c>
      <c r="E905" s="42"/>
      <c r="F905" s="230" t="s">
        <v>1488</v>
      </c>
      <c r="G905" s="42"/>
      <c r="H905" s="42"/>
      <c r="I905" s="231"/>
      <c r="J905" s="42"/>
      <c r="K905" s="42"/>
      <c r="L905" s="46"/>
      <c r="M905" s="232"/>
      <c r="N905" s="233"/>
      <c r="O905" s="86"/>
      <c r="P905" s="86"/>
      <c r="Q905" s="86"/>
      <c r="R905" s="86"/>
      <c r="S905" s="86"/>
      <c r="T905" s="87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T905" s="19" t="s">
        <v>191</v>
      </c>
      <c r="AU905" s="19" t="s">
        <v>83</v>
      </c>
    </row>
    <row r="906" s="2" customFormat="1">
      <c r="A906" s="40"/>
      <c r="B906" s="41"/>
      <c r="C906" s="42"/>
      <c r="D906" s="239" t="s">
        <v>728</v>
      </c>
      <c r="E906" s="42"/>
      <c r="F906" s="240" t="s">
        <v>1489</v>
      </c>
      <c r="G906" s="42"/>
      <c r="H906" s="42"/>
      <c r="I906" s="231"/>
      <c r="J906" s="42"/>
      <c r="K906" s="42"/>
      <c r="L906" s="46"/>
      <c r="M906" s="232"/>
      <c r="N906" s="233"/>
      <c r="O906" s="86"/>
      <c r="P906" s="86"/>
      <c r="Q906" s="86"/>
      <c r="R906" s="86"/>
      <c r="S906" s="86"/>
      <c r="T906" s="87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T906" s="19" t="s">
        <v>728</v>
      </c>
      <c r="AU906" s="19" t="s">
        <v>83</v>
      </c>
    </row>
    <row r="907" s="13" customFormat="1">
      <c r="A907" s="13"/>
      <c r="B907" s="241"/>
      <c r="C907" s="242"/>
      <c r="D907" s="229" t="s">
        <v>730</v>
      </c>
      <c r="E907" s="243" t="s">
        <v>19</v>
      </c>
      <c r="F907" s="244" t="s">
        <v>731</v>
      </c>
      <c r="G907" s="242"/>
      <c r="H907" s="243" t="s">
        <v>19</v>
      </c>
      <c r="I907" s="245"/>
      <c r="J907" s="242"/>
      <c r="K907" s="242"/>
      <c r="L907" s="246"/>
      <c r="M907" s="247"/>
      <c r="N907" s="248"/>
      <c r="O907" s="248"/>
      <c r="P907" s="248"/>
      <c r="Q907" s="248"/>
      <c r="R907" s="248"/>
      <c r="S907" s="248"/>
      <c r="T907" s="249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50" t="s">
        <v>730</v>
      </c>
      <c r="AU907" s="250" t="s">
        <v>83</v>
      </c>
      <c r="AV907" s="13" t="s">
        <v>81</v>
      </c>
      <c r="AW907" s="13" t="s">
        <v>35</v>
      </c>
      <c r="AX907" s="13" t="s">
        <v>74</v>
      </c>
      <c r="AY907" s="250" t="s">
        <v>182</v>
      </c>
    </row>
    <row r="908" s="13" customFormat="1">
      <c r="A908" s="13"/>
      <c r="B908" s="241"/>
      <c r="C908" s="242"/>
      <c r="D908" s="229" t="s">
        <v>730</v>
      </c>
      <c r="E908" s="243" t="s">
        <v>19</v>
      </c>
      <c r="F908" s="244" t="s">
        <v>1345</v>
      </c>
      <c r="G908" s="242"/>
      <c r="H908" s="243" t="s">
        <v>19</v>
      </c>
      <c r="I908" s="245"/>
      <c r="J908" s="242"/>
      <c r="K908" s="242"/>
      <c r="L908" s="246"/>
      <c r="M908" s="247"/>
      <c r="N908" s="248"/>
      <c r="O908" s="248"/>
      <c r="P908" s="248"/>
      <c r="Q908" s="248"/>
      <c r="R908" s="248"/>
      <c r="S908" s="248"/>
      <c r="T908" s="249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50" t="s">
        <v>730</v>
      </c>
      <c r="AU908" s="250" t="s">
        <v>83</v>
      </c>
      <c r="AV908" s="13" t="s">
        <v>81</v>
      </c>
      <c r="AW908" s="13" t="s">
        <v>35</v>
      </c>
      <c r="AX908" s="13" t="s">
        <v>74</v>
      </c>
      <c r="AY908" s="250" t="s">
        <v>182</v>
      </c>
    </row>
    <row r="909" s="14" customFormat="1">
      <c r="A909" s="14"/>
      <c r="B909" s="251"/>
      <c r="C909" s="252"/>
      <c r="D909" s="229" t="s">
        <v>730</v>
      </c>
      <c r="E909" s="253" t="s">
        <v>19</v>
      </c>
      <c r="F909" s="254" t="s">
        <v>1490</v>
      </c>
      <c r="G909" s="252"/>
      <c r="H909" s="255">
        <v>5.75</v>
      </c>
      <c r="I909" s="256"/>
      <c r="J909" s="252"/>
      <c r="K909" s="252"/>
      <c r="L909" s="257"/>
      <c r="M909" s="258"/>
      <c r="N909" s="259"/>
      <c r="O909" s="259"/>
      <c r="P909" s="259"/>
      <c r="Q909" s="259"/>
      <c r="R909" s="259"/>
      <c r="S909" s="259"/>
      <c r="T909" s="260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61" t="s">
        <v>730</v>
      </c>
      <c r="AU909" s="261" t="s">
        <v>83</v>
      </c>
      <c r="AV909" s="14" t="s">
        <v>83</v>
      </c>
      <c r="AW909" s="14" t="s">
        <v>35</v>
      </c>
      <c r="AX909" s="14" t="s">
        <v>81</v>
      </c>
      <c r="AY909" s="261" t="s">
        <v>182</v>
      </c>
    </row>
    <row r="910" s="2" customFormat="1" ht="16.5" customHeight="1">
      <c r="A910" s="40"/>
      <c r="B910" s="41"/>
      <c r="C910" s="215" t="s">
        <v>1491</v>
      </c>
      <c r="D910" s="215" t="s">
        <v>185</v>
      </c>
      <c r="E910" s="216" t="s">
        <v>1492</v>
      </c>
      <c r="F910" s="217" t="s">
        <v>1493</v>
      </c>
      <c r="G910" s="218" t="s">
        <v>199</v>
      </c>
      <c r="H910" s="219">
        <v>1</v>
      </c>
      <c r="I910" s="220"/>
      <c r="J910" s="221">
        <f>ROUND(I910*H910,2)</f>
        <v>0</v>
      </c>
      <c r="K910" s="222"/>
      <c r="L910" s="46"/>
      <c r="M910" s="223" t="s">
        <v>19</v>
      </c>
      <c r="N910" s="224" t="s">
        <v>45</v>
      </c>
      <c r="O910" s="86"/>
      <c r="P910" s="225">
        <f>O910*H910</f>
        <v>0</v>
      </c>
      <c r="Q910" s="225">
        <v>0.00040999999999999999</v>
      </c>
      <c r="R910" s="225">
        <f>Q910*H910</f>
        <v>0.00040999999999999999</v>
      </c>
      <c r="S910" s="225">
        <v>0</v>
      </c>
      <c r="T910" s="226">
        <f>S910*H910</f>
        <v>0</v>
      </c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R910" s="227" t="s">
        <v>249</v>
      </c>
      <c r="AT910" s="227" t="s">
        <v>185</v>
      </c>
      <c r="AU910" s="227" t="s">
        <v>83</v>
      </c>
      <c r="AY910" s="19" t="s">
        <v>182</v>
      </c>
      <c r="BE910" s="228">
        <f>IF(N910="základní",J910,0)</f>
        <v>0</v>
      </c>
      <c r="BF910" s="228">
        <f>IF(N910="snížená",J910,0)</f>
        <v>0</v>
      </c>
      <c r="BG910" s="228">
        <f>IF(N910="zákl. přenesená",J910,0)</f>
        <v>0</v>
      </c>
      <c r="BH910" s="228">
        <f>IF(N910="sníž. přenesená",J910,0)</f>
        <v>0</v>
      </c>
      <c r="BI910" s="228">
        <f>IF(N910="nulová",J910,0)</f>
        <v>0</v>
      </c>
      <c r="BJ910" s="19" t="s">
        <v>81</v>
      </c>
      <c r="BK910" s="228">
        <f>ROUND(I910*H910,2)</f>
        <v>0</v>
      </c>
      <c r="BL910" s="19" t="s">
        <v>249</v>
      </c>
      <c r="BM910" s="227" t="s">
        <v>1494</v>
      </c>
    </row>
    <row r="911" s="2" customFormat="1">
      <c r="A911" s="40"/>
      <c r="B911" s="41"/>
      <c r="C911" s="42"/>
      <c r="D911" s="229" t="s">
        <v>191</v>
      </c>
      <c r="E911" s="42"/>
      <c r="F911" s="230" t="s">
        <v>1495</v>
      </c>
      <c r="G911" s="42"/>
      <c r="H911" s="42"/>
      <c r="I911" s="231"/>
      <c r="J911" s="42"/>
      <c r="K911" s="42"/>
      <c r="L911" s="46"/>
      <c r="M911" s="232"/>
      <c r="N911" s="233"/>
      <c r="O911" s="86"/>
      <c r="P911" s="86"/>
      <c r="Q911" s="86"/>
      <c r="R911" s="86"/>
      <c r="S911" s="86"/>
      <c r="T911" s="87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T911" s="19" t="s">
        <v>191</v>
      </c>
      <c r="AU911" s="19" t="s">
        <v>83</v>
      </c>
    </row>
    <row r="912" s="2" customFormat="1">
      <c r="A912" s="40"/>
      <c r="B912" s="41"/>
      <c r="C912" s="42"/>
      <c r="D912" s="239" t="s">
        <v>728</v>
      </c>
      <c r="E912" s="42"/>
      <c r="F912" s="240" t="s">
        <v>1496</v>
      </c>
      <c r="G912" s="42"/>
      <c r="H912" s="42"/>
      <c r="I912" s="231"/>
      <c r="J912" s="42"/>
      <c r="K912" s="42"/>
      <c r="L912" s="46"/>
      <c r="M912" s="232"/>
      <c r="N912" s="233"/>
      <c r="O912" s="86"/>
      <c r="P912" s="86"/>
      <c r="Q912" s="86"/>
      <c r="R912" s="86"/>
      <c r="S912" s="86"/>
      <c r="T912" s="87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T912" s="19" t="s">
        <v>728</v>
      </c>
      <c r="AU912" s="19" t="s">
        <v>83</v>
      </c>
    </row>
    <row r="913" s="13" customFormat="1">
      <c r="A913" s="13"/>
      <c r="B913" s="241"/>
      <c r="C913" s="242"/>
      <c r="D913" s="229" t="s">
        <v>730</v>
      </c>
      <c r="E913" s="243" t="s">
        <v>19</v>
      </c>
      <c r="F913" s="244" t="s">
        <v>731</v>
      </c>
      <c r="G913" s="242"/>
      <c r="H913" s="243" t="s">
        <v>19</v>
      </c>
      <c r="I913" s="245"/>
      <c r="J913" s="242"/>
      <c r="K913" s="242"/>
      <c r="L913" s="246"/>
      <c r="M913" s="247"/>
      <c r="N913" s="248"/>
      <c r="O913" s="248"/>
      <c r="P913" s="248"/>
      <c r="Q913" s="248"/>
      <c r="R913" s="248"/>
      <c r="S913" s="248"/>
      <c r="T913" s="249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50" t="s">
        <v>730</v>
      </c>
      <c r="AU913" s="250" t="s">
        <v>83</v>
      </c>
      <c r="AV913" s="13" t="s">
        <v>81</v>
      </c>
      <c r="AW913" s="13" t="s">
        <v>35</v>
      </c>
      <c r="AX913" s="13" t="s">
        <v>74</v>
      </c>
      <c r="AY913" s="250" t="s">
        <v>182</v>
      </c>
    </row>
    <row r="914" s="13" customFormat="1">
      <c r="A914" s="13"/>
      <c r="B914" s="241"/>
      <c r="C914" s="242"/>
      <c r="D914" s="229" t="s">
        <v>730</v>
      </c>
      <c r="E914" s="243" t="s">
        <v>19</v>
      </c>
      <c r="F914" s="244" t="s">
        <v>1345</v>
      </c>
      <c r="G914" s="242"/>
      <c r="H914" s="243" t="s">
        <v>19</v>
      </c>
      <c r="I914" s="245"/>
      <c r="J914" s="242"/>
      <c r="K914" s="242"/>
      <c r="L914" s="246"/>
      <c r="M914" s="247"/>
      <c r="N914" s="248"/>
      <c r="O914" s="248"/>
      <c r="P914" s="248"/>
      <c r="Q914" s="248"/>
      <c r="R914" s="248"/>
      <c r="S914" s="248"/>
      <c r="T914" s="249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50" t="s">
        <v>730</v>
      </c>
      <c r="AU914" s="250" t="s">
        <v>83</v>
      </c>
      <c r="AV914" s="13" t="s">
        <v>81</v>
      </c>
      <c r="AW914" s="13" t="s">
        <v>35</v>
      </c>
      <c r="AX914" s="13" t="s">
        <v>74</v>
      </c>
      <c r="AY914" s="250" t="s">
        <v>182</v>
      </c>
    </row>
    <row r="915" s="14" customFormat="1">
      <c r="A915" s="14"/>
      <c r="B915" s="251"/>
      <c r="C915" s="252"/>
      <c r="D915" s="229" t="s">
        <v>730</v>
      </c>
      <c r="E915" s="253" t="s">
        <v>19</v>
      </c>
      <c r="F915" s="254" t="s">
        <v>81</v>
      </c>
      <c r="G915" s="252"/>
      <c r="H915" s="255">
        <v>1</v>
      </c>
      <c r="I915" s="256"/>
      <c r="J915" s="252"/>
      <c r="K915" s="252"/>
      <c r="L915" s="257"/>
      <c r="M915" s="258"/>
      <c r="N915" s="259"/>
      <c r="O915" s="259"/>
      <c r="P915" s="259"/>
      <c r="Q915" s="259"/>
      <c r="R915" s="259"/>
      <c r="S915" s="259"/>
      <c r="T915" s="260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61" t="s">
        <v>730</v>
      </c>
      <c r="AU915" s="261" t="s">
        <v>83</v>
      </c>
      <c r="AV915" s="14" t="s">
        <v>83</v>
      </c>
      <c r="AW915" s="14" t="s">
        <v>35</v>
      </c>
      <c r="AX915" s="14" t="s">
        <v>81</v>
      </c>
      <c r="AY915" s="261" t="s">
        <v>182</v>
      </c>
    </row>
    <row r="916" s="2" customFormat="1" ht="16.5" customHeight="1">
      <c r="A916" s="40"/>
      <c r="B916" s="41"/>
      <c r="C916" s="215" t="s">
        <v>1497</v>
      </c>
      <c r="D916" s="215" t="s">
        <v>185</v>
      </c>
      <c r="E916" s="216" t="s">
        <v>1498</v>
      </c>
      <c r="F916" s="217" t="s">
        <v>1499</v>
      </c>
      <c r="G916" s="218" t="s">
        <v>199</v>
      </c>
      <c r="H916" s="219">
        <v>5.2999999999999998</v>
      </c>
      <c r="I916" s="220"/>
      <c r="J916" s="221">
        <f>ROUND(I916*H916,2)</f>
        <v>0</v>
      </c>
      <c r="K916" s="222"/>
      <c r="L916" s="46"/>
      <c r="M916" s="223" t="s">
        <v>19</v>
      </c>
      <c r="N916" s="224" t="s">
        <v>45</v>
      </c>
      <c r="O916" s="86"/>
      <c r="P916" s="225">
        <f>O916*H916</f>
        <v>0</v>
      </c>
      <c r="Q916" s="225">
        <v>0.0019</v>
      </c>
      <c r="R916" s="225">
        <f>Q916*H916</f>
        <v>0.010069999999999999</v>
      </c>
      <c r="S916" s="225">
        <v>0</v>
      </c>
      <c r="T916" s="226">
        <f>S916*H916</f>
        <v>0</v>
      </c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R916" s="227" t="s">
        <v>249</v>
      </c>
      <c r="AT916" s="227" t="s">
        <v>185</v>
      </c>
      <c r="AU916" s="227" t="s">
        <v>83</v>
      </c>
      <c r="AY916" s="19" t="s">
        <v>182</v>
      </c>
      <c r="BE916" s="228">
        <f>IF(N916="základní",J916,0)</f>
        <v>0</v>
      </c>
      <c r="BF916" s="228">
        <f>IF(N916="snížená",J916,0)</f>
        <v>0</v>
      </c>
      <c r="BG916" s="228">
        <f>IF(N916="zákl. přenesená",J916,0)</f>
        <v>0</v>
      </c>
      <c r="BH916" s="228">
        <f>IF(N916="sníž. přenesená",J916,0)</f>
        <v>0</v>
      </c>
      <c r="BI916" s="228">
        <f>IF(N916="nulová",J916,0)</f>
        <v>0</v>
      </c>
      <c r="BJ916" s="19" t="s">
        <v>81</v>
      </c>
      <c r="BK916" s="228">
        <f>ROUND(I916*H916,2)</f>
        <v>0</v>
      </c>
      <c r="BL916" s="19" t="s">
        <v>249</v>
      </c>
      <c r="BM916" s="227" t="s">
        <v>1500</v>
      </c>
    </row>
    <row r="917" s="2" customFormat="1">
      <c r="A917" s="40"/>
      <c r="B917" s="41"/>
      <c r="C917" s="42"/>
      <c r="D917" s="229" t="s">
        <v>191</v>
      </c>
      <c r="E917" s="42"/>
      <c r="F917" s="230" t="s">
        <v>1501</v>
      </c>
      <c r="G917" s="42"/>
      <c r="H917" s="42"/>
      <c r="I917" s="231"/>
      <c r="J917" s="42"/>
      <c r="K917" s="42"/>
      <c r="L917" s="46"/>
      <c r="M917" s="232"/>
      <c r="N917" s="233"/>
      <c r="O917" s="86"/>
      <c r="P917" s="86"/>
      <c r="Q917" s="86"/>
      <c r="R917" s="86"/>
      <c r="S917" s="86"/>
      <c r="T917" s="87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T917" s="19" t="s">
        <v>191</v>
      </c>
      <c r="AU917" s="19" t="s">
        <v>83</v>
      </c>
    </row>
    <row r="918" s="2" customFormat="1">
      <c r="A918" s="40"/>
      <c r="B918" s="41"/>
      <c r="C918" s="42"/>
      <c r="D918" s="239" t="s">
        <v>728</v>
      </c>
      <c r="E918" s="42"/>
      <c r="F918" s="240" t="s">
        <v>1502</v>
      </c>
      <c r="G918" s="42"/>
      <c r="H918" s="42"/>
      <c r="I918" s="231"/>
      <c r="J918" s="42"/>
      <c r="K918" s="42"/>
      <c r="L918" s="46"/>
      <c r="M918" s="232"/>
      <c r="N918" s="233"/>
      <c r="O918" s="86"/>
      <c r="P918" s="86"/>
      <c r="Q918" s="86"/>
      <c r="R918" s="86"/>
      <c r="S918" s="86"/>
      <c r="T918" s="87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T918" s="19" t="s">
        <v>728</v>
      </c>
      <c r="AU918" s="19" t="s">
        <v>83</v>
      </c>
    </row>
    <row r="919" s="13" customFormat="1">
      <c r="A919" s="13"/>
      <c r="B919" s="241"/>
      <c r="C919" s="242"/>
      <c r="D919" s="229" t="s">
        <v>730</v>
      </c>
      <c r="E919" s="243" t="s">
        <v>19</v>
      </c>
      <c r="F919" s="244" t="s">
        <v>731</v>
      </c>
      <c r="G919" s="242"/>
      <c r="H919" s="243" t="s">
        <v>19</v>
      </c>
      <c r="I919" s="245"/>
      <c r="J919" s="242"/>
      <c r="K919" s="242"/>
      <c r="L919" s="246"/>
      <c r="M919" s="247"/>
      <c r="N919" s="248"/>
      <c r="O919" s="248"/>
      <c r="P919" s="248"/>
      <c r="Q919" s="248"/>
      <c r="R919" s="248"/>
      <c r="S919" s="248"/>
      <c r="T919" s="249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50" t="s">
        <v>730</v>
      </c>
      <c r="AU919" s="250" t="s">
        <v>83</v>
      </c>
      <c r="AV919" s="13" t="s">
        <v>81</v>
      </c>
      <c r="AW919" s="13" t="s">
        <v>35</v>
      </c>
      <c r="AX919" s="13" t="s">
        <v>74</v>
      </c>
      <c r="AY919" s="250" t="s">
        <v>182</v>
      </c>
    </row>
    <row r="920" s="13" customFormat="1">
      <c r="A920" s="13"/>
      <c r="B920" s="241"/>
      <c r="C920" s="242"/>
      <c r="D920" s="229" t="s">
        <v>730</v>
      </c>
      <c r="E920" s="243" t="s">
        <v>19</v>
      </c>
      <c r="F920" s="244" t="s">
        <v>1345</v>
      </c>
      <c r="G920" s="242"/>
      <c r="H920" s="243" t="s">
        <v>19</v>
      </c>
      <c r="I920" s="245"/>
      <c r="J920" s="242"/>
      <c r="K920" s="242"/>
      <c r="L920" s="246"/>
      <c r="M920" s="247"/>
      <c r="N920" s="248"/>
      <c r="O920" s="248"/>
      <c r="P920" s="248"/>
      <c r="Q920" s="248"/>
      <c r="R920" s="248"/>
      <c r="S920" s="248"/>
      <c r="T920" s="249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50" t="s">
        <v>730</v>
      </c>
      <c r="AU920" s="250" t="s">
        <v>83</v>
      </c>
      <c r="AV920" s="13" t="s">
        <v>81</v>
      </c>
      <c r="AW920" s="13" t="s">
        <v>35</v>
      </c>
      <c r="AX920" s="13" t="s">
        <v>74</v>
      </c>
      <c r="AY920" s="250" t="s">
        <v>182</v>
      </c>
    </row>
    <row r="921" s="14" customFormat="1">
      <c r="A921" s="14"/>
      <c r="B921" s="251"/>
      <c r="C921" s="252"/>
      <c r="D921" s="229" t="s">
        <v>730</v>
      </c>
      <c r="E921" s="253" t="s">
        <v>19</v>
      </c>
      <c r="F921" s="254" t="s">
        <v>1503</v>
      </c>
      <c r="G921" s="252"/>
      <c r="H921" s="255">
        <v>5.2999999999999998</v>
      </c>
      <c r="I921" s="256"/>
      <c r="J921" s="252"/>
      <c r="K921" s="252"/>
      <c r="L921" s="257"/>
      <c r="M921" s="258"/>
      <c r="N921" s="259"/>
      <c r="O921" s="259"/>
      <c r="P921" s="259"/>
      <c r="Q921" s="259"/>
      <c r="R921" s="259"/>
      <c r="S921" s="259"/>
      <c r="T921" s="260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61" t="s">
        <v>730</v>
      </c>
      <c r="AU921" s="261" t="s">
        <v>83</v>
      </c>
      <c r="AV921" s="14" t="s">
        <v>83</v>
      </c>
      <c r="AW921" s="14" t="s">
        <v>35</v>
      </c>
      <c r="AX921" s="14" t="s">
        <v>81</v>
      </c>
      <c r="AY921" s="261" t="s">
        <v>182</v>
      </c>
    </row>
    <row r="922" s="2" customFormat="1" ht="16.5" customHeight="1">
      <c r="A922" s="40"/>
      <c r="B922" s="41"/>
      <c r="C922" s="215" t="s">
        <v>1504</v>
      </c>
      <c r="D922" s="215" t="s">
        <v>185</v>
      </c>
      <c r="E922" s="216" t="s">
        <v>1505</v>
      </c>
      <c r="F922" s="217" t="s">
        <v>1506</v>
      </c>
      <c r="G922" s="218" t="s">
        <v>832</v>
      </c>
      <c r="H922" s="219">
        <v>1</v>
      </c>
      <c r="I922" s="220"/>
      <c r="J922" s="221">
        <f>ROUND(I922*H922,2)</f>
        <v>0</v>
      </c>
      <c r="K922" s="222"/>
      <c r="L922" s="46"/>
      <c r="M922" s="223" t="s">
        <v>19</v>
      </c>
      <c r="N922" s="224" t="s">
        <v>45</v>
      </c>
      <c r="O922" s="86"/>
      <c r="P922" s="225">
        <f>O922*H922</f>
        <v>0</v>
      </c>
      <c r="Q922" s="225">
        <v>0</v>
      </c>
      <c r="R922" s="225">
        <f>Q922*H922</f>
        <v>0</v>
      </c>
      <c r="S922" s="225">
        <v>0</v>
      </c>
      <c r="T922" s="226">
        <f>S922*H922</f>
        <v>0</v>
      </c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R922" s="227" t="s">
        <v>249</v>
      </c>
      <c r="AT922" s="227" t="s">
        <v>185</v>
      </c>
      <c r="AU922" s="227" t="s">
        <v>83</v>
      </c>
      <c r="AY922" s="19" t="s">
        <v>182</v>
      </c>
      <c r="BE922" s="228">
        <f>IF(N922="základní",J922,0)</f>
        <v>0</v>
      </c>
      <c r="BF922" s="228">
        <f>IF(N922="snížená",J922,0)</f>
        <v>0</v>
      </c>
      <c r="BG922" s="228">
        <f>IF(N922="zákl. přenesená",J922,0)</f>
        <v>0</v>
      </c>
      <c r="BH922" s="228">
        <f>IF(N922="sníž. přenesená",J922,0)</f>
        <v>0</v>
      </c>
      <c r="BI922" s="228">
        <f>IF(N922="nulová",J922,0)</f>
        <v>0</v>
      </c>
      <c r="BJ922" s="19" t="s">
        <v>81</v>
      </c>
      <c r="BK922" s="228">
        <f>ROUND(I922*H922,2)</f>
        <v>0</v>
      </c>
      <c r="BL922" s="19" t="s">
        <v>249</v>
      </c>
      <c r="BM922" s="227" t="s">
        <v>1507</v>
      </c>
    </row>
    <row r="923" s="2" customFormat="1">
      <c r="A923" s="40"/>
      <c r="B923" s="41"/>
      <c r="C923" s="42"/>
      <c r="D923" s="229" t="s">
        <v>191</v>
      </c>
      <c r="E923" s="42"/>
      <c r="F923" s="230" t="s">
        <v>1508</v>
      </c>
      <c r="G923" s="42"/>
      <c r="H923" s="42"/>
      <c r="I923" s="231"/>
      <c r="J923" s="42"/>
      <c r="K923" s="42"/>
      <c r="L923" s="46"/>
      <c r="M923" s="232"/>
      <c r="N923" s="233"/>
      <c r="O923" s="86"/>
      <c r="P923" s="86"/>
      <c r="Q923" s="86"/>
      <c r="R923" s="86"/>
      <c r="S923" s="86"/>
      <c r="T923" s="87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T923" s="19" t="s">
        <v>191</v>
      </c>
      <c r="AU923" s="19" t="s">
        <v>83</v>
      </c>
    </row>
    <row r="924" s="2" customFormat="1">
      <c r="A924" s="40"/>
      <c r="B924" s="41"/>
      <c r="C924" s="42"/>
      <c r="D924" s="239" t="s">
        <v>728</v>
      </c>
      <c r="E924" s="42"/>
      <c r="F924" s="240" t="s">
        <v>1509</v>
      </c>
      <c r="G924" s="42"/>
      <c r="H924" s="42"/>
      <c r="I924" s="231"/>
      <c r="J924" s="42"/>
      <c r="K924" s="42"/>
      <c r="L924" s="46"/>
      <c r="M924" s="232"/>
      <c r="N924" s="233"/>
      <c r="O924" s="86"/>
      <c r="P924" s="86"/>
      <c r="Q924" s="86"/>
      <c r="R924" s="86"/>
      <c r="S924" s="86"/>
      <c r="T924" s="87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T924" s="19" t="s">
        <v>728</v>
      </c>
      <c r="AU924" s="19" t="s">
        <v>83</v>
      </c>
    </row>
    <row r="925" s="13" customFormat="1">
      <c r="A925" s="13"/>
      <c r="B925" s="241"/>
      <c r="C925" s="242"/>
      <c r="D925" s="229" t="s">
        <v>730</v>
      </c>
      <c r="E925" s="243" t="s">
        <v>19</v>
      </c>
      <c r="F925" s="244" t="s">
        <v>731</v>
      </c>
      <c r="G925" s="242"/>
      <c r="H925" s="243" t="s">
        <v>19</v>
      </c>
      <c r="I925" s="245"/>
      <c r="J925" s="242"/>
      <c r="K925" s="242"/>
      <c r="L925" s="246"/>
      <c r="M925" s="247"/>
      <c r="N925" s="248"/>
      <c r="O925" s="248"/>
      <c r="P925" s="248"/>
      <c r="Q925" s="248"/>
      <c r="R925" s="248"/>
      <c r="S925" s="248"/>
      <c r="T925" s="249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50" t="s">
        <v>730</v>
      </c>
      <c r="AU925" s="250" t="s">
        <v>83</v>
      </c>
      <c r="AV925" s="13" t="s">
        <v>81</v>
      </c>
      <c r="AW925" s="13" t="s">
        <v>35</v>
      </c>
      <c r="AX925" s="13" t="s">
        <v>74</v>
      </c>
      <c r="AY925" s="250" t="s">
        <v>182</v>
      </c>
    </row>
    <row r="926" s="13" customFormat="1">
      <c r="A926" s="13"/>
      <c r="B926" s="241"/>
      <c r="C926" s="242"/>
      <c r="D926" s="229" t="s">
        <v>730</v>
      </c>
      <c r="E926" s="243" t="s">
        <v>19</v>
      </c>
      <c r="F926" s="244" t="s">
        <v>1345</v>
      </c>
      <c r="G926" s="242"/>
      <c r="H926" s="243" t="s">
        <v>19</v>
      </c>
      <c r="I926" s="245"/>
      <c r="J926" s="242"/>
      <c r="K926" s="242"/>
      <c r="L926" s="246"/>
      <c r="M926" s="247"/>
      <c r="N926" s="248"/>
      <c r="O926" s="248"/>
      <c r="P926" s="248"/>
      <c r="Q926" s="248"/>
      <c r="R926" s="248"/>
      <c r="S926" s="248"/>
      <c r="T926" s="249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50" t="s">
        <v>730</v>
      </c>
      <c r="AU926" s="250" t="s">
        <v>83</v>
      </c>
      <c r="AV926" s="13" t="s">
        <v>81</v>
      </c>
      <c r="AW926" s="13" t="s">
        <v>35</v>
      </c>
      <c r="AX926" s="13" t="s">
        <v>74</v>
      </c>
      <c r="AY926" s="250" t="s">
        <v>182</v>
      </c>
    </row>
    <row r="927" s="14" customFormat="1">
      <c r="A927" s="14"/>
      <c r="B927" s="251"/>
      <c r="C927" s="252"/>
      <c r="D927" s="229" t="s">
        <v>730</v>
      </c>
      <c r="E927" s="253" t="s">
        <v>19</v>
      </c>
      <c r="F927" s="254" t="s">
        <v>81</v>
      </c>
      <c r="G927" s="252"/>
      <c r="H927" s="255">
        <v>1</v>
      </c>
      <c r="I927" s="256"/>
      <c r="J927" s="252"/>
      <c r="K927" s="252"/>
      <c r="L927" s="257"/>
      <c r="M927" s="258"/>
      <c r="N927" s="259"/>
      <c r="O927" s="259"/>
      <c r="P927" s="259"/>
      <c r="Q927" s="259"/>
      <c r="R927" s="259"/>
      <c r="S927" s="259"/>
      <c r="T927" s="260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T927" s="261" t="s">
        <v>730</v>
      </c>
      <c r="AU927" s="261" t="s">
        <v>83</v>
      </c>
      <c r="AV927" s="14" t="s">
        <v>83</v>
      </c>
      <c r="AW927" s="14" t="s">
        <v>35</v>
      </c>
      <c r="AX927" s="14" t="s">
        <v>81</v>
      </c>
      <c r="AY927" s="261" t="s">
        <v>182</v>
      </c>
    </row>
    <row r="928" s="2" customFormat="1" ht="21.75" customHeight="1">
      <c r="A928" s="40"/>
      <c r="B928" s="41"/>
      <c r="C928" s="215" t="s">
        <v>1510</v>
      </c>
      <c r="D928" s="215" t="s">
        <v>185</v>
      </c>
      <c r="E928" s="216" t="s">
        <v>1511</v>
      </c>
      <c r="F928" s="217" t="s">
        <v>1512</v>
      </c>
      <c r="G928" s="218" t="s">
        <v>832</v>
      </c>
      <c r="H928" s="219">
        <v>1</v>
      </c>
      <c r="I928" s="220"/>
      <c r="J928" s="221">
        <f>ROUND(I928*H928,2)</f>
        <v>0</v>
      </c>
      <c r="K928" s="222"/>
      <c r="L928" s="46"/>
      <c r="M928" s="223" t="s">
        <v>19</v>
      </c>
      <c r="N928" s="224" t="s">
        <v>45</v>
      </c>
      <c r="O928" s="86"/>
      <c r="P928" s="225">
        <f>O928*H928</f>
        <v>0</v>
      </c>
      <c r="Q928" s="225">
        <v>0</v>
      </c>
      <c r="R928" s="225">
        <f>Q928*H928</f>
        <v>0</v>
      </c>
      <c r="S928" s="225">
        <v>0</v>
      </c>
      <c r="T928" s="226">
        <f>S928*H928</f>
        <v>0</v>
      </c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R928" s="227" t="s">
        <v>249</v>
      </c>
      <c r="AT928" s="227" t="s">
        <v>185</v>
      </c>
      <c r="AU928" s="227" t="s">
        <v>83</v>
      </c>
      <c r="AY928" s="19" t="s">
        <v>182</v>
      </c>
      <c r="BE928" s="228">
        <f>IF(N928="základní",J928,0)</f>
        <v>0</v>
      </c>
      <c r="BF928" s="228">
        <f>IF(N928="snížená",J928,0)</f>
        <v>0</v>
      </c>
      <c r="BG928" s="228">
        <f>IF(N928="zákl. přenesená",J928,0)</f>
        <v>0</v>
      </c>
      <c r="BH928" s="228">
        <f>IF(N928="sníž. přenesená",J928,0)</f>
        <v>0</v>
      </c>
      <c r="BI928" s="228">
        <f>IF(N928="nulová",J928,0)</f>
        <v>0</v>
      </c>
      <c r="BJ928" s="19" t="s">
        <v>81</v>
      </c>
      <c r="BK928" s="228">
        <f>ROUND(I928*H928,2)</f>
        <v>0</v>
      </c>
      <c r="BL928" s="19" t="s">
        <v>249</v>
      </c>
      <c r="BM928" s="227" t="s">
        <v>1513</v>
      </c>
    </row>
    <row r="929" s="2" customFormat="1">
      <c r="A929" s="40"/>
      <c r="B929" s="41"/>
      <c r="C929" s="42"/>
      <c r="D929" s="229" t="s">
        <v>191</v>
      </c>
      <c r="E929" s="42"/>
      <c r="F929" s="230" t="s">
        <v>1514</v>
      </c>
      <c r="G929" s="42"/>
      <c r="H929" s="42"/>
      <c r="I929" s="231"/>
      <c r="J929" s="42"/>
      <c r="K929" s="42"/>
      <c r="L929" s="46"/>
      <c r="M929" s="232"/>
      <c r="N929" s="233"/>
      <c r="O929" s="86"/>
      <c r="P929" s="86"/>
      <c r="Q929" s="86"/>
      <c r="R929" s="86"/>
      <c r="S929" s="86"/>
      <c r="T929" s="87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T929" s="19" t="s">
        <v>191</v>
      </c>
      <c r="AU929" s="19" t="s">
        <v>83</v>
      </c>
    </row>
    <row r="930" s="2" customFormat="1">
      <c r="A930" s="40"/>
      <c r="B930" s="41"/>
      <c r="C930" s="42"/>
      <c r="D930" s="239" t="s">
        <v>728</v>
      </c>
      <c r="E930" s="42"/>
      <c r="F930" s="240" t="s">
        <v>1515</v>
      </c>
      <c r="G930" s="42"/>
      <c r="H930" s="42"/>
      <c r="I930" s="231"/>
      <c r="J930" s="42"/>
      <c r="K930" s="42"/>
      <c r="L930" s="46"/>
      <c r="M930" s="232"/>
      <c r="N930" s="233"/>
      <c r="O930" s="86"/>
      <c r="P930" s="86"/>
      <c r="Q930" s="86"/>
      <c r="R930" s="86"/>
      <c r="S930" s="86"/>
      <c r="T930" s="87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T930" s="19" t="s">
        <v>728</v>
      </c>
      <c r="AU930" s="19" t="s">
        <v>83</v>
      </c>
    </row>
    <row r="931" s="13" customFormat="1">
      <c r="A931" s="13"/>
      <c r="B931" s="241"/>
      <c r="C931" s="242"/>
      <c r="D931" s="229" t="s">
        <v>730</v>
      </c>
      <c r="E931" s="243" t="s">
        <v>19</v>
      </c>
      <c r="F931" s="244" t="s">
        <v>731</v>
      </c>
      <c r="G931" s="242"/>
      <c r="H931" s="243" t="s">
        <v>19</v>
      </c>
      <c r="I931" s="245"/>
      <c r="J931" s="242"/>
      <c r="K931" s="242"/>
      <c r="L931" s="246"/>
      <c r="M931" s="247"/>
      <c r="N931" s="248"/>
      <c r="O931" s="248"/>
      <c r="P931" s="248"/>
      <c r="Q931" s="248"/>
      <c r="R931" s="248"/>
      <c r="S931" s="248"/>
      <c r="T931" s="249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50" t="s">
        <v>730</v>
      </c>
      <c r="AU931" s="250" t="s">
        <v>83</v>
      </c>
      <c r="AV931" s="13" t="s">
        <v>81</v>
      </c>
      <c r="AW931" s="13" t="s">
        <v>35</v>
      </c>
      <c r="AX931" s="13" t="s">
        <v>74</v>
      </c>
      <c r="AY931" s="250" t="s">
        <v>182</v>
      </c>
    </row>
    <row r="932" s="13" customFormat="1">
      <c r="A932" s="13"/>
      <c r="B932" s="241"/>
      <c r="C932" s="242"/>
      <c r="D932" s="229" t="s">
        <v>730</v>
      </c>
      <c r="E932" s="243" t="s">
        <v>19</v>
      </c>
      <c r="F932" s="244" t="s">
        <v>1345</v>
      </c>
      <c r="G932" s="242"/>
      <c r="H932" s="243" t="s">
        <v>19</v>
      </c>
      <c r="I932" s="245"/>
      <c r="J932" s="242"/>
      <c r="K932" s="242"/>
      <c r="L932" s="246"/>
      <c r="M932" s="247"/>
      <c r="N932" s="248"/>
      <c r="O932" s="248"/>
      <c r="P932" s="248"/>
      <c r="Q932" s="248"/>
      <c r="R932" s="248"/>
      <c r="S932" s="248"/>
      <c r="T932" s="249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50" t="s">
        <v>730</v>
      </c>
      <c r="AU932" s="250" t="s">
        <v>83</v>
      </c>
      <c r="AV932" s="13" t="s">
        <v>81</v>
      </c>
      <c r="AW932" s="13" t="s">
        <v>35</v>
      </c>
      <c r="AX932" s="13" t="s">
        <v>74</v>
      </c>
      <c r="AY932" s="250" t="s">
        <v>182</v>
      </c>
    </row>
    <row r="933" s="14" customFormat="1">
      <c r="A933" s="14"/>
      <c r="B933" s="251"/>
      <c r="C933" s="252"/>
      <c r="D933" s="229" t="s">
        <v>730</v>
      </c>
      <c r="E933" s="253" t="s">
        <v>19</v>
      </c>
      <c r="F933" s="254" t="s">
        <v>81</v>
      </c>
      <c r="G933" s="252"/>
      <c r="H933" s="255">
        <v>1</v>
      </c>
      <c r="I933" s="256"/>
      <c r="J933" s="252"/>
      <c r="K933" s="252"/>
      <c r="L933" s="257"/>
      <c r="M933" s="258"/>
      <c r="N933" s="259"/>
      <c r="O933" s="259"/>
      <c r="P933" s="259"/>
      <c r="Q933" s="259"/>
      <c r="R933" s="259"/>
      <c r="S933" s="259"/>
      <c r="T933" s="260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61" t="s">
        <v>730</v>
      </c>
      <c r="AU933" s="261" t="s">
        <v>83</v>
      </c>
      <c r="AV933" s="14" t="s">
        <v>83</v>
      </c>
      <c r="AW933" s="14" t="s">
        <v>35</v>
      </c>
      <c r="AX933" s="14" t="s">
        <v>81</v>
      </c>
      <c r="AY933" s="261" t="s">
        <v>182</v>
      </c>
    </row>
    <row r="934" s="2" customFormat="1" ht="16.5" customHeight="1">
      <c r="A934" s="40"/>
      <c r="B934" s="41"/>
      <c r="C934" s="215" t="s">
        <v>1516</v>
      </c>
      <c r="D934" s="215" t="s">
        <v>185</v>
      </c>
      <c r="E934" s="216" t="s">
        <v>1517</v>
      </c>
      <c r="F934" s="217" t="s">
        <v>1518</v>
      </c>
      <c r="G934" s="218" t="s">
        <v>832</v>
      </c>
      <c r="H934" s="219">
        <v>1</v>
      </c>
      <c r="I934" s="220"/>
      <c r="J934" s="221">
        <f>ROUND(I934*H934,2)</f>
        <v>0</v>
      </c>
      <c r="K934" s="222"/>
      <c r="L934" s="46"/>
      <c r="M934" s="223" t="s">
        <v>19</v>
      </c>
      <c r="N934" s="224" t="s">
        <v>45</v>
      </c>
      <c r="O934" s="86"/>
      <c r="P934" s="225">
        <f>O934*H934</f>
        <v>0</v>
      </c>
      <c r="Q934" s="225">
        <v>0.00029</v>
      </c>
      <c r="R934" s="225">
        <f>Q934*H934</f>
        <v>0.00029</v>
      </c>
      <c r="S934" s="225">
        <v>0</v>
      </c>
      <c r="T934" s="226">
        <f>S934*H934</f>
        <v>0</v>
      </c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R934" s="227" t="s">
        <v>249</v>
      </c>
      <c r="AT934" s="227" t="s">
        <v>185</v>
      </c>
      <c r="AU934" s="227" t="s">
        <v>83</v>
      </c>
      <c r="AY934" s="19" t="s">
        <v>182</v>
      </c>
      <c r="BE934" s="228">
        <f>IF(N934="základní",J934,0)</f>
        <v>0</v>
      </c>
      <c r="BF934" s="228">
        <f>IF(N934="snížená",J934,0)</f>
        <v>0</v>
      </c>
      <c r="BG934" s="228">
        <f>IF(N934="zákl. přenesená",J934,0)</f>
        <v>0</v>
      </c>
      <c r="BH934" s="228">
        <f>IF(N934="sníž. přenesená",J934,0)</f>
        <v>0</v>
      </c>
      <c r="BI934" s="228">
        <f>IF(N934="nulová",J934,0)</f>
        <v>0</v>
      </c>
      <c r="BJ934" s="19" t="s">
        <v>81</v>
      </c>
      <c r="BK934" s="228">
        <f>ROUND(I934*H934,2)</f>
        <v>0</v>
      </c>
      <c r="BL934" s="19" t="s">
        <v>249</v>
      </c>
      <c r="BM934" s="227" t="s">
        <v>1519</v>
      </c>
    </row>
    <row r="935" s="2" customFormat="1">
      <c r="A935" s="40"/>
      <c r="B935" s="41"/>
      <c r="C935" s="42"/>
      <c r="D935" s="229" t="s">
        <v>191</v>
      </c>
      <c r="E935" s="42"/>
      <c r="F935" s="230" t="s">
        <v>1520</v>
      </c>
      <c r="G935" s="42"/>
      <c r="H935" s="42"/>
      <c r="I935" s="231"/>
      <c r="J935" s="42"/>
      <c r="K935" s="42"/>
      <c r="L935" s="46"/>
      <c r="M935" s="232"/>
      <c r="N935" s="233"/>
      <c r="O935" s="86"/>
      <c r="P935" s="86"/>
      <c r="Q935" s="86"/>
      <c r="R935" s="86"/>
      <c r="S935" s="86"/>
      <c r="T935" s="87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T935" s="19" t="s">
        <v>191</v>
      </c>
      <c r="AU935" s="19" t="s">
        <v>83</v>
      </c>
    </row>
    <row r="936" s="2" customFormat="1">
      <c r="A936" s="40"/>
      <c r="B936" s="41"/>
      <c r="C936" s="42"/>
      <c r="D936" s="239" t="s">
        <v>728</v>
      </c>
      <c r="E936" s="42"/>
      <c r="F936" s="240" t="s">
        <v>1521</v>
      </c>
      <c r="G936" s="42"/>
      <c r="H936" s="42"/>
      <c r="I936" s="231"/>
      <c r="J936" s="42"/>
      <c r="K936" s="42"/>
      <c r="L936" s="46"/>
      <c r="M936" s="232"/>
      <c r="N936" s="233"/>
      <c r="O936" s="86"/>
      <c r="P936" s="86"/>
      <c r="Q936" s="86"/>
      <c r="R936" s="86"/>
      <c r="S936" s="86"/>
      <c r="T936" s="87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T936" s="19" t="s">
        <v>728</v>
      </c>
      <c r="AU936" s="19" t="s">
        <v>83</v>
      </c>
    </row>
    <row r="937" s="13" customFormat="1">
      <c r="A937" s="13"/>
      <c r="B937" s="241"/>
      <c r="C937" s="242"/>
      <c r="D937" s="229" t="s">
        <v>730</v>
      </c>
      <c r="E937" s="243" t="s">
        <v>19</v>
      </c>
      <c r="F937" s="244" t="s">
        <v>731</v>
      </c>
      <c r="G937" s="242"/>
      <c r="H937" s="243" t="s">
        <v>19</v>
      </c>
      <c r="I937" s="245"/>
      <c r="J937" s="242"/>
      <c r="K937" s="242"/>
      <c r="L937" s="246"/>
      <c r="M937" s="247"/>
      <c r="N937" s="248"/>
      <c r="O937" s="248"/>
      <c r="P937" s="248"/>
      <c r="Q937" s="248"/>
      <c r="R937" s="248"/>
      <c r="S937" s="248"/>
      <c r="T937" s="249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50" t="s">
        <v>730</v>
      </c>
      <c r="AU937" s="250" t="s">
        <v>83</v>
      </c>
      <c r="AV937" s="13" t="s">
        <v>81</v>
      </c>
      <c r="AW937" s="13" t="s">
        <v>35</v>
      </c>
      <c r="AX937" s="13" t="s">
        <v>74</v>
      </c>
      <c r="AY937" s="250" t="s">
        <v>182</v>
      </c>
    </row>
    <row r="938" s="13" customFormat="1">
      <c r="A938" s="13"/>
      <c r="B938" s="241"/>
      <c r="C938" s="242"/>
      <c r="D938" s="229" t="s">
        <v>730</v>
      </c>
      <c r="E938" s="243" t="s">
        <v>19</v>
      </c>
      <c r="F938" s="244" t="s">
        <v>1345</v>
      </c>
      <c r="G938" s="242"/>
      <c r="H938" s="243" t="s">
        <v>19</v>
      </c>
      <c r="I938" s="245"/>
      <c r="J938" s="242"/>
      <c r="K938" s="242"/>
      <c r="L938" s="246"/>
      <c r="M938" s="247"/>
      <c r="N938" s="248"/>
      <c r="O938" s="248"/>
      <c r="P938" s="248"/>
      <c r="Q938" s="248"/>
      <c r="R938" s="248"/>
      <c r="S938" s="248"/>
      <c r="T938" s="249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50" t="s">
        <v>730</v>
      </c>
      <c r="AU938" s="250" t="s">
        <v>83</v>
      </c>
      <c r="AV938" s="13" t="s">
        <v>81</v>
      </c>
      <c r="AW938" s="13" t="s">
        <v>35</v>
      </c>
      <c r="AX938" s="13" t="s">
        <v>74</v>
      </c>
      <c r="AY938" s="250" t="s">
        <v>182</v>
      </c>
    </row>
    <row r="939" s="14" customFormat="1">
      <c r="A939" s="14"/>
      <c r="B939" s="251"/>
      <c r="C939" s="252"/>
      <c r="D939" s="229" t="s">
        <v>730</v>
      </c>
      <c r="E939" s="253" t="s">
        <v>19</v>
      </c>
      <c r="F939" s="254" t="s">
        <v>81</v>
      </c>
      <c r="G939" s="252"/>
      <c r="H939" s="255">
        <v>1</v>
      </c>
      <c r="I939" s="256"/>
      <c r="J939" s="252"/>
      <c r="K939" s="252"/>
      <c r="L939" s="257"/>
      <c r="M939" s="258"/>
      <c r="N939" s="259"/>
      <c r="O939" s="259"/>
      <c r="P939" s="259"/>
      <c r="Q939" s="259"/>
      <c r="R939" s="259"/>
      <c r="S939" s="259"/>
      <c r="T939" s="260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61" t="s">
        <v>730</v>
      </c>
      <c r="AU939" s="261" t="s">
        <v>83</v>
      </c>
      <c r="AV939" s="14" t="s">
        <v>83</v>
      </c>
      <c r="AW939" s="14" t="s">
        <v>35</v>
      </c>
      <c r="AX939" s="14" t="s">
        <v>81</v>
      </c>
      <c r="AY939" s="261" t="s">
        <v>182</v>
      </c>
    </row>
    <row r="940" s="2" customFormat="1" ht="21.75" customHeight="1">
      <c r="A940" s="40"/>
      <c r="B940" s="41"/>
      <c r="C940" s="215" t="s">
        <v>1522</v>
      </c>
      <c r="D940" s="215" t="s">
        <v>185</v>
      </c>
      <c r="E940" s="216" t="s">
        <v>1523</v>
      </c>
      <c r="F940" s="217" t="s">
        <v>1524</v>
      </c>
      <c r="G940" s="218" t="s">
        <v>199</v>
      </c>
      <c r="H940" s="219">
        <v>6.75</v>
      </c>
      <c r="I940" s="220"/>
      <c r="J940" s="221">
        <f>ROUND(I940*H940,2)</f>
        <v>0</v>
      </c>
      <c r="K940" s="222"/>
      <c r="L940" s="46"/>
      <c r="M940" s="223" t="s">
        <v>19</v>
      </c>
      <c r="N940" s="224" t="s">
        <v>45</v>
      </c>
      <c r="O940" s="86"/>
      <c r="P940" s="225">
        <f>O940*H940</f>
        <v>0</v>
      </c>
      <c r="Q940" s="225">
        <v>0</v>
      </c>
      <c r="R940" s="225">
        <f>Q940*H940</f>
        <v>0</v>
      </c>
      <c r="S940" s="225">
        <v>0</v>
      </c>
      <c r="T940" s="226">
        <f>S940*H940</f>
        <v>0</v>
      </c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R940" s="227" t="s">
        <v>249</v>
      </c>
      <c r="AT940" s="227" t="s">
        <v>185</v>
      </c>
      <c r="AU940" s="227" t="s">
        <v>83</v>
      </c>
      <c r="AY940" s="19" t="s">
        <v>182</v>
      </c>
      <c r="BE940" s="228">
        <f>IF(N940="základní",J940,0)</f>
        <v>0</v>
      </c>
      <c r="BF940" s="228">
        <f>IF(N940="snížená",J940,0)</f>
        <v>0</v>
      </c>
      <c r="BG940" s="228">
        <f>IF(N940="zákl. přenesená",J940,0)</f>
        <v>0</v>
      </c>
      <c r="BH940" s="228">
        <f>IF(N940="sníž. přenesená",J940,0)</f>
        <v>0</v>
      </c>
      <c r="BI940" s="228">
        <f>IF(N940="nulová",J940,0)</f>
        <v>0</v>
      </c>
      <c r="BJ940" s="19" t="s">
        <v>81</v>
      </c>
      <c r="BK940" s="228">
        <f>ROUND(I940*H940,2)</f>
        <v>0</v>
      </c>
      <c r="BL940" s="19" t="s">
        <v>249</v>
      </c>
      <c r="BM940" s="227" t="s">
        <v>1525</v>
      </c>
    </row>
    <row r="941" s="2" customFormat="1">
      <c r="A941" s="40"/>
      <c r="B941" s="41"/>
      <c r="C941" s="42"/>
      <c r="D941" s="229" t="s">
        <v>191</v>
      </c>
      <c r="E941" s="42"/>
      <c r="F941" s="230" t="s">
        <v>1526</v>
      </c>
      <c r="G941" s="42"/>
      <c r="H941" s="42"/>
      <c r="I941" s="231"/>
      <c r="J941" s="42"/>
      <c r="K941" s="42"/>
      <c r="L941" s="46"/>
      <c r="M941" s="232"/>
      <c r="N941" s="233"/>
      <c r="O941" s="86"/>
      <c r="P941" s="86"/>
      <c r="Q941" s="86"/>
      <c r="R941" s="86"/>
      <c r="S941" s="86"/>
      <c r="T941" s="87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T941" s="19" t="s">
        <v>191</v>
      </c>
      <c r="AU941" s="19" t="s">
        <v>83</v>
      </c>
    </row>
    <row r="942" s="2" customFormat="1">
      <c r="A942" s="40"/>
      <c r="B942" s="41"/>
      <c r="C942" s="42"/>
      <c r="D942" s="239" t="s">
        <v>728</v>
      </c>
      <c r="E942" s="42"/>
      <c r="F942" s="240" t="s">
        <v>1527</v>
      </c>
      <c r="G942" s="42"/>
      <c r="H942" s="42"/>
      <c r="I942" s="231"/>
      <c r="J942" s="42"/>
      <c r="K942" s="42"/>
      <c r="L942" s="46"/>
      <c r="M942" s="232"/>
      <c r="N942" s="233"/>
      <c r="O942" s="86"/>
      <c r="P942" s="86"/>
      <c r="Q942" s="86"/>
      <c r="R942" s="86"/>
      <c r="S942" s="86"/>
      <c r="T942" s="87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T942" s="19" t="s">
        <v>728</v>
      </c>
      <c r="AU942" s="19" t="s">
        <v>83</v>
      </c>
    </row>
    <row r="943" s="13" customFormat="1">
      <c r="A943" s="13"/>
      <c r="B943" s="241"/>
      <c r="C943" s="242"/>
      <c r="D943" s="229" t="s">
        <v>730</v>
      </c>
      <c r="E943" s="243" t="s">
        <v>19</v>
      </c>
      <c r="F943" s="244" t="s">
        <v>731</v>
      </c>
      <c r="G943" s="242"/>
      <c r="H943" s="243" t="s">
        <v>19</v>
      </c>
      <c r="I943" s="245"/>
      <c r="J943" s="242"/>
      <c r="K943" s="242"/>
      <c r="L943" s="246"/>
      <c r="M943" s="247"/>
      <c r="N943" s="248"/>
      <c r="O943" s="248"/>
      <c r="P943" s="248"/>
      <c r="Q943" s="248"/>
      <c r="R943" s="248"/>
      <c r="S943" s="248"/>
      <c r="T943" s="249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50" t="s">
        <v>730</v>
      </c>
      <c r="AU943" s="250" t="s">
        <v>83</v>
      </c>
      <c r="AV943" s="13" t="s">
        <v>81</v>
      </c>
      <c r="AW943" s="13" t="s">
        <v>35</v>
      </c>
      <c r="AX943" s="13" t="s">
        <v>74</v>
      </c>
      <c r="AY943" s="250" t="s">
        <v>182</v>
      </c>
    </row>
    <row r="944" s="13" customFormat="1">
      <c r="A944" s="13"/>
      <c r="B944" s="241"/>
      <c r="C944" s="242"/>
      <c r="D944" s="229" t="s">
        <v>730</v>
      </c>
      <c r="E944" s="243" t="s">
        <v>19</v>
      </c>
      <c r="F944" s="244" t="s">
        <v>1345</v>
      </c>
      <c r="G944" s="242"/>
      <c r="H944" s="243" t="s">
        <v>19</v>
      </c>
      <c r="I944" s="245"/>
      <c r="J944" s="242"/>
      <c r="K944" s="242"/>
      <c r="L944" s="246"/>
      <c r="M944" s="247"/>
      <c r="N944" s="248"/>
      <c r="O944" s="248"/>
      <c r="P944" s="248"/>
      <c r="Q944" s="248"/>
      <c r="R944" s="248"/>
      <c r="S944" s="248"/>
      <c r="T944" s="249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50" t="s">
        <v>730</v>
      </c>
      <c r="AU944" s="250" t="s">
        <v>83</v>
      </c>
      <c r="AV944" s="13" t="s">
        <v>81</v>
      </c>
      <c r="AW944" s="13" t="s">
        <v>35</v>
      </c>
      <c r="AX944" s="13" t="s">
        <v>74</v>
      </c>
      <c r="AY944" s="250" t="s">
        <v>182</v>
      </c>
    </row>
    <row r="945" s="14" customFormat="1">
      <c r="A945" s="14"/>
      <c r="B945" s="251"/>
      <c r="C945" s="252"/>
      <c r="D945" s="229" t="s">
        <v>730</v>
      </c>
      <c r="E945" s="253" t="s">
        <v>19</v>
      </c>
      <c r="F945" s="254" t="s">
        <v>1528</v>
      </c>
      <c r="G945" s="252"/>
      <c r="H945" s="255">
        <v>6.75</v>
      </c>
      <c r="I945" s="256"/>
      <c r="J945" s="252"/>
      <c r="K945" s="252"/>
      <c r="L945" s="257"/>
      <c r="M945" s="258"/>
      <c r="N945" s="259"/>
      <c r="O945" s="259"/>
      <c r="P945" s="259"/>
      <c r="Q945" s="259"/>
      <c r="R945" s="259"/>
      <c r="S945" s="259"/>
      <c r="T945" s="260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T945" s="261" t="s">
        <v>730</v>
      </c>
      <c r="AU945" s="261" t="s">
        <v>83</v>
      </c>
      <c r="AV945" s="14" t="s">
        <v>83</v>
      </c>
      <c r="AW945" s="14" t="s">
        <v>35</v>
      </c>
      <c r="AX945" s="14" t="s">
        <v>81</v>
      </c>
      <c r="AY945" s="261" t="s">
        <v>182</v>
      </c>
    </row>
    <row r="946" s="2" customFormat="1" ht="24.15" customHeight="1">
      <c r="A946" s="40"/>
      <c r="B946" s="41"/>
      <c r="C946" s="215" t="s">
        <v>1529</v>
      </c>
      <c r="D946" s="215" t="s">
        <v>185</v>
      </c>
      <c r="E946" s="216" t="s">
        <v>1530</v>
      </c>
      <c r="F946" s="217" t="s">
        <v>1531</v>
      </c>
      <c r="G946" s="218" t="s">
        <v>850</v>
      </c>
      <c r="H946" s="219">
        <v>0.023</v>
      </c>
      <c r="I946" s="220"/>
      <c r="J946" s="221">
        <f>ROUND(I946*H946,2)</f>
        <v>0</v>
      </c>
      <c r="K946" s="222"/>
      <c r="L946" s="46"/>
      <c r="M946" s="223" t="s">
        <v>19</v>
      </c>
      <c r="N946" s="224" t="s">
        <v>45</v>
      </c>
      <c r="O946" s="86"/>
      <c r="P946" s="225">
        <f>O946*H946</f>
        <v>0</v>
      </c>
      <c r="Q946" s="225">
        <v>0</v>
      </c>
      <c r="R946" s="225">
        <f>Q946*H946</f>
        <v>0</v>
      </c>
      <c r="S946" s="225">
        <v>0</v>
      </c>
      <c r="T946" s="226">
        <f>S946*H946</f>
        <v>0</v>
      </c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R946" s="227" t="s">
        <v>249</v>
      </c>
      <c r="AT946" s="227" t="s">
        <v>185</v>
      </c>
      <c r="AU946" s="227" t="s">
        <v>83</v>
      </c>
      <c r="AY946" s="19" t="s">
        <v>182</v>
      </c>
      <c r="BE946" s="228">
        <f>IF(N946="základní",J946,0)</f>
        <v>0</v>
      </c>
      <c r="BF946" s="228">
        <f>IF(N946="snížená",J946,0)</f>
        <v>0</v>
      </c>
      <c r="BG946" s="228">
        <f>IF(N946="zákl. přenesená",J946,0)</f>
        <v>0</v>
      </c>
      <c r="BH946" s="228">
        <f>IF(N946="sníž. přenesená",J946,0)</f>
        <v>0</v>
      </c>
      <c r="BI946" s="228">
        <f>IF(N946="nulová",J946,0)</f>
        <v>0</v>
      </c>
      <c r="BJ946" s="19" t="s">
        <v>81</v>
      </c>
      <c r="BK946" s="228">
        <f>ROUND(I946*H946,2)</f>
        <v>0</v>
      </c>
      <c r="BL946" s="19" t="s">
        <v>249</v>
      </c>
      <c r="BM946" s="227" t="s">
        <v>1532</v>
      </c>
    </row>
    <row r="947" s="2" customFormat="1">
      <c r="A947" s="40"/>
      <c r="B947" s="41"/>
      <c r="C947" s="42"/>
      <c r="D947" s="229" t="s">
        <v>191</v>
      </c>
      <c r="E947" s="42"/>
      <c r="F947" s="230" t="s">
        <v>1533</v>
      </c>
      <c r="G947" s="42"/>
      <c r="H947" s="42"/>
      <c r="I947" s="231"/>
      <c r="J947" s="42"/>
      <c r="K947" s="42"/>
      <c r="L947" s="46"/>
      <c r="M947" s="232"/>
      <c r="N947" s="233"/>
      <c r="O947" s="86"/>
      <c r="P947" s="86"/>
      <c r="Q947" s="86"/>
      <c r="R947" s="86"/>
      <c r="S947" s="86"/>
      <c r="T947" s="87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T947" s="19" t="s">
        <v>191</v>
      </c>
      <c r="AU947" s="19" t="s">
        <v>83</v>
      </c>
    </row>
    <row r="948" s="2" customFormat="1">
      <c r="A948" s="40"/>
      <c r="B948" s="41"/>
      <c r="C948" s="42"/>
      <c r="D948" s="239" t="s">
        <v>728</v>
      </c>
      <c r="E948" s="42"/>
      <c r="F948" s="240" t="s">
        <v>1534</v>
      </c>
      <c r="G948" s="42"/>
      <c r="H948" s="42"/>
      <c r="I948" s="231"/>
      <c r="J948" s="42"/>
      <c r="K948" s="42"/>
      <c r="L948" s="46"/>
      <c r="M948" s="232"/>
      <c r="N948" s="233"/>
      <c r="O948" s="86"/>
      <c r="P948" s="86"/>
      <c r="Q948" s="86"/>
      <c r="R948" s="86"/>
      <c r="S948" s="86"/>
      <c r="T948" s="87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40"/>
      <c r="AT948" s="19" t="s">
        <v>728</v>
      </c>
      <c r="AU948" s="19" t="s">
        <v>83</v>
      </c>
    </row>
    <row r="949" s="12" customFormat="1" ht="22.8" customHeight="1">
      <c r="A949" s="12"/>
      <c r="B949" s="199"/>
      <c r="C949" s="200"/>
      <c r="D949" s="201" t="s">
        <v>73</v>
      </c>
      <c r="E949" s="213" t="s">
        <v>1535</v>
      </c>
      <c r="F949" s="213" t="s">
        <v>1536</v>
      </c>
      <c r="G949" s="200"/>
      <c r="H949" s="200"/>
      <c r="I949" s="203"/>
      <c r="J949" s="214">
        <f>BK949</f>
        <v>0</v>
      </c>
      <c r="K949" s="200"/>
      <c r="L949" s="205"/>
      <c r="M949" s="206"/>
      <c r="N949" s="207"/>
      <c r="O949" s="207"/>
      <c r="P949" s="208">
        <f>SUM(P950:P1024)</f>
        <v>0</v>
      </c>
      <c r="Q949" s="207"/>
      <c r="R949" s="208">
        <f>SUM(R950:R1024)</f>
        <v>0.020580000000000001</v>
      </c>
      <c r="S949" s="207"/>
      <c r="T949" s="209">
        <f>SUM(T950:T1024)</f>
        <v>0</v>
      </c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R949" s="210" t="s">
        <v>83</v>
      </c>
      <c r="AT949" s="211" t="s">
        <v>73</v>
      </c>
      <c r="AU949" s="211" t="s">
        <v>81</v>
      </c>
      <c r="AY949" s="210" t="s">
        <v>182</v>
      </c>
      <c r="BK949" s="212">
        <f>SUM(BK950:BK1024)</f>
        <v>0</v>
      </c>
    </row>
    <row r="950" s="2" customFormat="1" ht="24.15" customHeight="1">
      <c r="A950" s="40"/>
      <c r="B950" s="41"/>
      <c r="C950" s="215" t="s">
        <v>1537</v>
      </c>
      <c r="D950" s="215" t="s">
        <v>185</v>
      </c>
      <c r="E950" s="216" t="s">
        <v>1538</v>
      </c>
      <c r="F950" s="217" t="s">
        <v>1539</v>
      </c>
      <c r="G950" s="218" t="s">
        <v>199</v>
      </c>
      <c r="H950" s="219">
        <v>1</v>
      </c>
      <c r="I950" s="220"/>
      <c r="J950" s="221">
        <f>ROUND(I950*H950,2)</f>
        <v>0</v>
      </c>
      <c r="K950" s="222"/>
      <c r="L950" s="46"/>
      <c r="M950" s="223" t="s">
        <v>19</v>
      </c>
      <c r="N950" s="224" t="s">
        <v>45</v>
      </c>
      <c r="O950" s="86"/>
      <c r="P950" s="225">
        <f>O950*H950</f>
        <v>0</v>
      </c>
      <c r="Q950" s="225">
        <v>0.00051000000000000004</v>
      </c>
      <c r="R950" s="225">
        <f>Q950*H950</f>
        <v>0.00051000000000000004</v>
      </c>
      <c r="S950" s="225">
        <v>0</v>
      </c>
      <c r="T950" s="226">
        <f>S950*H950</f>
        <v>0</v>
      </c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R950" s="227" t="s">
        <v>249</v>
      </c>
      <c r="AT950" s="227" t="s">
        <v>185</v>
      </c>
      <c r="AU950" s="227" t="s">
        <v>83</v>
      </c>
      <c r="AY950" s="19" t="s">
        <v>182</v>
      </c>
      <c r="BE950" s="228">
        <f>IF(N950="základní",J950,0)</f>
        <v>0</v>
      </c>
      <c r="BF950" s="228">
        <f>IF(N950="snížená",J950,0)</f>
        <v>0</v>
      </c>
      <c r="BG950" s="228">
        <f>IF(N950="zákl. přenesená",J950,0)</f>
        <v>0</v>
      </c>
      <c r="BH950" s="228">
        <f>IF(N950="sníž. přenesená",J950,0)</f>
        <v>0</v>
      </c>
      <c r="BI950" s="228">
        <f>IF(N950="nulová",J950,0)</f>
        <v>0</v>
      </c>
      <c r="BJ950" s="19" t="s">
        <v>81</v>
      </c>
      <c r="BK950" s="228">
        <f>ROUND(I950*H950,2)</f>
        <v>0</v>
      </c>
      <c r="BL950" s="19" t="s">
        <v>249</v>
      </c>
      <c r="BM950" s="227" t="s">
        <v>1540</v>
      </c>
    </row>
    <row r="951" s="2" customFormat="1">
      <c r="A951" s="40"/>
      <c r="B951" s="41"/>
      <c r="C951" s="42"/>
      <c r="D951" s="229" t="s">
        <v>191</v>
      </c>
      <c r="E951" s="42"/>
      <c r="F951" s="230" t="s">
        <v>1541</v>
      </c>
      <c r="G951" s="42"/>
      <c r="H951" s="42"/>
      <c r="I951" s="231"/>
      <c r="J951" s="42"/>
      <c r="K951" s="42"/>
      <c r="L951" s="46"/>
      <c r="M951" s="232"/>
      <c r="N951" s="233"/>
      <c r="O951" s="86"/>
      <c r="P951" s="86"/>
      <c r="Q951" s="86"/>
      <c r="R951" s="86"/>
      <c r="S951" s="86"/>
      <c r="T951" s="87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T951" s="19" t="s">
        <v>191</v>
      </c>
      <c r="AU951" s="19" t="s">
        <v>83</v>
      </c>
    </row>
    <row r="952" s="2" customFormat="1">
      <c r="A952" s="40"/>
      <c r="B952" s="41"/>
      <c r="C952" s="42"/>
      <c r="D952" s="239" t="s">
        <v>728</v>
      </c>
      <c r="E952" s="42"/>
      <c r="F952" s="240" t="s">
        <v>1542</v>
      </c>
      <c r="G952" s="42"/>
      <c r="H952" s="42"/>
      <c r="I952" s="231"/>
      <c r="J952" s="42"/>
      <c r="K952" s="42"/>
      <c r="L952" s="46"/>
      <c r="M952" s="232"/>
      <c r="N952" s="233"/>
      <c r="O952" s="86"/>
      <c r="P952" s="86"/>
      <c r="Q952" s="86"/>
      <c r="R952" s="86"/>
      <c r="S952" s="86"/>
      <c r="T952" s="87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T952" s="19" t="s">
        <v>728</v>
      </c>
      <c r="AU952" s="19" t="s">
        <v>83</v>
      </c>
    </row>
    <row r="953" s="13" customFormat="1">
      <c r="A953" s="13"/>
      <c r="B953" s="241"/>
      <c r="C953" s="242"/>
      <c r="D953" s="229" t="s">
        <v>730</v>
      </c>
      <c r="E953" s="243" t="s">
        <v>19</v>
      </c>
      <c r="F953" s="244" t="s">
        <v>731</v>
      </c>
      <c r="G953" s="242"/>
      <c r="H953" s="243" t="s">
        <v>19</v>
      </c>
      <c r="I953" s="245"/>
      <c r="J953" s="242"/>
      <c r="K953" s="242"/>
      <c r="L953" s="246"/>
      <c r="M953" s="247"/>
      <c r="N953" s="248"/>
      <c r="O953" s="248"/>
      <c r="P953" s="248"/>
      <c r="Q953" s="248"/>
      <c r="R953" s="248"/>
      <c r="S953" s="248"/>
      <c r="T953" s="249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50" t="s">
        <v>730</v>
      </c>
      <c r="AU953" s="250" t="s">
        <v>83</v>
      </c>
      <c r="AV953" s="13" t="s">
        <v>81</v>
      </c>
      <c r="AW953" s="13" t="s">
        <v>35</v>
      </c>
      <c r="AX953" s="13" t="s">
        <v>74</v>
      </c>
      <c r="AY953" s="250" t="s">
        <v>182</v>
      </c>
    </row>
    <row r="954" s="13" customFormat="1">
      <c r="A954" s="13"/>
      <c r="B954" s="241"/>
      <c r="C954" s="242"/>
      <c r="D954" s="229" t="s">
        <v>730</v>
      </c>
      <c r="E954" s="243" t="s">
        <v>19</v>
      </c>
      <c r="F954" s="244" t="s">
        <v>1345</v>
      </c>
      <c r="G954" s="242"/>
      <c r="H954" s="243" t="s">
        <v>19</v>
      </c>
      <c r="I954" s="245"/>
      <c r="J954" s="242"/>
      <c r="K954" s="242"/>
      <c r="L954" s="246"/>
      <c r="M954" s="247"/>
      <c r="N954" s="248"/>
      <c r="O954" s="248"/>
      <c r="P954" s="248"/>
      <c r="Q954" s="248"/>
      <c r="R954" s="248"/>
      <c r="S954" s="248"/>
      <c r="T954" s="249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50" t="s">
        <v>730</v>
      </c>
      <c r="AU954" s="250" t="s">
        <v>83</v>
      </c>
      <c r="AV954" s="13" t="s">
        <v>81</v>
      </c>
      <c r="AW954" s="13" t="s">
        <v>35</v>
      </c>
      <c r="AX954" s="13" t="s">
        <v>74</v>
      </c>
      <c r="AY954" s="250" t="s">
        <v>182</v>
      </c>
    </row>
    <row r="955" s="14" customFormat="1">
      <c r="A955" s="14"/>
      <c r="B955" s="251"/>
      <c r="C955" s="252"/>
      <c r="D955" s="229" t="s">
        <v>730</v>
      </c>
      <c r="E955" s="253" t="s">
        <v>19</v>
      </c>
      <c r="F955" s="254" t="s">
        <v>81</v>
      </c>
      <c r="G955" s="252"/>
      <c r="H955" s="255">
        <v>1</v>
      </c>
      <c r="I955" s="256"/>
      <c r="J955" s="252"/>
      <c r="K955" s="252"/>
      <c r="L955" s="257"/>
      <c r="M955" s="258"/>
      <c r="N955" s="259"/>
      <c r="O955" s="259"/>
      <c r="P955" s="259"/>
      <c r="Q955" s="259"/>
      <c r="R955" s="259"/>
      <c r="S955" s="259"/>
      <c r="T955" s="260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61" t="s">
        <v>730</v>
      </c>
      <c r="AU955" s="261" t="s">
        <v>83</v>
      </c>
      <c r="AV955" s="14" t="s">
        <v>83</v>
      </c>
      <c r="AW955" s="14" t="s">
        <v>35</v>
      </c>
      <c r="AX955" s="14" t="s">
        <v>81</v>
      </c>
      <c r="AY955" s="261" t="s">
        <v>182</v>
      </c>
    </row>
    <row r="956" s="2" customFormat="1" ht="24.15" customHeight="1">
      <c r="A956" s="40"/>
      <c r="B956" s="41"/>
      <c r="C956" s="215" t="s">
        <v>1543</v>
      </c>
      <c r="D956" s="215" t="s">
        <v>185</v>
      </c>
      <c r="E956" s="216" t="s">
        <v>1544</v>
      </c>
      <c r="F956" s="217" t="s">
        <v>1545</v>
      </c>
      <c r="G956" s="218" t="s">
        <v>199</v>
      </c>
      <c r="H956" s="219">
        <v>16</v>
      </c>
      <c r="I956" s="220"/>
      <c r="J956" s="221">
        <f>ROUND(I956*H956,2)</f>
        <v>0</v>
      </c>
      <c r="K956" s="222"/>
      <c r="L956" s="46"/>
      <c r="M956" s="223" t="s">
        <v>19</v>
      </c>
      <c r="N956" s="224" t="s">
        <v>45</v>
      </c>
      <c r="O956" s="86"/>
      <c r="P956" s="225">
        <f>O956*H956</f>
        <v>0</v>
      </c>
      <c r="Q956" s="225">
        <v>0.00084000000000000003</v>
      </c>
      <c r="R956" s="225">
        <f>Q956*H956</f>
        <v>0.013440000000000001</v>
      </c>
      <c r="S956" s="225">
        <v>0</v>
      </c>
      <c r="T956" s="226">
        <f>S956*H956</f>
        <v>0</v>
      </c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R956" s="227" t="s">
        <v>249</v>
      </c>
      <c r="AT956" s="227" t="s">
        <v>185</v>
      </c>
      <c r="AU956" s="227" t="s">
        <v>83</v>
      </c>
      <c r="AY956" s="19" t="s">
        <v>182</v>
      </c>
      <c r="BE956" s="228">
        <f>IF(N956="základní",J956,0)</f>
        <v>0</v>
      </c>
      <c r="BF956" s="228">
        <f>IF(N956="snížená",J956,0)</f>
        <v>0</v>
      </c>
      <c r="BG956" s="228">
        <f>IF(N956="zákl. přenesená",J956,0)</f>
        <v>0</v>
      </c>
      <c r="BH956" s="228">
        <f>IF(N956="sníž. přenesená",J956,0)</f>
        <v>0</v>
      </c>
      <c r="BI956" s="228">
        <f>IF(N956="nulová",J956,0)</f>
        <v>0</v>
      </c>
      <c r="BJ956" s="19" t="s">
        <v>81</v>
      </c>
      <c r="BK956" s="228">
        <f>ROUND(I956*H956,2)</f>
        <v>0</v>
      </c>
      <c r="BL956" s="19" t="s">
        <v>249</v>
      </c>
      <c r="BM956" s="227" t="s">
        <v>1546</v>
      </c>
    </row>
    <row r="957" s="2" customFormat="1">
      <c r="A957" s="40"/>
      <c r="B957" s="41"/>
      <c r="C957" s="42"/>
      <c r="D957" s="229" t="s">
        <v>191</v>
      </c>
      <c r="E957" s="42"/>
      <c r="F957" s="230" t="s">
        <v>1547</v>
      </c>
      <c r="G957" s="42"/>
      <c r="H957" s="42"/>
      <c r="I957" s="231"/>
      <c r="J957" s="42"/>
      <c r="K957" s="42"/>
      <c r="L957" s="46"/>
      <c r="M957" s="232"/>
      <c r="N957" s="233"/>
      <c r="O957" s="86"/>
      <c r="P957" s="86"/>
      <c r="Q957" s="86"/>
      <c r="R957" s="86"/>
      <c r="S957" s="86"/>
      <c r="T957" s="87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T957" s="19" t="s">
        <v>191</v>
      </c>
      <c r="AU957" s="19" t="s">
        <v>83</v>
      </c>
    </row>
    <row r="958" s="2" customFormat="1">
      <c r="A958" s="40"/>
      <c r="B958" s="41"/>
      <c r="C958" s="42"/>
      <c r="D958" s="239" t="s">
        <v>728</v>
      </c>
      <c r="E958" s="42"/>
      <c r="F958" s="240" t="s">
        <v>1548</v>
      </c>
      <c r="G958" s="42"/>
      <c r="H958" s="42"/>
      <c r="I958" s="231"/>
      <c r="J958" s="42"/>
      <c r="K958" s="42"/>
      <c r="L958" s="46"/>
      <c r="M958" s="232"/>
      <c r="N958" s="233"/>
      <c r="O958" s="86"/>
      <c r="P958" s="86"/>
      <c r="Q958" s="86"/>
      <c r="R958" s="86"/>
      <c r="S958" s="86"/>
      <c r="T958" s="87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T958" s="19" t="s">
        <v>728</v>
      </c>
      <c r="AU958" s="19" t="s">
        <v>83</v>
      </c>
    </row>
    <row r="959" s="13" customFormat="1">
      <c r="A959" s="13"/>
      <c r="B959" s="241"/>
      <c r="C959" s="242"/>
      <c r="D959" s="229" t="s">
        <v>730</v>
      </c>
      <c r="E959" s="243" t="s">
        <v>19</v>
      </c>
      <c r="F959" s="244" t="s">
        <v>731</v>
      </c>
      <c r="G959" s="242"/>
      <c r="H959" s="243" t="s">
        <v>19</v>
      </c>
      <c r="I959" s="245"/>
      <c r="J959" s="242"/>
      <c r="K959" s="242"/>
      <c r="L959" s="246"/>
      <c r="M959" s="247"/>
      <c r="N959" s="248"/>
      <c r="O959" s="248"/>
      <c r="P959" s="248"/>
      <c r="Q959" s="248"/>
      <c r="R959" s="248"/>
      <c r="S959" s="248"/>
      <c r="T959" s="249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50" t="s">
        <v>730</v>
      </c>
      <c r="AU959" s="250" t="s">
        <v>83</v>
      </c>
      <c r="AV959" s="13" t="s">
        <v>81</v>
      </c>
      <c r="AW959" s="13" t="s">
        <v>35</v>
      </c>
      <c r="AX959" s="13" t="s">
        <v>74</v>
      </c>
      <c r="AY959" s="250" t="s">
        <v>182</v>
      </c>
    </row>
    <row r="960" s="13" customFormat="1">
      <c r="A960" s="13"/>
      <c r="B960" s="241"/>
      <c r="C960" s="242"/>
      <c r="D960" s="229" t="s">
        <v>730</v>
      </c>
      <c r="E960" s="243" t="s">
        <v>19</v>
      </c>
      <c r="F960" s="244" t="s">
        <v>1345</v>
      </c>
      <c r="G960" s="242"/>
      <c r="H960" s="243" t="s">
        <v>19</v>
      </c>
      <c r="I960" s="245"/>
      <c r="J960" s="242"/>
      <c r="K960" s="242"/>
      <c r="L960" s="246"/>
      <c r="M960" s="247"/>
      <c r="N960" s="248"/>
      <c r="O960" s="248"/>
      <c r="P960" s="248"/>
      <c r="Q960" s="248"/>
      <c r="R960" s="248"/>
      <c r="S960" s="248"/>
      <c r="T960" s="249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50" t="s">
        <v>730</v>
      </c>
      <c r="AU960" s="250" t="s">
        <v>83</v>
      </c>
      <c r="AV960" s="13" t="s">
        <v>81</v>
      </c>
      <c r="AW960" s="13" t="s">
        <v>35</v>
      </c>
      <c r="AX960" s="13" t="s">
        <v>74</v>
      </c>
      <c r="AY960" s="250" t="s">
        <v>182</v>
      </c>
    </row>
    <row r="961" s="14" customFormat="1">
      <c r="A961" s="14"/>
      <c r="B961" s="251"/>
      <c r="C961" s="252"/>
      <c r="D961" s="229" t="s">
        <v>730</v>
      </c>
      <c r="E961" s="253" t="s">
        <v>19</v>
      </c>
      <c r="F961" s="254" t="s">
        <v>249</v>
      </c>
      <c r="G961" s="252"/>
      <c r="H961" s="255">
        <v>16</v>
      </c>
      <c r="I961" s="256"/>
      <c r="J961" s="252"/>
      <c r="K961" s="252"/>
      <c r="L961" s="257"/>
      <c r="M961" s="258"/>
      <c r="N961" s="259"/>
      <c r="O961" s="259"/>
      <c r="P961" s="259"/>
      <c r="Q961" s="259"/>
      <c r="R961" s="259"/>
      <c r="S961" s="259"/>
      <c r="T961" s="260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61" t="s">
        <v>730</v>
      </c>
      <c r="AU961" s="261" t="s">
        <v>83</v>
      </c>
      <c r="AV961" s="14" t="s">
        <v>83</v>
      </c>
      <c r="AW961" s="14" t="s">
        <v>35</v>
      </c>
      <c r="AX961" s="14" t="s">
        <v>81</v>
      </c>
      <c r="AY961" s="261" t="s">
        <v>182</v>
      </c>
    </row>
    <row r="962" s="2" customFormat="1" ht="24.15" customHeight="1">
      <c r="A962" s="40"/>
      <c r="B962" s="41"/>
      <c r="C962" s="215" t="s">
        <v>1549</v>
      </c>
      <c r="D962" s="215" t="s">
        <v>185</v>
      </c>
      <c r="E962" s="216" t="s">
        <v>1550</v>
      </c>
      <c r="F962" s="217" t="s">
        <v>1551</v>
      </c>
      <c r="G962" s="218" t="s">
        <v>566</v>
      </c>
      <c r="H962" s="219">
        <v>1</v>
      </c>
      <c r="I962" s="220"/>
      <c r="J962" s="221">
        <f>ROUND(I962*H962,2)</f>
        <v>0</v>
      </c>
      <c r="K962" s="222"/>
      <c r="L962" s="46"/>
      <c r="M962" s="223" t="s">
        <v>19</v>
      </c>
      <c r="N962" s="224" t="s">
        <v>45</v>
      </c>
      <c r="O962" s="86"/>
      <c r="P962" s="225">
        <f>O962*H962</f>
        <v>0</v>
      </c>
      <c r="Q962" s="225">
        <v>0</v>
      </c>
      <c r="R962" s="225">
        <f>Q962*H962</f>
        <v>0</v>
      </c>
      <c r="S962" s="225">
        <v>0</v>
      </c>
      <c r="T962" s="226">
        <f>S962*H962</f>
        <v>0</v>
      </c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R962" s="227" t="s">
        <v>249</v>
      </c>
      <c r="AT962" s="227" t="s">
        <v>185</v>
      </c>
      <c r="AU962" s="227" t="s">
        <v>83</v>
      </c>
      <c r="AY962" s="19" t="s">
        <v>182</v>
      </c>
      <c r="BE962" s="228">
        <f>IF(N962="základní",J962,0)</f>
        <v>0</v>
      </c>
      <c r="BF962" s="228">
        <f>IF(N962="snížená",J962,0)</f>
        <v>0</v>
      </c>
      <c r="BG962" s="228">
        <f>IF(N962="zákl. přenesená",J962,0)</f>
        <v>0</v>
      </c>
      <c r="BH962" s="228">
        <f>IF(N962="sníž. přenesená",J962,0)</f>
        <v>0</v>
      </c>
      <c r="BI962" s="228">
        <f>IF(N962="nulová",J962,0)</f>
        <v>0</v>
      </c>
      <c r="BJ962" s="19" t="s">
        <v>81</v>
      </c>
      <c r="BK962" s="228">
        <f>ROUND(I962*H962,2)</f>
        <v>0</v>
      </c>
      <c r="BL962" s="19" t="s">
        <v>249</v>
      </c>
      <c r="BM962" s="227" t="s">
        <v>1552</v>
      </c>
    </row>
    <row r="963" s="2" customFormat="1">
      <c r="A963" s="40"/>
      <c r="B963" s="41"/>
      <c r="C963" s="42"/>
      <c r="D963" s="229" t="s">
        <v>191</v>
      </c>
      <c r="E963" s="42"/>
      <c r="F963" s="230" t="s">
        <v>1553</v>
      </c>
      <c r="G963" s="42"/>
      <c r="H963" s="42"/>
      <c r="I963" s="231"/>
      <c r="J963" s="42"/>
      <c r="K963" s="42"/>
      <c r="L963" s="46"/>
      <c r="M963" s="232"/>
      <c r="N963" s="233"/>
      <c r="O963" s="86"/>
      <c r="P963" s="86"/>
      <c r="Q963" s="86"/>
      <c r="R963" s="86"/>
      <c r="S963" s="86"/>
      <c r="T963" s="87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T963" s="19" t="s">
        <v>191</v>
      </c>
      <c r="AU963" s="19" t="s">
        <v>83</v>
      </c>
    </row>
    <row r="964" s="2" customFormat="1">
      <c r="A964" s="40"/>
      <c r="B964" s="41"/>
      <c r="C964" s="42"/>
      <c r="D964" s="239" t="s">
        <v>728</v>
      </c>
      <c r="E964" s="42"/>
      <c r="F964" s="240" t="s">
        <v>1554</v>
      </c>
      <c r="G964" s="42"/>
      <c r="H964" s="42"/>
      <c r="I964" s="231"/>
      <c r="J964" s="42"/>
      <c r="K964" s="42"/>
      <c r="L964" s="46"/>
      <c r="M964" s="232"/>
      <c r="N964" s="233"/>
      <c r="O964" s="86"/>
      <c r="P964" s="86"/>
      <c r="Q964" s="86"/>
      <c r="R964" s="86"/>
      <c r="S964" s="86"/>
      <c r="T964" s="87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T964" s="19" t="s">
        <v>728</v>
      </c>
      <c r="AU964" s="19" t="s">
        <v>83</v>
      </c>
    </row>
    <row r="965" s="13" customFormat="1">
      <c r="A965" s="13"/>
      <c r="B965" s="241"/>
      <c r="C965" s="242"/>
      <c r="D965" s="229" t="s">
        <v>730</v>
      </c>
      <c r="E965" s="243" t="s">
        <v>19</v>
      </c>
      <c r="F965" s="244" t="s">
        <v>731</v>
      </c>
      <c r="G965" s="242"/>
      <c r="H965" s="243" t="s">
        <v>19</v>
      </c>
      <c r="I965" s="245"/>
      <c r="J965" s="242"/>
      <c r="K965" s="242"/>
      <c r="L965" s="246"/>
      <c r="M965" s="247"/>
      <c r="N965" s="248"/>
      <c r="O965" s="248"/>
      <c r="P965" s="248"/>
      <c r="Q965" s="248"/>
      <c r="R965" s="248"/>
      <c r="S965" s="248"/>
      <c r="T965" s="249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50" t="s">
        <v>730</v>
      </c>
      <c r="AU965" s="250" t="s">
        <v>83</v>
      </c>
      <c r="AV965" s="13" t="s">
        <v>81</v>
      </c>
      <c r="AW965" s="13" t="s">
        <v>35</v>
      </c>
      <c r="AX965" s="13" t="s">
        <v>74</v>
      </c>
      <c r="AY965" s="250" t="s">
        <v>182</v>
      </c>
    </row>
    <row r="966" s="13" customFormat="1">
      <c r="A966" s="13"/>
      <c r="B966" s="241"/>
      <c r="C966" s="242"/>
      <c r="D966" s="229" t="s">
        <v>730</v>
      </c>
      <c r="E966" s="243" t="s">
        <v>19</v>
      </c>
      <c r="F966" s="244" t="s">
        <v>1345</v>
      </c>
      <c r="G966" s="242"/>
      <c r="H966" s="243" t="s">
        <v>19</v>
      </c>
      <c r="I966" s="245"/>
      <c r="J966" s="242"/>
      <c r="K966" s="242"/>
      <c r="L966" s="246"/>
      <c r="M966" s="247"/>
      <c r="N966" s="248"/>
      <c r="O966" s="248"/>
      <c r="P966" s="248"/>
      <c r="Q966" s="248"/>
      <c r="R966" s="248"/>
      <c r="S966" s="248"/>
      <c r="T966" s="249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50" t="s">
        <v>730</v>
      </c>
      <c r="AU966" s="250" t="s">
        <v>83</v>
      </c>
      <c r="AV966" s="13" t="s">
        <v>81</v>
      </c>
      <c r="AW966" s="13" t="s">
        <v>35</v>
      </c>
      <c r="AX966" s="13" t="s">
        <v>74</v>
      </c>
      <c r="AY966" s="250" t="s">
        <v>182</v>
      </c>
    </row>
    <row r="967" s="14" customFormat="1">
      <c r="A967" s="14"/>
      <c r="B967" s="251"/>
      <c r="C967" s="252"/>
      <c r="D967" s="229" t="s">
        <v>730</v>
      </c>
      <c r="E967" s="253" t="s">
        <v>19</v>
      </c>
      <c r="F967" s="254" t="s">
        <v>81</v>
      </c>
      <c r="G967" s="252"/>
      <c r="H967" s="255">
        <v>1</v>
      </c>
      <c r="I967" s="256"/>
      <c r="J967" s="252"/>
      <c r="K967" s="252"/>
      <c r="L967" s="257"/>
      <c r="M967" s="258"/>
      <c r="N967" s="259"/>
      <c r="O967" s="259"/>
      <c r="P967" s="259"/>
      <c r="Q967" s="259"/>
      <c r="R967" s="259"/>
      <c r="S967" s="259"/>
      <c r="T967" s="260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61" t="s">
        <v>730</v>
      </c>
      <c r="AU967" s="261" t="s">
        <v>83</v>
      </c>
      <c r="AV967" s="14" t="s">
        <v>83</v>
      </c>
      <c r="AW967" s="14" t="s">
        <v>35</v>
      </c>
      <c r="AX967" s="14" t="s">
        <v>81</v>
      </c>
      <c r="AY967" s="261" t="s">
        <v>182</v>
      </c>
    </row>
    <row r="968" s="2" customFormat="1" ht="24.15" customHeight="1">
      <c r="A968" s="40"/>
      <c r="B968" s="41"/>
      <c r="C968" s="215" t="s">
        <v>1555</v>
      </c>
      <c r="D968" s="215" t="s">
        <v>185</v>
      </c>
      <c r="E968" s="216" t="s">
        <v>1556</v>
      </c>
      <c r="F968" s="217" t="s">
        <v>1557</v>
      </c>
      <c r="G968" s="218" t="s">
        <v>566</v>
      </c>
      <c r="H968" s="219">
        <v>1</v>
      </c>
      <c r="I968" s="220"/>
      <c r="J968" s="221">
        <f>ROUND(I968*H968,2)</f>
        <v>0</v>
      </c>
      <c r="K968" s="222"/>
      <c r="L968" s="46"/>
      <c r="M968" s="223" t="s">
        <v>19</v>
      </c>
      <c r="N968" s="224" t="s">
        <v>45</v>
      </c>
      <c r="O968" s="86"/>
      <c r="P968" s="225">
        <f>O968*H968</f>
        <v>0</v>
      </c>
      <c r="Q968" s="225">
        <v>0</v>
      </c>
      <c r="R968" s="225">
        <f>Q968*H968</f>
        <v>0</v>
      </c>
      <c r="S968" s="225">
        <v>0</v>
      </c>
      <c r="T968" s="226">
        <f>S968*H968</f>
        <v>0</v>
      </c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40"/>
      <c r="AR968" s="227" t="s">
        <v>249</v>
      </c>
      <c r="AT968" s="227" t="s">
        <v>185</v>
      </c>
      <c r="AU968" s="227" t="s">
        <v>83</v>
      </c>
      <c r="AY968" s="19" t="s">
        <v>182</v>
      </c>
      <c r="BE968" s="228">
        <f>IF(N968="základní",J968,0)</f>
        <v>0</v>
      </c>
      <c r="BF968" s="228">
        <f>IF(N968="snížená",J968,0)</f>
        <v>0</v>
      </c>
      <c r="BG968" s="228">
        <f>IF(N968="zákl. přenesená",J968,0)</f>
        <v>0</v>
      </c>
      <c r="BH968" s="228">
        <f>IF(N968="sníž. přenesená",J968,0)</f>
        <v>0</v>
      </c>
      <c r="BI968" s="228">
        <f>IF(N968="nulová",J968,0)</f>
        <v>0</v>
      </c>
      <c r="BJ968" s="19" t="s">
        <v>81</v>
      </c>
      <c r="BK968" s="228">
        <f>ROUND(I968*H968,2)</f>
        <v>0</v>
      </c>
      <c r="BL968" s="19" t="s">
        <v>249</v>
      </c>
      <c r="BM968" s="227" t="s">
        <v>1558</v>
      </c>
    </row>
    <row r="969" s="2" customFormat="1">
      <c r="A969" s="40"/>
      <c r="B969" s="41"/>
      <c r="C969" s="42"/>
      <c r="D969" s="229" t="s">
        <v>191</v>
      </c>
      <c r="E969" s="42"/>
      <c r="F969" s="230" t="s">
        <v>1559</v>
      </c>
      <c r="G969" s="42"/>
      <c r="H969" s="42"/>
      <c r="I969" s="231"/>
      <c r="J969" s="42"/>
      <c r="K969" s="42"/>
      <c r="L969" s="46"/>
      <c r="M969" s="232"/>
      <c r="N969" s="233"/>
      <c r="O969" s="86"/>
      <c r="P969" s="86"/>
      <c r="Q969" s="86"/>
      <c r="R969" s="86"/>
      <c r="S969" s="86"/>
      <c r="T969" s="87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T969" s="19" t="s">
        <v>191</v>
      </c>
      <c r="AU969" s="19" t="s">
        <v>83</v>
      </c>
    </row>
    <row r="970" s="2" customFormat="1">
      <c r="A970" s="40"/>
      <c r="B970" s="41"/>
      <c r="C970" s="42"/>
      <c r="D970" s="239" t="s">
        <v>728</v>
      </c>
      <c r="E970" s="42"/>
      <c r="F970" s="240" t="s">
        <v>1560</v>
      </c>
      <c r="G970" s="42"/>
      <c r="H970" s="42"/>
      <c r="I970" s="231"/>
      <c r="J970" s="42"/>
      <c r="K970" s="42"/>
      <c r="L970" s="46"/>
      <c r="M970" s="232"/>
      <c r="N970" s="233"/>
      <c r="O970" s="86"/>
      <c r="P970" s="86"/>
      <c r="Q970" s="86"/>
      <c r="R970" s="86"/>
      <c r="S970" s="86"/>
      <c r="T970" s="87"/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40"/>
      <c r="AT970" s="19" t="s">
        <v>728</v>
      </c>
      <c r="AU970" s="19" t="s">
        <v>83</v>
      </c>
    </row>
    <row r="971" s="13" customFormat="1">
      <c r="A971" s="13"/>
      <c r="B971" s="241"/>
      <c r="C971" s="242"/>
      <c r="D971" s="229" t="s">
        <v>730</v>
      </c>
      <c r="E971" s="243" t="s">
        <v>19</v>
      </c>
      <c r="F971" s="244" t="s">
        <v>731</v>
      </c>
      <c r="G971" s="242"/>
      <c r="H971" s="243" t="s">
        <v>19</v>
      </c>
      <c r="I971" s="245"/>
      <c r="J971" s="242"/>
      <c r="K971" s="242"/>
      <c r="L971" s="246"/>
      <c r="M971" s="247"/>
      <c r="N971" s="248"/>
      <c r="O971" s="248"/>
      <c r="P971" s="248"/>
      <c r="Q971" s="248"/>
      <c r="R971" s="248"/>
      <c r="S971" s="248"/>
      <c r="T971" s="249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50" t="s">
        <v>730</v>
      </c>
      <c r="AU971" s="250" t="s">
        <v>83</v>
      </c>
      <c r="AV971" s="13" t="s">
        <v>81</v>
      </c>
      <c r="AW971" s="13" t="s">
        <v>35</v>
      </c>
      <c r="AX971" s="13" t="s">
        <v>74</v>
      </c>
      <c r="AY971" s="250" t="s">
        <v>182</v>
      </c>
    </row>
    <row r="972" s="13" customFormat="1">
      <c r="A972" s="13"/>
      <c r="B972" s="241"/>
      <c r="C972" s="242"/>
      <c r="D972" s="229" t="s">
        <v>730</v>
      </c>
      <c r="E972" s="243" t="s">
        <v>19</v>
      </c>
      <c r="F972" s="244" t="s">
        <v>1345</v>
      </c>
      <c r="G972" s="242"/>
      <c r="H972" s="243" t="s">
        <v>19</v>
      </c>
      <c r="I972" s="245"/>
      <c r="J972" s="242"/>
      <c r="K972" s="242"/>
      <c r="L972" s="246"/>
      <c r="M972" s="247"/>
      <c r="N972" s="248"/>
      <c r="O972" s="248"/>
      <c r="P972" s="248"/>
      <c r="Q972" s="248"/>
      <c r="R972" s="248"/>
      <c r="S972" s="248"/>
      <c r="T972" s="249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50" t="s">
        <v>730</v>
      </c>
      <c r="AU972" s="250" t="s">
        <v>83</v>
      </c>
      <c r="AV972" s="13" t="s">
        <v>81</v>
      </c>
      <c r="AW972" s="13" t="s">
        <v>35</v>
      </c>
      <c r="AX972" s="13" t="s">
        <v>74</v>
      </c>
      <c r="AY972" s="250" t="s">
        <v>182</v>
      </c>
    </row>
    <row r="973" s="14" customFormat="1">
      <c r="A973" s="14"/>
      <c r="B973" s="251"/>
      <c r="C973" s="252"/>
      <c r="D973" s="229" t="s">
        <v>730</v>
      </c>
      <c r="E973" s="253" t="s">
        <v>19</v>
      </c>
      <c r="F973" s="254" t="s">
        <v>81</v>
      </c>
      <c r="G973" s="252"/>
      <c r="H973" s="255">
        <v>1</v>
      </c>
      <c r="I973" s="256"/>
      <c r="J973" s="252"/>
      <c r="K973" s="252"/>
      <c r="L973" s="257"/>
      <c r="M973" s="258"/>
      <c r="N973" s="259"/>
      <c r="O973" s="259"/>
      <c r="P973" s="259"/>
      <c r="Q973" s="259"/>
      <c r="R973" s="259"/>
      <c r="S973" s="259"/>
      <c r="T973" s="260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T973" s="261" t="s">
        <v>730</v>
      </c>
      <c r="AU973" s="261" t="s">
        <v>83</v>
      </c>
      <c r="AV973" s="14" t="s">
        <v>83</v>
      </c>
      <c r="AW973" s="14" t="s">
        <v>35</v>
      </c>
      <c r="AX973" s="14" t="s">
        <v>81</v>
      </c>
      <c r="AY973" s="261" t="s">
        <v>182</v>
      </c>
    </row>
    <row r="974" s="2" customFormat="1" ht="24.15" customHeight="1">
      <c r="A974" s="40"/>
      <c r="B974" s="41"/>
      <c r="C974" s="215" t="s">
        <v>1561</v>
      </c>
      <c r="D974" s="215" t="s">
        <v>185</v>
      </c>
      <c r="E974" s="216" t="s">
        <v>1562</v>
      </c>
      <c r="F974" s="217" t="s">
        <v>1563</v>
      </c>
      <c r="G974" s="218" t="s">
        <v>199</v>
      </c>
      <c r="H974" s="219">
        <v>16</v>
      </c>
      <c r="I974" s="220"/>
      <c r="J974" s="221">
        <f>ROUND(I974*H974,2)</f>
        <v>0</v>
      </c>
      <c r="K974" s="222"/>
      <c r="L974" s="46"/>
      <c r="M974" s="223" t="s">
        <v>19</v>
      </c>
      <c r="N974" s="224" t="s">
        <v>45</v>
      </c>
      <c r="O974" s="86"/>
      <c r="P974" s="225">
        <f>O974*H974</f>
        <v>0</v>
      </c>
      <c r="Q974" s="225">
        <v>0.00012999999999999999</v>
      </c>
      <c r="R974" s="225">
        <f>Q974*H974</f>
        <v>0.0020799999999999998</v>
      </c>
      <c r="S974" s="225">
        <v>0</v>
      </c>
      <c r="T974" s="226">
        <f>S974*H974</f>
        <v>0</v>
      </c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R974" s="227" t="s">
        <v>249</v>
      </c>
      <c r="AT974" s="227" t="s">
        <v>185</v>
      </c>
      <c r="AU974" s="227" t="s">
        <v>83</v>
      </c>
      <c r="AY974" s="19" t="s">
        <v>182</v>
      </c>
      <c r="BE974" s="228">
        <f>IF(N974="základní",J974,0)</f>
        <v>0</v>
      </c>
      <c r="BF974" s="228">
        <f>IF(N974="snížená",J974,0)</f>
        <v>0</v>
      </c>
      <c r="BG974" s="228">
        <f>IF(N974="zákl. přenesená",J974,0)</f>
        <v>0</v>
      </c>
      <c r="BH974" s="228">
        <f>IF(N974="sníž. přenesená",J974,0)</f>
        <v>0</v>
      </c>
      <c r="BI974" s="228">
        <f>IF(N974="nulová",J974,0)</f>
        <v>0</v>
      </c>
      <c r="BJ974" s="19" t="s">
        <v>81</v>
      </c>
      <c r="BK974" s="228">
        <f>ROUND(I974*H974,2)</f>
        <v>0</v>
      </c>
      <c r="BL974" s="19" t="s">
        <v>249</v>
      </c>
      <c r="BM974" s="227" t="s">
        <v>1564</v>
      </c>
    </row>
    <row r="975" s="2" customFormat="1">
      <c r="A975" s="40"/>
      <c r="B975" s="41"/>
      <c r="C975" s="42"/>
      <c r="D975" s="229" t="s">
        <v>191</v>
      </c>
      <c r="E975" s="42"/>
      <c r="F975" s="230" t="s">
        <v>1565</v>
      </c>
      <c r="G975" s="42"/>
      <c r="H975" s="42"/>
      <c r="I975" s="231"/>
      <c r="J975" s="42"/>
      <c r="K975" s="42"/>
      <c r="L975" s="46"/>
      <c r="M975" s="232"/>
      <c r="N975" s="233"/>
      <c r="O975" s="86"/>
      <c r="P975" s="86"/>
      <c r="Q975" s="86"/>
      <c r="R975" s="86"/>
      <c r="S975" s="86"/>
      <c r="T975" s="87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T975" s="19" t="s">
        <v>191</v>
      </c>
      <c r="AU975" s="19" t="s">
        <v>83</v>
      </c>
    </row>
    <row r="976" s="2" customFormat="1">
      <c r="A976" s="40"/>
      <c r="B976" s="41"/>
      <c r="C976" s="42"/>
      <c r="D976" s="239" t="s">
        <v>728</v>
      </c>
      <c r="E976" s="42"/>
      <c r="F976" s="240" t="s">
        <v>1566</v>
      </c>
      <c r="G976" s="42"/>
      <c r="H976" s="42"/>
      <c r="I976" s="231"/>
      <c r="J976" s="42"/>
      <c r="K976" s="42"/>
      <c r="L976" s="46"/>
      <c r="M976" s="232"/>
      <c r="N976" s="233"/>
      <c r="O976" s="86"/>
      <c r="P976" s="86"/>
      <c r="Q976" s="86"/>
      <c r="R976" s="86"/>
      <c r="S976" s="86"/>
      <c r="T976" s="87"/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40"/>
      <c r="AT976" s="19" t="s">
        <v>728</v>
      </c>
      <c r="AU976" s="19" t="s">
        <v>83</v>
      </c>
    </row>
    <row r="977" s="13" customFormat="1">
      <c r="A977" s="13"/>
      <c r="B977" s="241"/>
      <c r="C977" s="242"/>
      <c r="D977" s="229" t="s">
        <v>730</v>
      </c>
      <c r="E977" s="243" t="s">
        <v>19</v>
      </c>
      <c r="F977" s="244" t="s">
        <v>731</v>
      </c>
      <c r="G977" s="242"/>
      <c r="H977" s="243" t="s">
        <v>19</v>
      </c>
      <c r="I977" s="245"/>
      <c r="J977" s="242"/>
      <c r="K977" s="242"/>
      <c r="L977" s="246"/>
      <c r="M977" s="247"/>
      <c r="N977" s="248"/>
      <c r="O977" s="248"/>
      <c r="P977" s="248"/>
      <c r="Q977" s="248"/>
      <c r="R977" s="248"/>
      <c r="S977" s="248"/>
      <c r="T977" s="249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50" t="s">
        <v>730</v>
      </c>
      <c r="AU977" s="250" t="s">
        <v>83</v>
      </c>
      <c r="AV977" s="13" t="s">
        <v>81</v>
      </c>
      <c r="AW977" s="13" t="s">
        <v>35</v>
      </c>
      <c r="AX977" s="13" t="s">
        <v>74</v>
      </c>
      <c r="AY977" s="250" t="s">
        <v>182</v>
      </c>
    </row>
    <row r="978" s="13" customFormat="1">
      <c r="A978" s="13"/>
      <c r="B978" s="241"/>
      <c r="C978" s="242"/>
      <c r="D978" s="229" t="s">
        <v>730</v>
      </c>
      <c r="E978" s="243" t="s">
        <v>19</v>
      </c>
      <c r="F978" s="244" t="s">
        <v>1345</v>
      </c>
      <c r="G978" s="242"/>
      <c r="H978" s="243" t="s">
        <v>19</v>
      </c>
      <c r="I978" s="245"/>
      <c r="J978" s="242"/>
      <c r="K978" s="242"/>
      <c r="L978" s="246"/>
      <c r="M978" s="247"/>
      <c r="N978" s="248"/>
      <c r="O978" s="248"/>
      <c r="P978" s="248"/>
      <c r="Q978" s="248"/>
      <c r="R978" s="248"/>
      <c r="S978" s="248"/>
      <c r="T978" s="249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50" t="s">
        <v>730</v>
      </c>
      <c r="AU978" s="250" t="s">
        <v>83</v>
      </c>
      <c r="AV978" s="13" t="s">
        <v>81</v>
      </c>
      <c r="AW978" s="13" t="s">
        <v>35</v>
      </c>
      <c r="AX978" s="13" t="s">
        <v>74</v>
      </c>
      <c r="AY978" s="250" t="s">
        <v>182</v>
      </c>
    </row>
    <row r="979" s="14" customFormat="1">
      <c r="A979" s="14"/>
      <c r="B979" s="251"/>
      <c r="C979" s="252"/>
      <c r="D979" s="229" t="s">
        <v>730</v>
      </c>
      <c r="E979" s="253" t="s">
        <v>19</v>
      </c>
      <c r="F979" s="254" t="s">
        <v>249</v>
      </c>
      <c r="G979" s="252"/>
      <c r="H979" s="255">
        <v>16</v>
      </c>
      <c r="I979" s="256"/>
      <c r="J979" s="252"/>
      <c r="K979" s="252"/>
      <c r="L979" s="257"/>
      <c r="M979" s="258"/>
      <c r="N979" s="259"/>
      <c r="O979" s="259"/>
      <c r="P979" s="259"/>
      <c r="Q979" s="259"/>
      <c r="R979" s="259"/>
      <c r="S979" s="259"/>
      <c r="T979" s="260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61" t="s">
        <v>730</v>
      </c>
      <c r="AU979" s="261" t="s">
        <v>83</v>
      </c>
      <c r="AV979" s="14" t="s">
        <v>83</v>
      </c>
      <c r="AW979" s="14" t="s">
        <v>35</v>
      </c>
      <c r="AX979" s="14" t="s">
        <v>81</v>
      </c>
      <c r="AY979" s="261" t="s">
        <v>182</v>
      </c>
    </row>
    <row r="980" s="2" customFormat="1" ht="24.15" customHeight="1">
      <c r="A980" s="40"/>
      <c r="B980" s="41"/>
      <c r="C980" s="215" t="s">
        <v>1567</v>
      </c>
      <c r="D980" s="215" t="s">
        <v>185</v>
      </c>
      <c r="E980" s="216" t="s">
        <v>1568</v>
      </c>
      <c r="F980" s="217" t="s">
        <v>1569</v>
      </c>
      <c r="G980" s="218" t="s">
        <v>832</v>
      </c>
      <c r="H980" s="219">
        <v>1</v>
      </c>
      <c r="I980" s="220"/>
      <c r="J980" s="221">
        <f>ROUND(I980*H980,2)</f>
        <v>0</v>
      </c>
      <c r="K980" s="222"/>
      <c r="L980" s="46"/>
      <c r="M980" s="223" t="s">
        <v>19</v>
      </c>
      <c r="N980" s="224" t="s">
        <v>45</v>
      </c>
      <c r="O980" s="86"/>
      <c r="P980" s="225">
        <f>O980*H980</f>
        <v>0</v>
      </c>
      <c r="Q980" s="225">
        <v>0.00011</v>
      </c>
      <c r="R980" s="225">
        <f>Q980*H980</f>
        <v>0.00011</v>
      </c>
      <c r="S980" s="225">
        <v>0</v>
      </c>
      <c r="T980" s="226">
        <f>S980*H980</f>
        <v>0</v>
      </c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R980" s="227" t="s">
        <v>249</v>
      </c>
      <c r="AT980" s="227" t="s">
        <v>185</v>
      </c>
      <c r="AU980" s="227" t="s">
        <v>83</v>
      </c>
      <c r="AY980" s="19" t="s">
        <v>182</v>
      </c>
      <c r="BE980" s="228">
        <f>IF(N980="základní",J980,0)</f>
        <v>0</v>
      </c>
      <c r="BF980" s="228">
        <f>IF(N980="snížená",J980,0)</f>
        <v>0</v>
      </c>
      <c r="BG980" s="228">
        <f>IF(N980="zákl. přenesená",J980,0)</f>
        <v>0</v>
      </c>
      <c r="BH980" s="228">
        <f>IF(N980="sníž. přenesená",J980,0)</f>
        <v>0</v>
      </c>
      <c r="BI980" s="228">
        <f>IF(N980="nulová",J980,0)</f>
        <v>0</v>
      </c>
      <c r="BJ980" s="19" t="s">
        <v>81</v>
      </c>
      <c r="BK980" s="228">
        <f>ROUND(I980*H980,2)</f>
        <v>0</v>
      </c>
      <c r="BL980" s="19" t="s">
        <v>249</v>
      </c>
      <c r="BM980" s="227" t="s">
        <v>1570</v>
      </c>
    </row>
    <row r="981" s="2" customFormat="1">
      <c r="A981" s="40"/>
      <c r="B981" s="41"/>
      <c r="C981" s="42"/>
      <c r="D981" s="229" t="s">
        <v>191</v>
      </c>
      <c r="E981" s="42"/>
      <c r="F981" s="230" t="s">
        <v>1571</v>
      </c>
      <c r="G981" s="42"/>
      <c r="H981" s="42"/>
      <c r="I981" s="231"/>
      <c r="J981" s="42"/>
      <c r="K981" s="42"/>
      <c r="L981" s="46"/>
      <c r="M981" s="232"/>
      <c r="N981" s="233"/>
      <c r="O981" s="86"/>
      <c r="P981" s="86"/>
      <c r="Q981" s="86"/>
      <c r="R981" s="86"/>
      <c r="S981" s="86"/>
      <c r="T981" s="87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T981" s="19" t="s">
        <v>191</v>
      </c>
      <c r="AU981" s="19" t="s">
        <v>83</v>
      </c>
    </row>
    <row r="982" s="2" customFormat="1">
      <c r="A982" s="40"/>
      <c r="B982" s="41"/>
      <c r="C982" s="42"/>
      <c r="D982" s="239" t="s">
        <v>728</v>
      </c>
      <c r="E982" s="42"/>
      <c r="F982" s="240" t="s">
        <v>1572</v>
      </c>
      <c r="G982" s="42"/>
      <c r="H982" s="42"/>
      <c r="I982" s="231"/>
      <c r="J982" s="42"/>
      <c r="K982" s="42"/>
      <c r="L982" s="46"/>
      <c r="M982" s="232"/>
      <c r="N982" s="233"/>
      <c r="O982" s="86"/>
      <c r="P982" s="86"/>
      <c r="Q982" s="86"/>
      <c r="R982" s="86"/>
      <c r="S982" s="86"/>
      <c r="T982" s="87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T982" s="19" t="s">
        <v>728</v>
      </c>
      <c r="AU982" s="19" t="s">
        <v>83</v>
      </c>
    </row>
    <row r="983" s="13" customFormat="1">
      <c r="A983" s="13"/>
      <c r="B983" s="241"/>
      <c r="C983" s="242"/>
      <c r="D983" s="229" t="s">
        <v>730</v>
      </c>
      <c r="E983" s="243" t="s">
        <v>19</v>
      </c>
      <c r="F983" s="244" t="s">
        <v>731</v>
      </c>
      <c r="G983" s="242"/>
      <c r="H983" s="243" t="s">
        <v>19</v>
      </c>
      <c r="I983" s="245"/>
      <c r="J983" s="242"/>
      <c r="K983" s="242"/>
      <c r="L983" s="246"/>
      <c r="M983" s="247"/>
      <c r="N983" s="248"/>
      <c r="O983" s="248"/>
      <c r="P983" s="248"/>
      <c r="Q983" s="248"/>
      <c r="R983" s="248"/>
      <c r="S983" s="248"/>
      <c r="T983" s="249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50" t="s">
        <v>730</v>
      </c>
      <c r="AU983" s="250" t="s">
        <v>83</v>
      </c>
      <c r="AV983" s="13" t="s">
        <v>81</v>
      </c>
      <c r="AW983" s="13" t="s">
        <v>35</v>
      </c>
      <c r="AX983" s="13" t="s">
        <v>74</v>
      </c>
      <c r="AY983" s="250" t="s">
        <v>182</v>
      </c>
    </row>
    <row r="984" s="13" customFormat="1">
      <c r="A984" s="13"/>
      <c r="B984" s="241"/>
      <c r="C984" s="242"/>
      <c r="D984" s="229" t="s">
        <v>730</v>
      </c>
      <c r="E984" s="243" t="s">
        <v>19</v>
      </c>
      <c r="F984" s="244" t="s">
        <v>1345</v>
      </c>
      <c r="G984" s="242"/>
      <c r="H984" s="243" t="s">
        <v>19</v>
      </c>
      <c r="I984" s="245"/>
      <c r="J984" s="242"/>
      <c r="K984" s="242"/>
      <c r="L984" s="246"/>
      <c r="M984" s="247"/>
      <c r="N984" s="248"/>
      <c r="O984" s="248"/>
      <c r="P984" s="248"/>
      <c r="Q984" s="248"/>
      <c r="R984" s="248"/>
      <c r="S984" s="248"/>
      <c r="T984" s="249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50" t="s">
        <v>730</v>
      </c>
      <c r="AU984" s="250" t="s">
        <v>83</v>
      </c>
      <c r="AV984" s="13" t="s">
        <v>81</v>
      </c>
      <c r="AW984" s="13" t="s">
        <v>35</v>
      </c>
      <c r="AX984" s="13" t="s">
        <v>74</v>
      </c>
      <c r="AY984" s="250" t="s">
        <v>182</v>
      </c>
    </row>
    <row r="985" s="14" customFormat="1">
      <c r="A985" s="14"/>
      <c r="B985" s="251"/>
      <c r="C985" s="252"/>
      <c r="D985" s="229" t="s">
        <v>730</v>
      </c>
      <c r="E985" s="253" t="s">
        <v>19</v>
      </c>
      <c r="F985" s="254" t="s">
        <v>81</v>
      </c>
      <c r="G985" s="252"/>
      <c r="H985" s="255">
        <v>1</v>
      </c>
      <c r="I985" s="256"/>
      <c r="J985" s="252"/>
      <c r="K985" s="252"/>
      <c r="L985" s="257"/>
      <c r="M985" s="258"/>
      <c r="N985" s="259"/>
      <c r="O985" s="259"/>
      <c r="P985" s="259"/>
      <c r="Q985" s="259"/>
      <c r="R985" s="259"/>
      <c r="S985" s="259"/>
      <c r="T985" s="260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61" t="s">
        <v>730</v>
      </c>
      <c r="AU985" s="261" t="s">
        <v>83</v>
      </c>
      <c r="AV985" s="14" t="s">
        <v>83</v>
      </c>
      <c r="AW985" s="14" t="s">
        <v>35</v>
      </c>
      <c r="AX985" s="14" t="s">
        <v>81</v>
      </c>
      <c r="AY985" s="261" t="s">
        <v>182</v>
      </c>
    </row>
    <row r="986" s="2" customFormat="1" ht="24.15" customHeight="1">
      <c r="A986" s="40"/>
      <c r="B986" s="41"/>
      <c r="C986" s="215" t="s">
        <v>1573</v>
      </c>
      <c r="D986" s="215" t="s">
        <v>185</v>
      </c>
      <c r="E986" s="216" t="s">
        <v>1574</v>
      </c>
      <c r="F986" s="217" t="s">
        <v>1575</v>
      </c>
      <c r="G986" s="218" t="s">
        <v>832</v>
      </c>
      <c r="H986" s="219">
        <v>1</v>
      </c>
      <c r="I986" s="220"/>
      <c r="J986" s="221">
        <f>ROUND(I986*H986,2)</f>
        <v>0</v>
      </c>
      <c r="K986" s="222"/>
      <c r="L986" s="46"/>
      <c r="M986" s="223" t="s">
        <v>19</v>
      </c>
      <c r="N986" s="224" t="s">
        <v>45</v>
      </c>
      <c r="O986" s="86"/>
      <c r="P986" s="225">
        <f>O986*H986</f>
        <v>0</v>
      </c>
      <c r="Q986" s="225">
        <v>0.00010000000000000001</v>
      </c>
      <c r="R986" s="225">
        <f>Q986*H986</f>
        <v>0.00010000000000000001</v>
      </c>
      <c r="S986" s="225">
        <v>0</v>
      </c>
      <c r="T986" s="226">
        <f>S986*H986</f>
        <v>0</v>
      </c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R986" s="227" t="s">
        <v>249</v>
      </c>
      <c r="AT986" s="227" t="s">
        <v>185</v>
      </c>
      <c r="AU986" s="227" t="s">
        <v>83</v>
      </c>
      <c r="AY986" s="19" t="s">
        <v>182</v>
      </c>
      <c r="BE986" s="228">
        <f>IF(N986="základní",J986,0)</f>
        <v>0</v>
      </c>
      <c r="BF986" s="228">
        <f>IF(N986="snížená",J986,0)</f>
        <v>0</v>
      </c>
      <c r="BG986" s="228">
        <f>IF(N986="zákl. přenesená",J986,0)</f>
        <v>0</v>
      </c>
      <c r="BH986" s="228">
        <f>IF(N986="sníž. přenesená",J986,0)</f>
        <v>0</v>
      </c>
      <c r="BI986" s="228">
        <f>IF(N986="nulová",J986,0)</f>
        <v>0</v>
      </c>
      <c r="BJ986" s="19" t="s">
        <v>81</v>
      </c>
      <c r="BK986" s="228">
        <f>ROUND(I986*H986,2)</f>
        <v>0</v>
      </c>
      <c r="BL986" s="19" t="s">
        <v>249</v>
      </c>
      <c r="BM986" s="227" t="s">
        <v>1576</v>
      </c>
    </row>
    <row r="987" s="2" customFormat="1">
      <c r="A987" s="40"/>
      <c r="B987" s="41"/>
      <c r="C987" s="42"/>
      <c r="D987" s="229" t="s">
        <v>191</v>
      </c>
      <c r="E987" s="42"/>
      <c r="F987" s="230" t="s">
        <v>1577</v>
      </c>
      <c r="G987" s="42"/>
      <c r="H987" s="42"/>
      <c r="I987" s="231"/>
      <c r="J987" s="42"/>
      <c r="K987" s="42"/>
      <c r="L987" s="46"/>
      <c r="M987" s="232"/>
      <c r="N987" s="233"/>
      <c r="O987" s="86"/>
      <c r="P987" s="86"/>
      <c r="Q987" s="86"/>
      <c r="R987" s="86"/>
      <c r="S987" s="86"/>
      <c r="T987" s="87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T987" s="19" t="s">
        <v>191</v>
      </c>
      <c r="AU987" s="19" t="s">
        <v>83</v>
      </c>
    </row>
    <row r="988" s="2" customFormat="1">
      <c r="A988" s="40"/>
      <c r="B988" s="41"/>
      <c r="C988" s="42"/>
      <c r="D988" s="239" t="s">
        <v>728</v>
      </c>
      <c r="E988" s="42"/>
      <c r="F988" s="240" t="s">
        <v>1578</v>
      </c>
      <c r="G988" s="42"/>
      <c r="H988" s="42"/>
      <c r="I988" s="231"/>
      <c r="J988" s="42"/>
      <c r="K988" s="42"/>
      <c r="L988" s="46"/>
      <c r="M988" s="232"/>
      <c r="N988" s="233"/>
      <c r="O988" s="86"/>
      <c r="P988" s="86"/>
      <c r="Q988" s="86"/>
      <c r="R988" s="86"/>
      <c r="S988" s="86"/>
      <c r="T988" s="87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T988" s="19" t="s">
        <v>728</v>
      </c>
      <c r="AU988" s="19" t="s">
        <v>83</v>
      </c>
    </row>
    <row r="989" s="13" customFormat="1">
      <c r="A989" s="13"/>
      <c r="B989" s="241"/>
      <c r="C989" s="242"/>
      <c r="D989" s="229" t="s">
        <v>730</v>
      </c>
      <c r="E989" s="243" t="s">
        <v>19</v>
      </c>
      <c r="F989" s="244" t="s">
        <v>731</v>
      </c>
      <c r="G989" s="242"/>
      <c r="H989" s="243" t="s">
        <v>19</v>
      </c>
      <c r="I989" s="245"/>
      <c r="J989" s="242"/>
      <c r="K989" s="242"/>
      <c r="L989" s="246"/>
      <c r="M989" s="247"/>
      <c r="N989" s="248"/>
      <c r="O989" s="248"/>
      <c r="P989" s="248"/>
      <c r="Q989" s="248"/>
      <c r="R989" s="248"/>
      <c r="S989" s="248"/>
      <c r="T989" s="249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50" t="s">
        <v>730</v>
      </c>
      <c r="AU989" s="250" t="s">
        <v>83</v>
      </c>
      <c r="AV989" s="13" t="s">
        <v>81</v>
      </c>
      <c r="AW989" s="13" t="s">
        <v>35</v>
      </c>
      <c r="AX989" s="13" t="s">
        <v>74</v>
      </c>
      <c r="AY989" s="250" t="s">
        <v>182</v>
      </c>
    </row>
    <row r="990" s="13" customFormat="1">
      <c r="A990" s="13"/>
      <c r="B990" s="241"/>
      <c r="C990" s="242"/>
      <c r="D990" s="229" t="s">
        <v>730</v>
      </c>
      <c r="E990" s="243" t="s">
        <v>19</v>
      </c>
      <c r="F990" s="244" t="s">
        <v>1345</v>
      </c>
      <c r="G990" s="242"/>
      <c r="H990" s="243" t="s">
        <v>19</v>
      </c>
      <c r="I990" s="245"/>
      <c r="J990" s="242"/>
      <c r="K990" s="242"/>
      <c r="L990" s="246"/>
      <c r="M990" s="247"/>
      <c r="N990" s="248"/>
      <c r="O990" s="248"/>
      <c r="P990" s="248"/>
      <c r="Q990" s="248"/>
      <c r="R990" s="248"/>
      <c r="S990" s="248"/>
      <c r="T990" s="249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50" t="s">
        <v>730</v>
      </c>
      <c r="AU990" s="250" t="s">
        <v>83</v>
      </c>
      <c r="AV990" s="13" t="s">
        <v>81</v>
      </c>
      <c r="AW990" s="13" t="s">
        <v>35</v>
      </c>
      <c r="AX990" s="13" t="s">
        <v>74</v>
      </c>
      <c r="AY990" s="250" t="s">
        <v>182</v>
      </c>
    </row>
    <row r="991" s="14" customFormat="1">
      <c r="A991" s="14"/>
      <c r="B991" s="251"/>
      <c r="C991" s="252"/>
      <c r="D991" s="229" t="s">
        <v>730</v>
      </c>
      <c r="E991" s="253" t="s">
        <v>19</v>
      </c>
      <c r="F991" s="254" t="s">
        <v>81</v>
      </c>
      <c r="G991" s="252"/>
      <c r="H991" s="255">
        <v>1</v>
      </c>
      <c r="I991" s="256"/>
      <c r="J991" s="252"/>
      <c r="K991" s="252"/>
      <c r="L991" s="257"/>
      <c r="M991" s="258"/>
      <c r="N991" s="259"/>
      <c r="O991" s="259"/>
      <c r="P991" s="259"/>
      <c r="Q991" s="259"/>
      <c r="R991" s="259"/>
      <c r="S991" s="259"/>
      <c r="T991" s="260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61" t="s">
        <v>730</v>
      </c>
      <c r="AU991" s="261" t="s">
        <v>83</v>
      </c>
      <c r="AV991" s="14" t="s">
        <v>83</v>
      </c>
      <c r="AW991" s="14" t="s">
        <v>35</v>
      </c>
      <c r="AX991" s="14" t="s">
        <v>81</v>
      </c>
      <c r="AY991" s="261" t="s">
        <v>182</v>
      </c>
    </row>
    <row r="992" s="2" customFormat="1" ht="24.15" customHeight="1">
      <c r="A992" s="40"/>
      <c r="B992" s="41"/>
      <c r="C992" s="215" t="s">
        <v>1579</v>
      </c>
      <c r="D992" s="215" t="s">
        <v>185</v>
      </c>
      <c r="E992" s="216" t="s">
        <v>1580</v>
      </c>
      <c r="F992" s="217" t="s">
        <v>1581</v>
      </c>
      <c r="G992" s="218" t="s">
        <v>832</v>
      </c>
      <c r="H992" s="219">
        <v>1</v>
      </c>
      <c r="I992" s="220"/>
      <c r="J992" s="221">
        <f>ROUND(I992*H992,2)</f>
        <v>0</v>
      </c>
      <c r="K992" s="222"/>
      <c r="L992" s="46"/>
      <c r="M992" s="223" t="s">
        <v>19</v>
      </c>
      <c r="N992" s="224" t="s">
        <v>45</v>
      </c>
      <c r="O992" s="86"/>
      <c r="P992" s="225">
        <f>O992*H992</f>
        <v>0</v>
      </c>
      <c r="Q992" s="225">
        <v>0.00010000000000000001</v>
      </c>
      <c r="R992" s="225">
        <f>Q992*H992</f>
        <v>0.00010000000000000001</v>
      </c>
      <c r="S992" s="225">
        <v>0</v>
      </c>
      <c r="T992" s="226">
        <f>S992*H992</f>
        <v>0</v>
      </c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R992" s="227" t="s">
        <v>249</v>
      </c>
      <c r="AT992" s="227" t="s">
        <v>185</v>
      </c>
      <c r="AU992" s="227" t="s">
        <v>83</v>
      </c>
      <c r="AY992" s="19" t="s">
        <v>182</v>
      </c>
      <c r="BE992" s="228">
        <f>IF(N992="základní",J992,0)</f>
        <v>0</v>
      </c>
      <c r="BF992" s="228">
        <f>IF(N992="snížená",J992,0)</f>
        <v>0</v>
      </c>
      <c r="BG992" s="228">
        <f>IF(N992="zákl. přenesená",J992,0)</f>
        <v>0</v>
      </c>
      <c r="BH992" s="228">
        <f>IF(N992="sníž. přenesená",J992,0)</f>
        <v>0</v>
      </c>
      <c r="BI992" s="228">
        <f>IF(N992="nulová",J992,0)</f>
        <v>0</v>
      </c>
      <c r="BJ992" s="19" t="s">
        <v>81</v>
      </c>
      <c r="BK992" s="228">
        <f>ROUND(I992*H992,2)</f>
        <v>0</v>
      </c>
      <c r="BL992" s="19" t="s">
        <v>249</v>
      </c>
      <c r="BM992" s="227" t="s">
        <v>1582</v>
      </c>
    </row>
    <row r="993" s="2" customFormat="1">
      <c r="A993" s="40"/>
      <c r="B993" s="41"/>
      <c r="C993" s="42"/>
      <c r="D993" s="229" t="s">
        <v>191</v>
      </c>
      <c r="E993" s="42"/>
      <c r="F993" s="230" t="s">
        <v>1583</v>
      </c>
      <c r="G993" s="42"/>
      <c r="H993" s="42"/>
      <c r="I993" s="231"/>
      <c r="J993" s="42"/>
      <c r="K993" s="42"/>
      <c r="L993" s="46"/>
      <c r="M993" s="232"/>
      <c r="N993" s="233"/>
      <c r="O993" s="86"/>
      <c r="P993" s="86"/>
      <c r="Q993" s="86"/>
      <c r="R993" s="86"/>
      <c r="S993" s="86"/>
      <c r="T993" s="87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T993" s="19" t="s">
        <v>191</v>
      </c>
      <c r="AU993" s="19" t="s">
        <v>83</v>
      </c>
    </row>
    <row r="994" s="2" customFormat="1">
      <c r="A994" s="40"/>
      <c r="B994" s="41"/>
      <c r="C994" s="42"/>
      <c r="D994" s="239" t="s">
        <v>728</v>
      </c>
      <c r="E994" s="42"/>
      <c r="F994" s="240" t="s">
        <v>1584</v>
      </c>
      <c r="G994" s="42"/>
      <c r="H994" s="42"/>
      <c r="I994" s="231"/>
      <c r="J994" s="42"/>
      <c r="K994" s="42"/>
      <c r="L994" s="46"/>
      <c r="M994" s="232"/>
      <c r="N994" s="233"/>
      <c r="O994" s="86"/>
      <c r="P994" s="86"/>
      <c r="Q994" s="86"/>
      <c r="R994" s="86"/>
      <c r="S994" s="86"/>
      <c r="T994" s="87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T994" s="19" t="s">
        <v>728</v>
      </c>
      <c r="AU994" s="19" t="s">
        <v>83</v>
      </c>
    </row>
    <row r="995" s="13" customFormat="1">
      <c r="A995" s="13"/>
      <c r="B995" s="241"/>
      <c r="C995" s="242"/>
      <c r="D995" s="229" t="s">
        <v>730</v>
      </c>
      <c r="E995" s="243" t="s">
        <v>19</v>
      </c>
      <c r="F995" s="244" t="s">
        <v>731</v>
      </c>
      <c r="G995" s="242"/>
      <c r="H995" s="243" t="s">
        <v>19</v>
      </c>
      <c r="I995" s="245"/>
      <c r="J995" s="242"/>
      <c r="K995" s="242"/>
      <c r="L995" s="246"/>
      <c r="M995" s="247"/>
      <c r="N995" s="248"/>
      <c r="O995" s="248"/>
      <c r="P995" s="248"/>
      <c r="Q995" s="248"/>
      <c r="R995" s="248"/>
      <c r="S995" s="248"/>
      <c r="T995" s="249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50" t="s">
        <v>730</v>
      </c>
      <c r="AU995" s="250" t="s">
        <v>83</v>
      </c>
      <c r="AV995" s="13" t="s">
        <v>81</v>
      </c>
      <c r="AW995" s="13" t="s">
        <v>35</v>
      </c>
      <c r="AX995" s="13" t="s">
        <v>74</v>
      </c>
      <c r="AY995" s="250" t="s">
        <v>182</v>
      </c>
    </row>
    <row r="996" s="13" customFormat="1">
      <c r="A996" s="13"/>
      <c r="B996" s="241"/>
      <c r="C996" s="242"/>
      <c r="D996" s="229" t="s">
        <v>730</v>
      </c>
      <c r="E996" s="243" t="s">
        <v>19</v>
      </c>
      <c r="F996" s="244" t="s">
        <v>1345</v>
      </c>
      <c r="G996" s="242"/>
      <c r="H996" s="243" t="s">
        <v>19</v>
      </c>
      <c r="I996" s="245"/>
      <c r="J996" s="242"/>
      <c r="K996" s="242"/>
      <c r="L996" s="246"/>
      <c r="M996" s="247"/>
      <c r="N996" s="248"/>
      <c r="O996" s="248"/>
      <c r="P996" s="248"/>
      <c r="Q996" s="248"/>
      <c r="R996" s="248"/>
      <c r="S996" s="248"/>
      <c r="T996" s="249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50" t="s">
        <v>730</v>
      </c>
      <c r="AU996" s="250" t="s">
        <v>83</v>
      </c>
      <c r="AV996" s="13" t="s">
        <v>81</v>
      </c>
      <c r="AW996" s="13" t="s">
        <v>35</v>
      </c>
      <c r="AX996" s="13" t="s">
        <v>74</v>
      </c>
      <c r="AY996" s="250" t="s">
        <v>182</v>
      </c>
    </row>
    <row r="997" s="14" customFormat="1">
      <c r="A997" s="14"/>
      <c r="B997" s="251"/>
      <c r="C997" s="252"/>
      <c r="D997" s="229" t="s">
        <v>730</v>
      </c>
      <c r="E997" s="253" t="s">
        <v>19</v>
      </c>
      <c r="F997" s="254" t="s">
        <v>81</v>
      </c>
      <c r="G997" s="252"/>
      <c r="H997" s="255">
        <v>1</v>
      </c>
      <c r="I997" s="256"/>
      <c r="J997" s="252"/>
      <c r="K997" s="252"/>
      <c r="L997" s="257"/>
      <c r="M997" s="258"/>
      <c r="N997" s="259"/>
      <c r="O997" s="259"/>
      <c r="P997" s="259"/>
      <c r="Q997" s="259"/>
      <c r="R997" s="259"/>
      <c r="S997" s="259"/>
      <c r="T997" s="260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61" t="s">
        <v>730</v>
      </c>
      <c r="AU997" s="261" t="s">
        <v>83</v>
      </c>
      <c r="AV997" s="14" t="s">
        <v>83</v>
      </c>
      <c r="AW997" s="14" t="s">
        <v>35</v>
      </c>
      <c r="AX997" s="14" t="s">
        <v>81</v>
      </c>
      <c r="AY997" s="261" t="s">
        <v>182</v>
      </c>
    </row>
    <row r="998" s="2" customFormat="1" ht="24.15" customHeight="1">
      <c r="A998" s="40"/>
      <c r="B998" s="41"/>
      <c r="C998" s="215" t="s">
        <v>1585</v>
      </c>
      <c r="D998" s="215" t="s">
        <v>185</v>
      </c>
      <c r="E998" s="216" t="s">
        <v>1586</v>
      </c>
      <c r="F998" s="217" t="s">
        <v>1587</v>
      </c>
      <c r="G998" s="218" t="s">
        <v>832</v>
      </c>
      <c r="H998" s="219">
        <v>1</v>
      </c>
      <c r="I998" s="220"/>
      <c r="J998" s="221">
        <f>ROUND(I998*H998,2)</f>
        <v>0</v>
      </c>
      <c r="K998" s="222"/>
      <c r="L998" s="46"/>
      <c r="M998" s="223" t="s">
        <v>19</v>
      </c>
      <c r="N998" s="224" t="s">
        <v>45</v>
      </c>
      <c r="O998" s="86"/>
      <c r="P998" s="225">
        <f>O998*H998</f>
        <v>0</v>
      </c>
      <c r="Q998" s="225">
        <v>0.00022000000000000001</v>
      </c>
      <c r="R998" s="225">
        <f>Q998*H998</f>
        <v>0.00022000000000000001</v>
      </c>
      <c r="S998" s="225">
        <v>0</v>
      </c>
      <c r="T998" s="226">
        <f>S998*H998</f>
        <v>0</v>
      </c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R998" s="227" t="s">
        <v>249</v>
      </c>
      <c r="AT998" s="227" t="s">
        <v>185</v>
      </c>
      <c r="AU998" s="227" t="s">
        <v>83</v>
      </c>
      <c r="AY998" s="19" t="s">
        <v>182</v>
      </c>
      <c r="BE998" s="228">
        <f>IF(N998="základní",J998,0)</f>
        <v>0</v>
      </c>
      <c r="BF998" s="228">
        <f>IF(N998="snížená",J998,0)</f>
        <v>0</v>
      </c>
      <c r="BG998" s="228">
        <f>IF(N998="zákl. přenesená",J998,0)</f>
        <v>0</v>
      </c>
      <c r="BH998" s="228">
        <f>IF(N998="sníž. přenesená",J998,0)</f>
        <v>0</v>
      </c>
      <c r="BI998" s="228">
        <f>IF(N998="nulová",J998,0)</f>
        <v>0</v>
      </c>
      <c r="BJ998" s="19" t="s">
        <v>81</v>
      </c>
      <c r="BK998" s="228">
        <f>ROUND(I998*H998,2)</f>
        <v>0</v>
      </c>
      <c r="BL998" s="19" t="s">
        <v>249</v>
      </c>
      <c r="BM998" s="227" t="s">
        <v>1588</v>
      </c>
    </row>
    <row r="999" s="2" customFormat="1">
      <c r="A999" s="40"/>
      <c r="B999" s="41"/>
      <c r="C999" s="42"/>
      <c r="D999" s="229" t="s">
        <v>191</v>
      </c>
      <c r="E999" s="42"/>
      <c r="F999" s="230" t="s">
        <v>1589</v>
      </c>
      <c r="G999" s="42"/>
      <c r="H999" s="42"/>
      <c r="I999" s="231"/>
      <c r="J999" s="42"/>
      <c r="K999" s="42"/>
      <c r="L999" s="46"/>
      <c r="M999" s="232"/>
      <c r="N999" s="233"/>
      <c r="O999" s="86"/>
      <c r="P999" s="86"/>
      <c r="Q999" s="86"/>
      <c r="R999" s="86"/>
      <c r="S999" s="86"/>
      <c r="T999" s="87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T999" s="19" t="s">
        <v>191</v>
      </c>
      <c r="AU999" s="19" t="s">
        <v>83</v>
      </c>
    </row>
    <row r="1000" s="2" customFormat="1">
      <c r="A1000" s="40"/>
      <c r="B1000" s="41"/>
      <c r="C1000" s="42"/>
      <c r="D1000" s="239" t="s">
        <v>728</v>
      </c>
      <c r="E1000" s="42"/>
      <c r="F1000" s="240" t="s">
        <v>1590</v>
      </c>
      <c r="G1000" s="42"/>
      <c r="H1000" s="42"/>
      <c r="I1000" s="231"/>
      <c r="J1000" s="42"/>
      <c r="K1000" s="42"/>
      <c r="L1000" s="46"/>
      <c r="M1000" s="232"/>
      <c r="N1000" s="233"/>
      <c r="O1000" s="86"/>
      <c r="P1000" s="86"/>
      <c r="Q1000" s="86"/>
      <c r="R1000" s="86"/>
      <c r="S1000" s="86"/>
      <c r="T1000" s="87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T1000" s="19" t="s">
        <v>728</v>
      </c>
      <c r="AU1000" s="19" t="s">
        <v>83</v>
      </c>
    </row>
    <row r="1001" s="13" customFormat="1">
      <c r="A1001" s="13"/>
      <c r="B1001" s="241"/>
      <c r="C1001" s="242"/>
      <c r="D1001" s="229" t="s">
        <v>730</v>
      </c>
      <c r="E1001" s="243" t="s">
        <v>19</v>
      </c>
      <c r="F1001" s="244" t="s">
        <v>731</v>
      </c>
      <c r="G1001" s="242"/>
      <c r="H1001" s="243" t="s">
        <v>19</v>
      </c>
      <c r="I1001" s="245"/>
      <c r="J1001" s="242"/>
      <c r="K1001" s="242"/>
      <c r="L1001" s="246"/>
      <c r="M1001" s="247"/>
      <c r="N1001" s="248"/>
      <c r="O1001" s="248"/>
      <c r="P1001" s="248"/>
      <c r="Q1001" s="248"/>
      <c r="R1001" s="248"/>
      <c r="S1001" s="248"/>
      <c r="T1001" s="249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50" t="s">
        <v>730</v>
      </c>
      <c r="AU1001" s="250" t="s">
        <v>83</v>
      </c>
      <c r="AV1001" s="13" t="s">
        <v>81</v>
      </c>
      <c r="AW1001" s="13" t="s">
        <v>35</v>
      </c>
      <c r="AX1001" s="13" t="s">
        <v>74</v>
      </c>
      <c r="AY1001" s="250" t="s">
        <v>182</v>
      </c>
    </row>
    <row r="1002" s="13" customFormat="1">
      <c r="A1002" s="13"/>
      <c r="B1002" s="241"/>
      <c r="C1002" s="242"/>
      <c r="D1002" s="229" t="s">
        <v>730</v>
      </c>
      <c r="E1002" s="243" t="s">
        <v>19</v>
      </c>
      <c r="F1002" s="244" t="s">
        <v>1345</v>
      </c>
      <c r="G1002" s="242"/>
      <c r="H1002" s="243" t="s">
        <v>19</v>
      </c>
      <c r="I1002" s="245"/>
      <c r="J1002" s="242"/>
      <c r="K1002" s="242"/>
      <c r="L1002" s="246"/>
      <c r="M1002" s="247"/>
      <c r="N1002" s="248"/>
      <c r="O1002" s="248"/>
      <c r="P1002" s="248"/>
      <c r="Q1002" s="248"/>
      <c r="R1002" s="248"/>
      <c r="S1002" s="248"/>
      <c r="T1002" s="249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50" t="s">
        <v>730</v>
      </c>
      <c r="AU1002" s="250" t="s">
        <v>83</v>
      </c>
      <c r="AV1002" s="13" t="s">
        <v>81</v>
      </c>
      <c r="AW1002" s="13" t="s">
        <v>35</v>
      </c>
      <c r="AX1002" s="13" t="s">
        <v>74</v>
      </c>
      <c r="AY1002" s="250" t="s">
        <v>182</v>
      </c>
    </row>
    <row r="1003" s="14" customFormat="1">
      <c r="A1003" s="14"/>
      <c r="B1003" s="251"/>
      <c r="C1003" s="252"/>
      <c r="D1003" s="229" t="s">
        <v>730</v>
      </c>
      <c r="E1003" s="253" t="s">
        <v>19</v>
      </c>
      <c r="F1003" s="254" t="s">
        <v>81</v>
      </c>
      <c r="G1003" s="252"/>
      <c r="H1003" s="255">
        <v>1</v>
      </c>
      <c r="I1003" s="256"/>
      <c r="J1003" s="252"/>
      <c r="K1003" s="252"/>
      <c r="L1003" s="257"/>
      <c r="M1003" s="258"/>
      <c r="N1003" s="259"/>
      <c r="O1003" s="259"/>
      <c r="P1003" s="259"/>
      <c r="Q1003" s="259"/>
      <c r="R1003" s="259"/>
      <c r="S1003" s="259"/>
      <c r="T1003" s="260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61" t="s">
        <v>730</v>
      </c>
      <c r="AU1003" s="261" t="s">
        <v>83</v>
      </c>
      <c r="AV1003" s="14" t="s">
        <v>83</v>
      </c>
      <c r="AW1003" s="14" t="s">
        <v>35</v>
      </c>
      <c r="AX1003" s="14" t="s">
        <v>81</v>
      </c>
      <c r="AY1003" s="261" t="s">
        <v>182</v>
      </c>
    </row>
    <row r="1004" s="2" customFormat="1" ht="24.15" customHeight="1">
      <c r="A1004" s="40"/>
      <c r="B1004" s="41"/>
      <c r="C1004" s="215" t="s">
        <v>1591</v>
      </c>
      <c r="D1004" s="215" t="s">
        <v>185</v>
      </c>
      <c r="E1004" s="216" t="s">
        <v>1592</v>
      </c>
      <c r="F1004" s="217" t="s">
        <v>1593</v>
      </c>
      <c r="G1004" s="218" t="s">
        <v>832</v>
      </c>
      <c r="H1004" s="219">
        <v>1</v>
      </c>
      <c r="I1004" s="220"/>
      <c r="J1004" s="221">
        <f>ROUND(I1004*H1004,2)</f>
        <v>0</v>
      </c>
      <c r="K1004" s="222"/>
      <c r="L1004" s="46"/>
      <c r="M1004" s="223" t="s">
        <v>19</v>
      </c>
      <c r="N1004" s="224" t="s">
        <v>45</v>
      </c>
      <c r="O1004" s="86"/>
      <c r="P1004" s="225">
        <f>O1004*H1004</f>
        <v>0</v>
      </c>
      <c r="Q1004" s="225">
        <v>0.00027</v>
      </c>
      <c r="R1004" s="225">
        <f>Q1004*H1004</f>
        <v>0.00027</v>
      </c>
      <c r="S1004" s="225">
        <v>0</v>
      </c>
      <c r="T1004" s="226">
        <f>S1004*H1004</f>
        <v>0</v>
      </c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R1004" s="227" t="s">
        <v>249</v>
      </c>
      <c r="AT1004" s="227" t="s">
        <v>185</v>
      </c>
      <c r="AU1004" s="227" t="s">
        <v>83</v>
      </c>
      <c r="AY1004" s="19" t="s">
        <v>182</v>
      </c>
      <c r="BE1004" s="228">
        <f>IF(N1004="základní",J1004,0)</f>
        <v>0</v>
      </c>
      <c r="BF1004" s="228">
        <f>IF(N1004="snížená",J1004,0)</f>
        <v>0</v>
      </c>
      <c r="BG1004" s="228">
        <f>IF(N1004="zákl. přenesená",J1004,0)</f>
        <v>0</v>
      </c>
      <c r="BH1004" s="228">
        <f>IF(N1004="sníž. přenesená",J1004,0)</f>
        <v>0</v>
      </c>
      <c r="BI1004" s="228">
        <f>IF(N1004="nulová",J1004,0)</f>
        <v>0</v>
      </c>
      <c r="BJ1004" s="19" t="s">
        <v>81</v>
      </c>
      <c r="BK1004" s="228">
        <f>ROUND(I1004*H1004,2)</f>
        <v>0</v>
      </c>
      <c r="BL1004" s="19" t="s">
        <v>249</v>
      </c>
      <c r="BM1004" s="227" t="s">
        <v>1594</v>
      </c>
    </row>
    <row r="1005" s="2" customFormat="1">
      <c r="A1005" s="40"/>
      <c r="B1005" s="41"/>
      <c r="C1005" s="42"/>
      <c r="D1005" s="229" t="s">
        <v>191</v>
      </c>
      <c r="E1005" s="42"/>
      <c r="F1005" s="230" t="s">
        <v>1595</v>
      </c>
      <c r="G1005" s="42"/>
      <c r="H1005" s="42"/>
      <c r="I1005" s="231"/>
      <c r="J1005" s="42"/>
      <c r="K1005" s="42"/>
      <c r="L1005" s="46"/>
      <c r="M1005" s="232"/>
      <c r="N1005" s="233"/>
      <c r="O1005" s="86"/>
      <c r="P1005" s="86"/>
      <c r="Q1005" s="86"/>
      <c r="R1005" s="86"/>
      <c r="S1005" s="86"/>
      <c r="T1005" s="87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T1005" s="19" t="s">
        <v>191</v>
      </c>
      <c r="AU1005" s="19" t="s">
        <v>83</v>
      </c>
    </row>
    <row r="1006" s="2" customFormat="1">
      <c r="A1006" s="40"/>
      <c r="B1006" s="41"/>
      <c r="C1006" s="42"/>
      <c r="D1006" s="239" t="s">
        <v>728</v>
      </c>
      <c r="E1006" s="42"/>
      <c r="F1006" s="240" t="s">
        <v>1596</v>
      </c>
      <c r="G1006" s="42"/>
      <c r="H1006" s="42"/>
      <c r="I1006" s="231"/>
      <c r="J1006" s="42"/>
      <c r="K1006" s="42"/>
      <c r="L1006" s="46"/>
      <c r="M1006" s="232"/>
      <c r="N1006" s="233"/>
      <c r="O1006" s="86"/>
      <c r="P1006" s="86"/>
      <c r="Q1006" s="86"/>
      <c r="R1006" s="86"/>
      <c r="S1006" s="86"/>
      <c r="T1006" s="87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T1006" s="19" t="s">
        <v>728</v>
      </c>
      <c r="AU1006" s="19" t="s">
        <v>83</v>
      </c>
    </row>
    <row r="1007" s="13" customFormat="1">
      <c r="A1007" s="13"/>
      <c r="B1007" s="241"/>
      <c r="C1007" s="242"/>
      <c r="D1007" s="229" t="s">
        <v>730</v>
      </c>
      <c r="E1007" s="243" t="s">
        <v>19</v>
      </c>
      <c r="F1007" s="244" t="s">
        <v>731</v>
      </c>
      <c r="G1007" s="242"/>
      <c r="H1007" s="243" t="s">
        <v>19</v>
      </c>
      <c r="I1007" s="245"/>
      <c r="J1007" s="242"/>
      <c r="K1007" s="242"/>
      <c r="L1007" s="246"/>
      <c r="M1007" s="247"/>
      <c r="N1007" s="248"/>
      <c r="O1007" s="248"/>
      <c r="P1007" s="248"/>
      <c r="Q1007" s="248"/>
      <c r="R1007" s="248"/>
      <c r="S1007" s="248"/>
      <c r="T1007" s="249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50" t="s">
        <v>730</v>
      </c>
      <c r="AU1007" s="250" t="s">
        <v>83</v>
      </c>
      <c r="AV1007" s="13" t="s">
        <v>81</v>
      </c>
      <c r="AW1007" s="13" t="s">
        <v>35</v>
      </c>
      <c r="AX1007" s="13" t="s">
        <v>74</v>
      </c>
      <c r="AY1007" s="250" t="s">
        <v>182</v>
      </c>
    </row>
    <row r="1008" s="13" customFormat="1">
      <c r="A1008" s="13"/>
      <c r="B1008" s="241"/>
      <c r="C1008" s="242"/>
      <c r="D1008" s="229" t="s">
        <v>730</v>
      </c>
      <c r="E1008" s="243" t="s">
        <v>19</v>
      </c>
      <c r="F1008" s="244" t="s">
        <v>1345</v>
      </c>
      <c r="G1008" s="242"/>
      <c r="H1008" s="243" t="s">
        <v>19</v>
      </c>
      <c r="I1008" s="245"/>
      <c r="J1008" s="242"/>
      <c r="K1008" s="242"/>
      <c r="L1008" s="246"/>
      <c r="M1008" s="247"/>
      <c r="N1008" s="248"/>
      <c r="O1008" s="248"/>
      <c r="P1008" s="248"/>
      <c r="Q1008" s="248"/>
      <c r="R1008" s="248"/>
      <c r="S1008" s="248"/>
      <c r="T1008" s="249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50" t="s">
        <v>730</v>
      </c>
      <c r="AU1008" s="250" t="s">
        <v>83</v>
      </c>
      <c r="AV1008" s="13" t="s">
        <v>81</v>
      </c>
      <c r="AW1008" s="13" t="s">
        <v>35</v>
      </c>
      <c r="AX1008" s="13" t="s">
        <v>74</v>
      </c>
      <c r="AY1008" s="250" t="s">
        <v>182</v>
      </c>
    </row>
    <row r="1009" s="14" customFormat="1">
      <c r="A1009" s="14"/>
      <c r="B1009" s="251"/>
      <c r="C1009" s="252"/>
      <c r="D1009" s="229" t="s">
        <v>730</v>
      </c>
      <c r="E1009" s="253" t="s">
        <v>19</v>
      </c>
      <c r="F1009" s="254" t="s">
        <v>81</v>
      </c>
      <c r="G1009" s="252"/>
      <c r="H1009" s="255">
        <v>1</v>
      </c>
      <c r="I1009" s="256"/>
      <c r="J1009" s="252"/>
      <c r="K1009" s="252"/>
      <c r="L1009" s="257"/>
      <c r="M1009" s="258"/>
      <c r="N1009" s="259"/>
      <c r="O1009" s="259"/>
      <c r="P1009" s="259"/>
      <c r="Q1009" s="259"/>
      <c r="R1009" s="259"/>
      <c r="S1009" s="259"/>
      <c r="T1009" s="260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T1009" s="261" t="s">
        <v>730</v>
      </c>
      <c r="AU1009" s="261" t="s">
        <v>83</v>
      </c>
      <c r="AV1009" s="14" t="s">
        <v>83</v>
      </c>
      <c r="AW1009" s="14" t="s">
        <v>35</v>
      </c>
      <c r="AX1009" s="14" t="s">
        <v>81</v>
      </c>
      <c r="AY1009" s="261" t="s">
        <v>182</v>
      </c>
    </row>
    <row r="1010" s="2" customFormat="1" ht="24.15" customHeight="1">
      <c r="A1010" s="40"/>
      <c r="B1010" s="41"/>
      <c r="C1010" s="215" t="s">
        <v>1597</v>
      </c>
      <c r="D1010" s="215" t="s">
        <v>185</v>
      </c>
      <c r="E1010" s="216" t="s">
        <v>1598</v>
      </c>
      <c r="F1010" s="217" t="s">
        <v>1599</v>
      </c>
      <c r="G1010" s="218" t="s">
        <v>832</v>
      </c>
      <c r="H1010" s="219">
        <v>2</v>
      </c>
      <c r="I1010" s="220"/>
      <c r="J1010" s="221">
        <f>ROUND(I1010*H1010,2)</f>
        <v>0</v>
      </c>
      <c r="K1010" s="222"/>
      <c r="L1010" s="46"/>
      <c r="M1010" s="223" t="s">
        <v>19</v>
      </c>
      <c r="N1010" s="224" t="s">
        <v>45</v>
      </c>
      <c r="O1010" s="86"/>
      <c r="P1010" s="225">
        <f>O1010*H1010</f>
        <v>0</v>
      </c>
      <c r="Q1010" s="225">
        <v>0.00025999999999999998</v>
      </c>
      <c r="R1010" s="225">
        <f>Q1010*H1010</f>
        <v>0.00051999999999999995</v>
      </c>
      <c r="S1010" s="225">
        <v>0</v>
      </c>
      <c r="T1010" s="226">
        <f>S1010*H1010</f>
        <v>0</v>
      </c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R1010" s="227" t="s">
        <v>249</v>
      </c>
      <c r="AT1010" s="227" t="s">
        <v>185</v>
      </c>
      <c r="AU1010" s="227" t="s">
        <v>83</v>
      </c>
      <c r="AY1010" s="19" t="s">
        <v>182</v>
      </c>
      <c r="BE1010" s="228">
        <f>IF(N1010="základní",J1010,0)</f>
        <v>0</v>
      </c>
      <c r="BF1010" s="228">
        <f>IF(N1010="snížená",J1010,0)</f>
        <v>0</v>
      </c>
      <c r="BG1010" s="228">
        <f>IF(N1010="zákl. přenesená",J1010,0)</f>
        <v>0</v>
      </c>
      <c r="BH1010" s="228">
        <f>IF(N1010="sníž. přenesená",J1010,0)</f>
        <v>0</v>
      </c>
      <c r="BI1010" s="228">
        <f>IF(N1010="nulová",J1010,0)</f>
        <v>0</v>
      </c>
      <c r="BJ1010" s="19" t="s">
        <v>81</v>
      </c>
      <c r="BK1010" s="228">
        <f>ROUND(I1010*H1010,2)</f>
        <v>0</v>
      </c>
      <c r="BL1010" s="19" t="s">
        <v>249</v>
      </c>
      <c r="BM1010" s="227" t="s">
        <v>1600</v>
      </c>
    </row>
    <row r="1011" s="2" customFormat="1">
      <c r="A1011" s="40"/>
      <c r="B1011" s="41"/>
      <c r="C1011" s="42"/>
      <c r="D1011" s="229" t="s">
        <v>191</v>
      </c>
      <c r="E1011" s="42"/>
      <c r="F1011" s="230" t="s">
        <v>1601</v>
      </c>
      <c r="G1011" s="42"/>
      <c r="H1011" s="42"/>
      <c r="I1011" s="231"/>
      <c r="J1011" s="42"/>
      <c r="K1011" s="42"/>
      <c r="L1011" s="46"/>
      <c r="M1011" s="232"/>
      <c r="N1011" s="233"/>
      <c r="O1011" s="86"/>
      <c r="P1011" s="86"/>
      <c r="Q1011" s="86"/>
      <c r="R1011" s="86"/>
      <c r="S1011" s="86"/>
      <c r="T1011" s="87"/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40"/>
      <c r="AT1011" s="19" t="s">
        <v>191</v>
      </c>
      <c r="AU1011" s="19" t="s">
        <v>83</v>
      </c>
    </row>
    <row r="1012" s="2" customFormat="1">
      <c r="A1012" s="40"/>
      <c r="B1012" s="41"/>
      <c r="C1012" s="42"/>
      <c r="D1012" s="239" t="s">
        <v>728</v>
      </c>
      <c r="E1012" s="42"/>
      <c r="F1012" s="240" t="s">
        <v>1602</v>
      </c>
      <c r="G1012" s="42"/>
      <c r="H1012" s="42"/>
      <c r="I1012" s="231"/>
      <c r="J1012" s="42"/>
      <c r="K1012" s="42"/>
      <c r="L1012" s="46"/>
      <c r="M1012" s="232"/>
      <c r="N1012" s="233"/>
      <c r="O1012" s="86"/>
      <c r="P1012" s="86"/>
      <c r="Q1012" s="86"/>
      <c r="R1012" s="86"/>
      <c r="S1012" s="86"/>
      <c r="T1012" s="87"/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40"/>
      <c r="AT1012" s="19" t="s">
        <v>728</v>
      </c>
      <c r="AU1012" s="19" t="s">
        <v>83</v>
      </c>
    </row>
    <row r="1013" s="13" customFormat="1">
      <c r="A1013" s="13"/>
      <c r="B1013" s="241"/>
      <c r="C1013" s="242"/>
      <c r="D1013" s="229" t="s">
        <v>730</v>
      </c>
      <c r="E1013" s="243" t="s">
        <v>19</v>
      </c>
      <c r="F1013" s="244" t="s">
        <v>731</v>
      </c>
      <c r="G1013" s="242"/>
      <c r="H1013" s="243" t="s">
        <v>19</v>
      </c>
      <c r="I1013" s="245"/>
      <c r="J1013" s="242"/>
      <c r="K1013" s="242"/>
      <c r="L1013" s="246"/>
      <c r="M1013" s="247"/>
      <c r="N1013" s="248"/>
      <c r="O1013" s="248"/>
      <c r="P1013" s="248"/>
      <c r="Q1013" s="248"/>
      <c r="R1013" s="248"/>
      <c r="S1013" s="248"/>
      <c r="T1013" s="249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50" t="s">
        <v>730</v>
      </c>
      <c r="AU1013" s="250" t="s">
        <v>83</v>
      </c>
      <c r="AV1013" s="13" t="s">
        <v>81</v>
      </c>
      <c r="AW1013" s="13" t="s">
        <v>35</v>
      </c>
      <c r="AX1013" s="13" t="s">
        <v>74</v>
      </c>
      <c r="AY1013" s="250" t="s">
        <v>182</v>
      </c>
    </row>
    <row r="1014" s="13" customFormat="1">
      <c r="A1014" s="13"/>
      <c r="B1014" s="241"/>
      <c r="C1014" s="242"/>
      <c r="D1014" s="229" t="s">
        <v>730</v>
      </c>
      <c r="E1014" s="243" t="s">
        <v>19</v>
      </c>
      <c r="F1014" s="244" t="s">
        <v>1345</v>
      </c>
      <c r="G1014" s="242"/>
      <c r="H1014" s="243" t="s">
        <v>19</v>
      </c>
      <c r="I1014" s="245"/>
      <c r="J1014" s="242"/>
      <c r="K1014" s="242"/>
      <c r="L1014" s="246"/>
      <c r="M1014" s="247"/>
      <c r="N1014" s="248"/>
      <c r="O1014" s="248"/>
      <c r="P1014" s="248"/>
      <c r="Q1014" s="248"/>
      <c r="R1014" s="248"/>
      <c r="S1014" s="248"/>
      <c r="T1014" s="249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50" t="s">
        <v>730</v>
      </c>
      <c r="AU1014" s="250" t="s">
        <v>83</v>
      </c>
      <c r="AV1014" s="13" t="s">
        <v>81</v>
      </c>
      <c r="AW1014" s="13" t="s">
        <v>35</v>
      </c>
      <c r="AX1014" s="13" t="s">
        <v>74</v>
      </c>
      <c r="AY1014" s="250" t="s">
        <v>182</v>
      </c>
    </row>
    <row r="1015" s="14" customFormat="1">
      <c r="A1015" s="14"/>
      <c r="B1015" s="251"/>
      <c r="C1015" s="252"/>
      <c r="D1015" s="229" t="s">
        <v>730</v>
      </c>
      <c r="E1015" s="253" t="s">
        <v>19</v>
      </c>
      <c r="F1015" s="254" t="s">
        <v>83</v>
      </c>
      <c r="G1015" s="252"/>
      <c r="H1015" s="255">
        <v>2</v>
      </c>
      <c r="I1015" s="256"/>
      <c r="J1015" s="252"/>
      <c r="K1015" s="252"/>
      <c r="L1015" s="257"/>
      <c r="M1015" s="258"/>
      <c r="N1015" s="259"/>
      <c r="O1015" s="259"/>
      <c r="P1015" s="259"/>
      <c r="Q1015" s="259"/>
      <c r="R1015" s="259"/>
      <c r="S1015" s="259"/>
      <c r="T1015" s="260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T1015" s="261" t="s">
        <v>730</v>
      </c>
      <c r="AU1015" s="261" t="s">
        <v>83</v>
      </c>
      <c r="AV1015" s="14" t="s">
        <v>83</v>
      </c>
      <c r="AW1015" s="14" t="s">
        <v>35</v>
      </c>
      <c r="AX1015" s="14" t="s">
        <v>81</v>
      </c>
      <c r="AY1015" s="261" t="s">
        <v>182</v>
      </c>
    </row>
    <row r="1016" s="2" customFormat="1" ht="24.15" customHeight="1">
      <c r="A1016" s="40"/>
      <c r="B1016" s="41"/>
      <c r="C1016" s="215" t="s">
        <v>1603</v>
      </c>
      <c r="D1016" s="215" t="s">
        <v>185</v>
      </c>
      <c r="E1016" s="216" t="s">
        <v>1604</v>
      </c>
      <c r="F1016" s="217" t="s">
        <v>1605</v>
      </c>
      <c r="G1016" s="218" t="s">
        <v>199</v>
      </c>
      <c r="H1016" s="219">
        <v>17</v>
      </c>
      <c r="I1016" s="220"/>
      <c r="J1016" s="221">
        <f>ROUND(I1016*H1016,2)</f>
        <v>0</v>
      </c>
      <c r="K1016" s="222"/>
      <c r="L1016" s="46"/>
      <c r="M1016" s="223" t="s">
        <v>19</v>
      </c>
      <c r="N1016" s="224" t="s">
        <v>45</v>
      </c>
      <c r="O1016" s="86"/>
      <c r="P1016" s="225">
        <f>O1016*H1016</f>
        <v>0</v>
      </c>
      <c r="Q1016" s="225">
        <v>0.00019000000000000001</v>
      </c>
      <c r="R1016" s="225">
        <f>Q1016*H1016</f>
        <v>0.0032300000000000002</v>
      </c>
      <c r="S1016" s="225">
        <v>0</v>
      </c>
      <c r="T1016" s="226">
        <f>S1016*H1016</f>
        <v>0</v>
      </c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40"/>
      <c r="AR1016" s="227" t="s">
        <v>249</v>
      </c>
      <c r="AT1016" s="227" t="s">
        <v>185</v>
      </c>
      <c r="AU1016" s="227" t="s">
        <v>83</v>
      </c>
      <c r="AY1016" s="19" t="s">
        <v>182</v>
      </c>
      <c r="BE1016" s="228">
        <f>IF(N1016="základní",J1016,0)</f>
        <v>0</v>
      </c>
      <c r="BF1016" s="228">
        <f>IF(N1016="snížená",J1016,0)</f>
        <v>0</v>
      </c>
      <c r="BG1016" s="228">
        <f>IF(N1016="zákl. přenesená",J1016,0)</f>
        <v>0</v>
      </c>
      <c r="BH1016" s="228">
        <f>IF(N1016="sníž. přenesená",J1016,0)</f>
        <v>0</v>
      </c>
      <c r="BI1016" s="228">
        <f>IF(N1016="nulová",J1016,0)</f>
        <v>0</v>
      </c>
      <c r="BJ1016" s="19" t="s">
        <v>81</v>
      </c>
      <c r="BK1016" s="228">
        <f>ROUND(I1016*H1016,2)</f>
        <v>0</v>
      </c>
      <c r="BL1016" s="19" t="s">
        <v>249</v>
      </c>
      <c r="BM1016" s="227" t="s">
        <v>1606</v>
      </c>
    </row>
    <row r="1017" s="2" customFormat="1">
      <c r="A1017" s="40"/>
      <c r="B1017" s="41"/>
      <c r="C1017" s="42"/>
      <c r="D1017" s="229" t="s">
        <v>191</v>
      </c>
      <c r="E1017" s="42"/>
      <c r="F1017" s="230" t="s">
        <v>1607</v>
      </c>
      <c r="G1017" s="42"/>
      <c r="H1017" s="42"/>
      <c r="I1017" s="231"/>
      <c r="J1017" s="42"/>
      <c r="K1017" s="42"/>
      <c r="L1017" s="46"/>
      <c r="M1017" s="232"/>
      <c r="N1017" s="233"/>
      <c r="O1017" s="86"/>
      <c r="P1017" s="86"/>
      <c r="Q1017" s="86"/>
      <c r="R1017" s="86"/>
      <c r="S1017" s="86"/>
      <c r="T1017" s="87"/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40"/>
      <c r="AT1017" s="19" t="s">
        <v>191</v>
      </c>
      <c r="AU1017" s="19" t="s">
        <v>83</v>
      </c>
    </row>
    <row r="1018" s="2" customFormat="1">
      <c r="A1018" s="40"/>
      <c r="B1018" s="41"/>
      <c r="C1018" s="42"/>
      <c r="D1018" s="239" t="s">
        <v>728</v>
      </c>
      <c r="E1018" s="42"/>
      <c r="F1018" s="240" t="s">
        <v>1608</v>
      </c>
      <c r="G1018" s="42"/>
      <c r="H1018" s="42"/>
      <c r="I1018" s="231"/>
      <c r="J1018" s="42"/>
      <c r="K1018" s="42"/>
      <c r="L1018" s="46"/>
      <c r="M1018" s="232"/>
      <c r="N1018" s="233"/>
      <c r="O1018" s="86"/>
      <c r="P1018" s="86"/>
      <c r="Q1018" s="86"/>
      <c r="R1018" s="86"/>
      <c r="S1018" s="86"/>
      <c r="T1018" s="87"/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40"/>
      <c r="AT1018" s="19" t="s">
        <v>728</v>
      </c>
      <c r="AU1018" s="19" t="s">
        <v>83</v>
      </c>
    </row>
    <row r="1019" s="13" customFormat="1">
      <c r="A1019" s="13"/>
      <c r="B1019" s="241"/>
      <c r="C1019" s="242"/>
      <c r="D1019" s="229" t="s">
        <v>730</v>
      </c>
      <c r="E1019" s="243" t="s">
        <v>19</v>
      </c>
      <c r="F1019" s="244" t="s">
        <v>731</v>
      </c>
      <c r="G1019" s="242"/>
      <c r="H1019" s="243" t="s">
        <v>19</v>
      </c>
      <c r="I1019" s="245"/>
      <c r="J1019" s="242"/>
      <c r="K1019" s="242"/>
      <c r="L1019" s="246"/>
      <c r="M1019" s="247"/>
      <c r="N1019" s="248"/>
      <c r="O1019" s="248"/>
      <c r="P1019" s="248"/>
      <c r="Q1019" s="248"/>
      <c r="R1019" s="248"/>
      <c r="S1019" s="248"/>
      <c r="T1019" s="249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50" t="s">
        <v>730</v>
      </c>
      <c r="AU1019" s="250" t="s">
        <v>83</v>
      </c>
      <c r="AV1019" s="13" t="s">
        <v>81</v>
      </c>
      <c r="AW1019" s="13" t="s">
        <v>35</v>
      </c>
      <c r="AX1019" s="13" t="s">
        <v>74</v>
      </c>
      <c r="AY1019" s="250" t="s">
        <v>182</v>
      </c>
    </row>
    <row r="1020" s="13" customFormat="1">
      <c r="A1020" s="13"/>
      <c r="B1020" s="241"/>
      <c r="C1020" s="242"/>
      <c r="D1020" s="229" t="s">
        <v>730</v>
      </c>
      <c r="E1020" s="243" t="s">
        <v>19</v>
      </c>
      <c r="F1020" s="244" t="s">
        <v>1345</v>
      </c>
      <c r="G1020" s="242"/>
      <c r="H1020" s="243" t="s">
        <v>19</v>
      </c>
      <c r="I1020" s="245"/>
      <c r="J1020" s="242"/>
      <c r="K1020" s="242"/>
      <c r="L1020" s="246"/>
      <c r="M1020" s="247"/>
      <c r="N1020" s="248"/>
      <c r="O1020" s="248"/>
      <c r="P1020" s="248"/>
      <c r="Q1020" s="248"/>
      <c r="R1020" s="248"/>
      <c r="S1020" s="248"/>
      <c r="T1020" s="249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50" t="s">
        <v>730</v>
      </c>
      <c r="AU1020" s="250" t="s">
        <v>83</v>
      </c>
      <c r="AV1020" s="13" t="s">
        <v>81</v>
      </c>
      <c r="AW1020" s="13" t="s">
        <v>35</v>
      </c>
      <c r="AX1020" s="13" t="s">
        <v>74</v>
      </c>
      <c r="AY1020" s="250" t="s">
        <v>182</v>
      </c>
    </row>
    <row r="1021" s="14" customFormat="1">
      <c r="A1021" s="14"/>
      <c r="B1021" s="251"/>
      <c r="C1021" s="252"/>
      <c r="D1021" s="229" t="s">
        <v>730</v>
      </c>
      <c r="E1021" s="253" t="s">
        <v>19</v>
      </c>
      <c r="F1021" s="254" t="s">
        <v>1609</v>
      </c>
      <c r="G1021" s="252"/>
      <c r="H1021" s="255">
        <v>17</v>
      </c>
      <c r="I1021" s="256"/>
      <c r="J1021" s="252"/>
      <c r="K1021" s="252"/>
      <c r="L1021" s="257"/>
      <c r="M1021" s="258"/>
      <c r="N1021" s="259"/>
      <c r="O1021" s="259"/>
      <c r="P1021" s="259"/>
      <c r="Q1021" s="259"/>
      <c r="R1021" s="259"/>
      <c r="S1021" s="259"/>
      <c r="T1021" s="260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T1021" s="261" t="s">
        <v>730</v>
      </c>
      <c r="AU1021" s="261" t="s">
        <v>83</v>
      </c>
      <c r="AV1021" s="14" t="s">
        <v>83</v>
      </c>
      <c r="AW1021" s="14" t="s">
        <v>35</v>
      </c>
      <c r="AX1021" s="14" t="s">
        <v>81</v>
      </c>
      <c r="AY1021" s="261" t="s">
        <v>182</v>
      </c>
    </row>
    <row r="1022" s="2" customFormat="1" ht="24.15" customHeight="1">
      <c r="A1022" s="40"/>
      <c r="B1022" s="41"/>
      <c r="C1022" s="215" t="s">
        <v>1610</v>
      </c>
      <c r="D1022" s="215" t="s">
        <v>185</v>
      </c>
      <c r="E1022" s="216" t="s">
        <v>1611</v>
      </c>
      <c r="F1022" s="217" t="s">
        <v>1612</v>
      </c>
      <c r="G1022" s="218" t="s">
        <v>850</v>
      </c>
      <c r="H1022" s="219">
        <v>0.021000000000000001</v>
      </c>
      <c r="I1022" s="220"/>
      <c r="J1022" s="221">
        <f>ROUND(I1022*H1022,2)</f>
        <v>0</v>
      </c>
      <c r="K1022" s="222"/>
      <c r="L1022" s="46"/>
      <c r="M1022" s="223" t="s">
        <v>19</v>
      </c>
      <c r="N1022" s="224" t="s">
        <v>45</v>
      </c>
      <c r="O1022" s="86"/>
      <c r="P1022" s="225">
        <f>O1022*H1022</f>
        <v>0</v>
      </c>
      <c r="Q1022" s="225">
        <v>0</v>
      </c>
      <c r="R1022" s="225">
        <f>Q1022*H1022</f>
        <v>0</v>
      </c>
      <c r="S1022" s="225">
        <v>0</v>
      </c>
      <c r="T1022" s="226">
        <f>S1022*H1022</f>
        <v>0</v>
      </c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R1022" s="227" t="s">
        <v>249</v>
      </c>
      <c r="AT1022" s="227" t="s">
        <v>185</v>
      </c>
      <c r="AU1022" s="227" t="s">
        <v>83</v>
      </c>
      <c r="AY1022" s="19" t="s">
        <v>182</v>
      </c>
      <c r="BE1022" s="228">
        <f>IF(N1022="základní",J1022,0)</f>
        <v>0</v>
      </c>
      <c r="BF1022" s="228">
        <f>IF(N1022="snížená",J1022,0)</f>
        <v>0</v>
      </c>
      <c r="BG1022" s="228">
        <f>IF(N1022="zákl. přenesená",J1022,0)</f>
        <v>0</v>
      </c>
      <c r="BH1022" s="228">
        <f>IF(N1022="sníž. přenesená",J1022,0)</f>
        <v>0</v>
      </c>
      <c r="BI1022" s="228">
        <f>IF(N1022="nulová",J1022,0)</f>
        <v>0</v>
      </c>
      <c r="BJ1022" s="19" t="s">
        <v>81</v>
      </c>
      <c r="BK1022" s="228">
        <f>ROUND(I1022*H1022,2)</f>
        <v>0</v>
      </c>
      <c r="BL1022" s="19" t="s">
        <v>249</v>
      </c>
      <c r="BM1022" s="227" t="s">
        <v>1613</v>
      </c>
    </row>
    <row r="1023" s="2" customFormat="1">
      <c r="A1023" s="40"/>
      <c r="B1023" s="41"/>
      <c r="C1023" s="42"/>
      <c r="D1023" s="229" t="s">
        <v>191</v>
      </c>
      <c r="E1023" s="42"/>
      <c r="F1023" s="230" t="s">
        <v>1614</v>
      </c>
      <c r="G1023" s="42"/>
      <c r="H1023" s="42"/>
      <c r="I1023" s="231"/>
      <c r="J1023" s="42"/>
      <c r="K1023" s="42"/>
      <c r="L1023" s="46"/>
      <c r="M1023" s="232"/>
      <c r="N1023" s="233"/>
      <c r="O1023" s="86"/>
      <c r="P1023" s="86"/>
      <c r="Q1023" s="86"/>
      <c r="R1023" s="86"/>
      <c r="S1023" s="86"/>
      <c r="T1023" s="87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T1023" s="19" t="s">
        <v>191</v>
      </c>
      <c r="AU1023" s="19" t="s">
        <v>83</v>
      </c>
    </row>
    <row r="1024" s="2" customFormat="1">
      <c r="A1024" s="40"/>
      <c r="B1024" s="41"/>
      <c r="C1024" s="42"/>
      <c r="D1024" s="239" t="s">
        <v>728</v>
      </c>
      <c r="E1024" s="42"/>
      <c r="F1024" s="240" t="s">
        <v>1615</v>
      </c>
      <c r="G1024" s="42"/>
      <c r="H1024" s="42"/>
      <c r="I1024" s="231"/>
      <c r="J1024" s="42"/>
      <c r="K1024" s="42"/>
      <c r="L1024" s="46"/>
      <c r="M1024" s="232"/>
      <c r="N1024" s="233"/>
      <c r="O1024" s="86"/>
      <c r="P1024" s="86"/>
      <c r="Q1024" s="86"/>
      <c r="R1024" s="86"/>
      <c r="S1024" s="86"/>
      <c r="T1024" s="87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T1024" s="19" t="s">
        <v>728</v>
      </c>
      <c r="AU1024" s="19" t="s">
        <v>83</v>
      </c>
    </row>
    <row r="1025" s="12" customFormat="1" ht="22.8" customHeight="1">
      <c r="A1025" s="12"/>
      <c r="B1025" s="199"/>
      <c r="C1025" s="200"/>
      <c r="D1025" s="201" t="s">
        <v>73</v>
      </c>
      <c r="E1025" s="213" t="s">
        <v>1616</v>
      </c>
      <c r="F1025" s="213" t="s">
        <v>1617</v>
      </c>
      <c r="G1025" s="200"/>
      <c r="H1025" s="200"/>
      <c r="I1025" s="203"/>
      <c r="J1025" s="214">
        <f>BK1025</f>
        <v>0</v>
      </c>
      <c r="K1025" s="200"/>
      <c r="L1025" s="205"/>
      <c r="M1025" s="206"/>
      <c r="N1025" s="207"/>
      <c r="O1025" s="207"/>
      <c r="P1025" s="208">
        <f>SUM(P1026:P1052)</f>
        <v>0</v>
      </c>
      <c r="Q1025" s="207"/>
      <c r="R1025" s="208">
        <f>SUM(R1026:R1052)</f>
        <v>0.030580000000000003</v>
      </c>
      <c r="S1025" s="207"/>
      <c r="T1025" s="209">
        <f>SUM(T1026:T1052)</f>
        <v>0</v>
      </c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R1025" s="210" t="s">
        <v>83</v>
      </c>
      <c r="AT1025" s="211" t="s">
        <v>73</v>
      </c>
      <c r="AU1025" s="211" t="s">
        <v>81</v>
      </c>
      <c r="AY1025" s="210" t="s">
        <v>182</v>
      </c>
      <c r="BK1025" s="212">
        <f>SUM(BK1026:BK1052)</f>
        <v>0</v>
      </c>
    </row>
    <row r="1026" s="2" customFormat="1" ht="24.15" customHeight="1">
      <c r="A1026" s="40"/>
      <c r="B1026" s="41"/>
      <c r="C1026" s="215" t="s">
        <v>1618</v>
      </c>
      <c r="D1026" s="215" t="s">
        <v>185</v>
      </c>
      <c r="E1026" s="216" t="s">
        <v>1619</v>
      </c>
      <c r="F1026" s="217" t="s">
        <v>1620</v>
      </c>
      <c r="G1026" s="218" t="s">
        <v>566</v>
      </c>
      <c r="H1026" s="219">
        <v>1</v>
      </c>
      <c r="I1026" s="220"/>
      <c r="J1026" s="221">
        <f>ROUND(I1026*H1026,2)</f>
        <v>0</v>
      </c>
      <c r="K1026" s="222"/>
      <c r="L1026" s="46"/>
      <c r="M1026" s="223" t="s">
        <v>19</v>
      </c>
      <c r="N1026" s="224" t="s">
        <v>45</v>
      </c>
      <c r="O1026" s="86"/>
      <c r="P1026" s="225">
        <f>O1026*H1026</f>
        <v>0</v>
      </c>
      <c r="Q1026" s="225">
        <v>0.016570000000000001</v>
      </c>
      <c r="R1026" s="225">
        <f>Q1026*H1026</f>
        <v>0.016570000000000001</v>
      </c>
      <c r="S1026" s="225">
        <v>0</v>
      </c>
      <c r="T1026" s="226">
        <f>S1026*H1026</f>
        <v>0</v>
      </c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40"/>
      <c r="AR1026" s="227" t="s">
        <v>249</v>
      </c>
      <c r="AT1026" s="227" t="s">
        <v>185</v>
      </c>
      <c r="AU1026" s="227" t="s">
        <v>83</v>
      </c>
      <c r="AY1026" s="19" t="s">
        <v>182</v>
      </c>
      <c r="BE1026" s="228">
        <f>IF(N1026="základní",J1026,0)</f>
        <v>0</v>
      </c>
      <c r="BF1026" s="228">
        <f>IF(N1026="snížená",J1026,0)</f>
        <v>0</v>
      </c>
      <c r="BG1026" s="228">
        <f>IF(N1026="zákl. přenesená",J1026,0)</f>
        <v>0</v>
      </c>
      <c r="BH1026" s="228">
        <f>IF(N1026="sníž. přenesená",J1026,0)</f>
        <v>0</v>
      </c>
      <c r="BI1026" s="228">
        <f>IF(N1026="nulová",J1026,0)</f>
        <v>0</v>
      </c>
      <c r="BJ1026" s="19" t="s">
        <v>81</v>
      </c>
      <c r="BK1026" s="228">
        <f>ROUND(I1026*H1026,2)</f>
        <v>0</v>
      </c>
      <c r="BL1026" s="19" t="s">
        <v>249</v>
      </c>
      <c r="BM1026" s="227" t="s">
        <v>1621</v>
      </c>
    </row>
    <row r="1027" s="2" customFormat="1">
      <c r="A1027" s="40"/>
      <c r="B1027" s="41"/>
      <c r="C1027" s="42"/>
      <c r="D1027" s="229" t="s">
        <v>191</v>
      </c>
      <c r="E1027" s="42"/>
      <c r="F1027" s="230" t="s">
        <v>1622</v>
      </c>
      <c r="G1027" s="42"/>
      <c r="H1027" s="42"/>
      <c r="I1027" s="231"/>
      <c r="J1027" s="42"/>
      <c r="K1027" s="42"/>
      <c r="L1027" s="46"/>
      <c r="M1027" s="232"/>
      <c r="N1027" s="233"/>
      <c r="O1027" s="86"/>
      <c r="P1027" s="86"/>
      <c r="Q1027" s="86"/>
      <c r="R1027" s="86"/>
      <c r="S1027" s="86"/>
      <c r="T1027" s="87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T1027" s="19" t="s">
        <v>191</v>
      </c>
      <c r="AU1027" s="19" t="s">
        <v>83</v>
      </c>
    </row>
    <row r="1028" s="2" customFormat="1">
      <c r="A1028" s="40"/>
      <c r="B1028" s="41"/>
      <c r="C1028" s="42"/>
      <c r="D1028" s="239" t="s">
        <v>728</v>
      </c>
      <c r="E1028" s="42"/>
      <c r="F1028" s="240" t="s">
        <v>1623</v>
      </c>
      <c r="G1028" s="42"/>
      <c r="H1028" s="42"/>
      <c r="I1028" s="231"/>
      <c r="J1028" s="42"/>
      <c r="K1028" s="42"/>
      <c r="L1028" s="46"/>
      <c r="M1028" s="232"/>
      <c r="N1028" s="233"/>
      <c r="O1028" s="86"/>
      <c r="P1028" s="86"/>
      <c r="Q1028" s="86"/>
      <c r="R1028" s="86"/>
      <c r="S1028" s="86"/>
      <c r="T1028" s="87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T1028" s="19" t="s">
        <v>728</v>
      </c>
      <c r="AU1028" s="19" t="s">
        <v>83</v>
      </c>
    </row>
    <row r="1029" s="13" customFormat="1">
      <c r="A1029" s="13"/>
      <c r="B1029" s="241"/>
      <c r="C1029" s="242"/>
      <c r="D1029" s="229" t="s">
        <v>730</v>
      </c>
      <c r="E1029" s="243" t="s">
        <v>19</v>
      </c>
      <c r="F1029" s="244" t="s">
        <v>731</v>
      </c>
      <c r="G1029" s="242"/>
      <c r="H1029" s="243" t="s">
        <v>19</v>
      </c>
      <c r="I1029" s="245"/>
      <c r="J1029" s="242"/>
      <c r="K1029" s="242"/>
      <c r="L1029" s="246"/>
      <c r="M1029" s="247"/>
      <c r="N1029" s="248"/>
      <c r="O1029" s="248"/>
      <c r="P1029" s="248"/>
      <c r="Q1029" s="248"/>
      <c r="R1029" s="248"/>
      <c r="S1029" s="248"/>
      <c r="T1029" s="249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50" t="s">
        <v>730</v>
      </c>
      <c r="AU1029" s="250" t="s">
        <v>83</v>
      </c>
      <c r="AV1029" s="13" t="s">
        <v>81</v>
      </c>
      <c r="AW1029" s="13" t="s">
        <v>35</v>
      </c>
      <c r="AX1029" s="13" t="s">
        <v>74</v>
      </c>
      <c r="AY1029" s="250" t="s">
        <v>182</v>
      </c>
    </row>
    <row r="1030" s="13" customFormat="1">
      <c r="A1030" s="13"/>
      <c r="B1030" s="241"/>
      <c r="C1030" s="242"/>
      <c r="D1030" s="229" t="s">
        <v>730</v>
      </c>
      <c r="E1030" s="243" t="s">
        <v>19</v>
      </c>
      <c r="F1030" s="244" t="s">
        <v>1345</v>
      </c>
      <c r="G1030" s="242"/>
      <c r="H1030" s="243" t="s">
        <v>19</v>
      </c>
      <c r="I1030" s="245"/>
      <c r="J1030" s="242"/>
      <c r="K1030" s="242"/>
      <c r="L1030" s="246"/>
      <c r="M1030" s="247"/>
      <c r="N1030" s="248"/>
      <c r="O1030" s="248"/>
      <c r="P1030" s="248"/>
      <c r="Q1030" s="248"/>
      <c r="R1030" s="248"/>
      <c r="S1030" s="248"/>
      <c r="T1030" s="249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50" t="s">
        <v>730</v>
      </c>
      <c r="AU1030" s="250" t="s">
        <v>83</v>
      </c>
      <c r="AV1030" s="13" t="s">
        <v>81</v>
      </c>
      <c r="AW1030" s="13" t="s">
        <v>35</v>
      </c>
      <c r="AX1030" s="13" t="s">
        <v>74</v>
      </c>
      <c r="AY1030" s="250" t="s">
        <v>182</v>
      </c>
    </row>
    <row r="1031" s="14" customFormat="1">
      <c r="A1031" s="14"/>
      <c r="B1031" s="251"/>
      <c r="C1031" s="252"/>
      <c r="D1031" s="229" t="s">
        <v>730</v>
      </c>
      <c r="E1031" s="253" t="s">
        <v>19</v>
      </c>
      <c r="F1031" s="254" t="s">
        <v>81</v>
      </c>
      <c r="G1031" s="252"/>
      <c r="H1031" s="255">
        <v>1</v>
      </c>
      <c r="I1031" s="256"/>
      <c r="J1031" s="252"/>
      <c r="K1031" s="252"/>
      <c r="L1031" s="257"/>
      <c r="M1031" s="258"/>
      <c r="N1031" s="259"/>
      <c r="O1031" s="259"/>
      <c r="P1031" s="259"/>
      <c r="Q1031" s="259"/>
      <c r="R1031" s="259"/>
      <c r="S1031" s="259"/>
      <c r="T1031" s="260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T1031" s="261" t="s">
        <v>730</v>
      </c>
      <c r="AU1031" s="261" t="s">
        <v>83</v>
      </c>
      <c r="AV1031" s="14" t="s">
        <v>83</v>
      </c>
      <c r="AW1031" s="14" t="s">
        <v>35</v>
      </c>
      <c r="AX1031" s="14" t="s">
        <v>81</v>
      </c>
      <c r="AY1031" s="261" t="s">
        <v>182</v>
      </c>
    </row>
    <row r="1032" s="2" customFormat="1" ht="24.15" customHeight="1">
      <c r="A1032" s="40"/>
      <c r="B1032" s="41"/>
      <c r="C1032" s="215" t="s">
        <v>1624</v>
      </c>
      <c r="D1032" s="215" t="s">
        <v>185</v>
      </c>
      <c r="E1032" s="216" t="s">
        <v>1625</v>
      </c>
      <c r="F1032" s="217" t="s">
        <v>1626</v>
      </c>
      <c r="G1032" s="218" t="s">
        <v>566</v>
      </c>
      <c r="H1032" s="219">
        <v>1</v>
      </c>
      <c r="I1032" s="220"/>
      <c r="J1032" s="221">
        <f>ROUND(I1032*H1032,2)</f>
        <v>0</v>
      </c>
      <c r="K1032" s="222"/>
      <c r="L1032" s="46"/>
      <c r="M1032" s="223" t="s">
        <v>19</v>
      </c>
      <c r="N1032" s="224" t="s">
        <v>45</v>
      </c>
      <c r="O1032" s="86"/>
      <c r="P1032" s="225">
        <f>O1032*H1032</f>
        <v>0</v>
      </c>
      <c r="Q1032" s="225">
        <v>0.01197</v>
      </c>
      <c r="R1032" s="225">
        <f>Q1032*H1032</f>
        <v>0.01197</v>
      </c>
      <c r="S1032" s="225">
        <v>0</v>
      </c>
      <c r="T1032" s="226">
        <f>S1032*H1032</f>
        <v>0</v>
      </c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R1032" s="227" t="s">
        <v>249</v>
      </c>
      <c r="AT1032" s="227" t="s">
        <v>185</v>
      </c>
      <c r="AU1032" s="227" t="s">
        <v>83</v>
      </c>
      <c r="AY1032" s="19" t="s">
        <v>182</v>
      </c>
      <c r="BE1032" s="228">
        <f>IF(N1032="základní",J1032,0)</f>
        <v>0</v>
      </c>
      <c r="BF1032" s="228">
        <f>IF(N1032="snížená",J1032,0)</f>
        <v>0</v>
      </c>
      <c r="BG1032" s="228">
        <f>IF(N1032="zákl. přenesená",J1032,0)</f>
        <v>0</v>
      </c>
      <c r="BH1032" s="228">
        <f>IF(N1032="sníž. přenesená",J1032,0)</f>
        <v>0</v>
      </c>
      <c r="BI1032" s="228">
        <f>IF(N1032="nulová",J1032,0)</f>
        <v>0</v>
      </c>
      <c r="BJ1032" s="19" t="s">
        <v>81</v>
      </c>
      <c r="BK1032" s="228">
        <f>ROUND(I1032*H1032,2)</f>
        <v>0</v>
      </c>
      <c r="BL1032" s="19" t="s">
        <v>249</v>
      </c>
      <c r="BM1032" s="227" t="s">
        <v>1627</v>
      </c>
    </row>
    <row r="1033" s="2" customFormat="1">
      <c r="A1033" s="40"/>
      <c r="B1033" s="41"/>
      <c r="C1033" s="42"/>
      <c r="D1033" s="229" t="s">
        <v>191</v>
      </c>
      <c r="E1033" s="42"/>
      <c r="F1033" s="230" t="s">
        <v>1628</v>
      </c>
      <c r="G1033" s="42"/>
      <c r="H1033" s="42"/>
      <c r="I1033" s="231"/>
      <c r="J1033" s="42"/>
      <c r="K1033" s="42"/>
      <c r="L1033" s="46"/>
      <c r="M1033" s="232"/>
      <c r="N1033" s="233"/>
      <c r="O1033" s="86"/>
      <c r="P1033" s="86"/>
      <c r="Q1033" s="86"/>
      <c r="R1033" s="86"/>
      <c r="S1033" s="86"/>
      <c r="T1033" s="87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40"/>
      <c r="AT1033" s="19" t="s">
        <v>191</v>
      </c>
      <c r="AU1033" s="19" t="s">
        <v>83</v>
      </c>
    </row>
    <row r="1034" s="2" customFormat="1">
      <c r="A1034" s="40"/>
      <c r="B1034" s="41"/>
      <c r="C1034" s="42"/>
      <c r="D1034" s="239" t="s">
        <v>728</v>
      </c>
      <c r="E1034" s="42"/>
      <c r="F1034" s="240" t="s">
        <v>1629</v>
      </c>
      <c r="G1034" s="42"/>
      <c r="H1034" s="42"/>
      <c r="I1034" s="231"/>
      <c r="J1034" s="42"/>
      <c r="K1034" s="42"/>
      <c r="L1034" s="46"/>
      <c r="M1034" s="232"/>
      <c r="N1034" s="233"/>
      <c r="O1034" s="86"/>
      <c r="P1034" s="86"/>
      <c r="Q1034" s="86"/>
      <c r="R1034" s="86"/>
      <c r="S1034" s="86"/>
      <c r="T1034" s="87"/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40"/>
      <c r="AT1034" s="19" t="s">
        <v>728</v>
      </c>
      <c r="AU1034" s="19" t="s">
        <v>83</v>
      </c>
    </row>
    <row r="1035" s="13" customFormat="1">
      <c r="A1035" s="13"/>
      <c r="B1035" s="241"/>
      <c r="C1035" s="242"/>
      <c r="D1035" s="229" t="s">
        <v>730</v>
      </c>
      <c r="E1035" s="243" t="s">
        <v>19</v>
      </c>
      <c r="F1035" s="244" t="s">
        <v>731</v>
      </c>
      <c r="G1035" s="242"/>
      <c r="H1035" s="243" t="s">
        <v>19</v>
      </c>
      <c r="I1035" s="245"/>
      <c r="J1035" s="242"/>
      <c r="K1035" s="242"/>
      <c r="L1035" s="246"/>
      <c r="M1035" s="247"/>
      <c r="N1035" s="248"/>
      <c r="O1035" s="248"/>
      <c r="P1035" s="248"/>
      <c r="Q1035" s="248"/>
      <c r="R1035" s="248"/>
      <c r="S1035" s="248"/>
      <c r="T1035" s="249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50" t="s">
        <v>730</v>
      </c>
      <c r="AU1035" s="250" t="s">
        <v>83</v>
      </c>
      <c r="AV1035" s="13" t="s">
        <v>81</v>
      </c>
      <c r="AW1035" s="13" t="s">
        <v>35</v>
      </c>
      <c r="AX1035" s="13" t="s">
        <v>74</v>
      </c>
      <c r="AY1035" s="250" t="s">
        <v>182</v>
      </c>
    </row>
    <row r="1036" s="13" customFormat="1">
      <c r="A1036" s="13"/>
      <c r="B1036" s="241"/>
      <c r="C1036" s="242"/>
      <c r="D1036" s="229" t="s">
        <v>730</v>
      </c>
      <c r="E1036" s="243" t="s">
        <v>19</v>
      </c>
      <c r="F1036" s="244" t="s">
        <v>1345</v>
      </c>
      <c r="G1036" s="242"/>
      <c r="H1036" s="243" t="s">
        <v>19</v>
      </c>
      <c r="I1036" s="245"/>
      <c r="J1036" s="242"/>
      <c r="K1036" s="242"/>
      <c r="L1036" s="246"/>
      <c r="M1036" s="247"/>
      <c r="N1036" s="248"/>
      <c r="O1036" s="248"/>
      <c r="P1036" s="248"/>
      <c r="Q1036" s="248"/>
      <c r="R1036" s="248"/>
      <c r="S1036" s="248"/>
      <c r="T1036" s="249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50" t="s">
        <v>730</v>
      </c>
      <c r="AU1036" s="250" t="s">
        <v>83</v>
      </c>
      <c r="AV1036" s="13" t="s">
        <v>81</v>
      </c>
      <c r="AW1036" s="13" t="s">
        <v>35</v>
      </c>
      <c r="AX1036" s="13" t="s">
        <v>74</v>
      </c>
      <c r="AY1036" s="250" t="s">
        <v>182</v>
      </c>
    </row>
    <row r="1037" s="14" customFormat="1">
      <c r="A1037" s="14"/>
      <c r="B1037" s="251"/>
      <c r="C1037" s="252"/>
      <c r="D1037" s="229" t="s">
        <v>730</v>
      </c>
      <c r="E1037" s="253" t="s">
        <v>19</v>
      </c>
      <c r="F1037" s="254" t="s">
        <v>81</v>
      </c>
      <c r="G1037" s="252"/>
      <c r="H1037" s="255">
        <v>1</v>
      </c>
      <c r="I1037" s="256"/>
      <c r="J1037" s="252"/>
      <c r="K1037" s="252"/>
      <c r="L1037" s="257"/>
      <c r="M1037" s="258"/>
      <c r="N1037" s="259"/>
      <c r="O1037" s="259"/>
      <c r="P1037" s="259"/>
      <c r="Q1037" s="259"/>
      <c r="R1037" s="259"/>
      <c r="S1037" s="259"/>
      <c r="T1037" s="260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T1037" s="261" t="s">
        <v>730</v>
      </c>
      <c r="AU1037" s="261" t="s">
        <v>83</v>
      </c>
      <c r="AV1037" s="14" t="s">
        <v>83</v>
      </c>
      <c r="AW1037" s="14" t="s">
        <v>35</v>
      </c>
      <c r="AX1037" s="14" t="s">
        <v>81</v>
      </c>
      <c r="AY1037" s="261" t="s">
        <v>182</v>
      </c>
    </row>
    <row r="1038" s="2" customFormat="1" ht="21.75" customHeight="1">
      <c r="A1038" s="40"/>
      <c r="B1038" s="41"/>
      <c r="C1038" s="215" t="s">
        <v>1630</v>
      </c>
      <c r="D1038" s="215" t="s">
        <v>185</v>
      </c>
      <c r="E1038" s="216" t="s">
        <v>1631</v>
      </c>
      <c r="F1038" s="217" t="s">
        <v>1632</v>
      </c>
      <c r="G1038" s="218" t="s">
        <v>566</v>
      </c>
      <c r="H1038" s="219">
        <v>1</v>
      </c>
      <c r="I1038" s="220"/>
      <c r="J1038" s="221">
        <f>ROUND(I1038*H1038,2)</f>
        <v>0</v>
      </c>
      <c r="K1038" s="222"/>
      <c r="L1038" s="46"/>
      <c r="M1038" s="223" t="s">
        <v>19</v>
      </c>
      <c r="N1038" s="224" t="s">
        <v>45</v>
      </c>
      <c r="O1038" s="86"/>
      <c r="P1038" s="225">
        <f>O1038*H1038</f>
        <v>0</v>
      </c>
      <c r="Q1038" s="225">
        <v>0.0018</v>
      </c>
      <c r="R1038" s="225">
        <f>Q1038*H1038</f>
        <v>0.0018</v>
      </c>
      <c r="S1038" s="225">
        <v>0</v>
      </c>
      <c r="T1038" s="226">
        <f>S1038*H1038</f>
        <v>0</v>
      </c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40"/>
      <c r="AR1038" s="227" t="s">
        <v>249</v>
      </c>
      <c r="AT1038" s="227" t="s">
        <v>185</v>
      </c>
      <c r="AU1038" s="227" t="s">
        <v>83</v>
      </c>
      <c r="AY1038" s="19" t="s">
        <v>182</v>
      </c>
      <c r="BE1038" s="228">
        <f>IF(N1038="základní",J1038,0)</f>
        <v>0</v>
      </c>
      <c r="BF1038" s="228">
        <f>IF(N1038="snížená",J1038,0)</f>
        <v>0</v>
      </c>
      <c r="BG1038" s="228">
        <f>IF(N1038="zákl. přenesená",J1038,0)</f>
        <v>0</v>
      </c>
      <c r="BH1038" s="228">
        <f>IF(N1038="sníž. přenesená",J1038,0)</f>
        <v>0</v>
      </c>
      <c r="BI1038" s="228">
        <f>IF(N1038="nulová",J1038,0)</f>
        <v>0</v>
      </c>
      <c r="BJ1038" s="19" t="s">
        <v>81</v>
      </c>
      <c r="BK1038" s="228">
        <f>ROUND(I1038*H1038,2)</f>
        <v>0</v>
      </c>
      <c r="BL1038" s="19" t="s">
        <v>249</v>
      </c>
      <c r="BM1038" s="227" t="s">
        <v>1633</v>
      </c>
    </row>
    <row r="1039" s="2" customFormat="1">
      <c r="A1039" s="40"/>
      <c r="B1039" s="41"/>
      <c r="C1039" s="42"/>
      <c r="D1039" s="229" t="s">
        <v>191</v>
      </c>
      <c r="E1039" s="42"/>
      <c r="F1039" s="230" t="s">
        <v>1634</v>
      </c>
      <c r="G1039" s="42"/>
      <c r="H1039" s="42"/>
      <c r="I1039" s="231"/>
      <c r="J1039" s="42"/>
      <c r="K1039" s="42"/>
      <c r="L1039" s="46"/>
      <c r="M1039" s="232"/>
      <c r="N1039" s="233"/>
      <c r="O1039" s="86"/>
      <c r="P1039" s="86"/>
      <c r="Q1039" s="86"/>
      <c r="R1039" s="86"/>
      <c r="S1039" s="86"/>
      <c r="T1039" s="87"/>
      <c r="U1039" s="40"/>
      <c r="V1039" s="40"/>
      <c r="W1039" s="40"/>
      <c r="X1039" s="40"/>
      <c r="Y1039" s="40"/>
      <c r="Z1039" s="40"/>
      <c r="AA1039" s="40"/>
      <c r="AB1039" s="40"/>
      <c r="AC1039" s="40"/>
      <c r="AD1039" s="40"/>
      <c r="AE1039" s="40"/>
      <c r="AT1039" s="19" t="s">
        <v>191</v>
      </c>
      <c r="AU1039" s="19" t="s">
        <v>83</v>
      </c>
    </row>
    <row r="1040" s="2" customFormat="1">
      <c r="A1040" s="40"/>
      <c r="B1040" s="41"/>
      <c r="C1040" s="42"/>
      <c r="D1040" s="239" t="s">
        <v>728</v>
      </c>
      <c r="E1040" s="42"/>
      <c r="F1040" s="240" t="s">
        <v>1635</v>
      </c>
      <c r="G1040" s="42"/>
      <c r="H1040" s="42"/>
      <c r="I1040" s="231"/>
      <c r="J1040" s="42"/>
      <c r="K1040" s="42"/>
      <c r="L1040" s="46"/>
      <c r="M1040" s="232"/>
      <c r="N1040" s="233"/>
      <c r="O1040" s="86"/>
      <c r="P1040" s="86"/>
      <c r="Q1040" s="86"/>
      <c r="R1040" s="86"/>
      <c r="S1040" s="86"/>
      <c r="T1040" s="87"/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40"/>
      <c r="AT1040" s="19" t="s">
        <v>728</v>
      </c>
      <c r="AU1040" s="19" t="s">
        <v>83</v>
      </c>
    </row>
    <row r="1041" s="13" customFormat="1">
      <c r="A1041" s="13"/>
      <c r="B1041" s="241"/>
      <c r="C1041" s="242"/>
      <c r="D1041" s="229" t="s">
        <v>730</v>
      </c>
      <c r="E1041" s="243" t="s">
        <v>19</v>
      </c>
      <c r="F1041" s="244" t="s">
        <v>731</v>
      </c>
      <c r="G1041" s="242"/>
      <c r="H1041" s="243" t="s">
        <v>19</v>
      </c>
      <c r="I1041" s="245"/>
      <c r="J1041" s="242"/>
      <c r="K1041" s="242"/>
      <c r="L1041" s="246"/>
      <c r="M1041" s="247"/>
      <c r="N1041" s="248"/>
      <c r="O1041" s="248"/>
      <c r="P1041" s="248"/>
      <c r="Q1041" s="248"/>
      <c r="R1041" s="248"/>
      <c r="S1041" s="248"/>
      <c r="T1041" s="249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50" t="s">
        <v>730</v>
      </c>
      <c r="AU1041" s="250" t="s">
        <v>83</v>
      </c>
      <c r="AV1041" s="13" t="s">
        <v>81</v>
      </c>
      <c r="AW1041" s="13" t="s">
        <v>35</v>
      </c>
      <c r="AX1041" s="13" t="s">
        <v>74</v>
      </c>
      <c r="AY1041" s="250" t="s">
        <v>182</v>
      </c>
    </row>
    <row r="1042" s="13" customFormat="1">
      <c r="A1042" s="13"/>
      <c r="B1042" s="241"/>
      <c r="C1042" s="242"/>
      <c r="D1042" s="229" t="s">
        <v>730</v>
      </c>
      <c r="E1042" s="243" t="s">
        <v>19</v>
      </c>
      <c r="F1042" s="244" t="s">
        <v>1345</v>
      </c>
      <c r="G1042" s="242"/>
      <c r="H1042" s="243" t="s">
        <v>19</v>
      </c>
      <c r="I1042" s="245"/>
      <c r="J1042" s="242"/>
      <c r="K1042" s="242"/>
      <c r="L1042" s="246"/>
      <c r="M1042" s="247"/>
      <c r="N1042" s="248"/>
      <c r="O1042" s="248"/>
      <c r="P1042" s="248"/>
      <c r="Q1042" s="248"/>
      <c r="R1042" s="248"/>
      <c r="S1042" s="248"/>
      <c r="T1042" s="249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50" t="s">
        <v>730</v>
      </c>
      <c r="AU1042" s="250" t="s">
        <v>83</v>
      </c>
      <c r="AV1042" s="13" t="s">
        <v>81</v>
      </c>
      <c r="AW1042" s="13" t="s">
        <v>35</v>
      </c>
      <c r="AX1042" s="13" t="s">
        <v>74</v>
      </c>
      <c r="AY1042" s="250" t="s">
        <v>182</v>
      </c>
    </row>
    <row r="1043" s="14" customFormat="1">
      <c r="A1043" s="14"/>
      <c r="B1043" s="251"/>
      <c r="C1043" s="252"/>
      <c r="D1043" s="229" t="s">
        <v>730</v>
      </c>
      <c r="E1043" s="253" t="s">
        <v>19</v>
      </c>
      <c r="F1043" s="254" t="s">
        <v>81</v>
      </c>
      <c r="G1043" s="252"/>
      <c r="H1043" s="255">
        <v>1</v>
      </c>
      <c r="I1043" s="256"/>
      <c r="J1043" s="252"/>
      <c r="K1043" s="252"/>
      <c r="L1043" s="257"/>
      <c r="M1043" s="258"/>
      <c r="N1043" s="259"/>
      <c r="O1043" s="259"/>
      <c r="P1043" s="259"/>
      <c r="Q1043" s="259"/>
      <c r="R1043" s="259"/>
      <c r="S1043" s="259"/>
      <c r="T1043" s="260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61" t="s">
        <v>730</v>
      </c>
      <c r="AU1043" s="261" t="s">
        <v>83</v>
      </c>
      <c r="AV1043" s="14" t="s">
        <v>83</v>
      </c>
      <c r="AW1043" s="14" t="s">
        <v>35</v>
      </c>
      <c r="AX1043" s="14" t="s">
        <v>81</v>
      </c>
      <c r="AY1043" s="261" t="s">
        <v>182</v>
      </c>
    </row>
    <row r="1044" s="2" customFormat="1" ht="16.5" customHeight="1">
      <c r="A1044" s="40"/>
      <c r="B1044" s="41"/>
      <c r="C1044" s="215" t="s">
        <v>1636</v>
      </c>
      <c r="D1044" s="215" t="s">
        <v>185</v>
      </c>
      <c r="E1044" s="216" t="s">
        <v>1637</v>
      </c>
      <c r="F1044" s="217" t="s">
        <v>1638</v>
      </c>
      <c r="G1044" s="218" t="s">
        <v>832</v>
      </c>
      <c r="H1044" s="219">
        <v>1</v>
      </c>
      <c r="I1044" s="220"/>
      <c r="J1044" s="221">
        <f>ROUND(I1044*H1044,2)</f>
        <v>0</v>
      </c>
      <c r="K1044" s="222"/>
      <c r="L1044" s="46"/>
      <c r="M1044" s="223" t="s">
        <v>19</v>
      </c>
      <c r="N1044" s="224" t="s">
        <v>45</v>
      </c>
      <c r="O1044" s="86"/>
      <c r="P1044" s="225">
        <f>O1044*H1044</f>
        <v>0</v>
      </c>
      <c r="Q1044" s="225">
        <v>0.00024000000000000001</v>
      </c>
      <c r="R1044" s="225">
        <f>Q1044*H1044</f>
        <v>0.00024000000000000001</v>
      </c>
      <c r="S1044" s="225">
        <v>0</v>
      </c>
      <c r="T1044" s="226">
        <f>S1044*H1044</f>
        <v>0</v>
      </c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40"/>
      <c r="AR1044" s="227" t="s">
        <v>249</v>
      </c>
      <c r="AT1044" s="227" t="s">
        <v>185</v>
      </c>
      <c r="AU1044" s="227" t="s">
        <v>83</v>
      </c>
      <c r="AY1044" s="19" t="s">
        <v>182</v>
      </c>
      <c r="BE1044" s="228">
        <f>IF(N1044="základní",J1044,0)</f>
        <v>0</v>
      </c>
      <c r="BF1044" s="228">
        <f>IF(N1044="snížená",J1044,0)</f>
        <v>0</v>
      </c>
      <c r="BG1044" s="228">
        <f>IF(N1044="zákl. přenesená",J1044,0)</f>
        <v>0</v>
      </c>
      <c r="BH1044" s="228">
        <f>IF(N1044="sníž. přenesená",J1044,0)</f>
        <v>0</v>
      </c>
      <c r="BI1044" s="228">
        <f>IF(N1044="nulová",J1044,0)</f>
        <v>0</v>
      </c>
      <c r="BJ1044" s="19" t="s">
        <v>81</v>
      </c>
      <c r="BK1044" s="228">
        <f>ROUND(I1044*H1044,2)</f>
        <v>0</v>
      </c>
      <c r="BL1044" s="19" t="s">
        <v>249</v>
      </c>
      <c r="BM1044" s="227" t="s">
        <v>1639</v>
      </c>
    </row>
    <row r="1045" s="2" customFormat="1">
      <c r="A1045" s="40"/>
      <c r="B1045" s="41"/>
      <c r="C1045" s="42"/>
      <c r="D1045" s="229" t="s">
        <v>191</v>
      </c>
      <c r="E1045" s="42"/>
      <c r="F1045" s="230" t="s">
        <v>1640</v>
      </c>
      <c r="G1045" s="42"/>
      <c r="H1045" s="42"/>
      <c r="I1045" s="231"/>
      <c r="J1045" s="42"/>
      <c r="K1045" s="42"/>
      <c r="L1045" s="46"/>
      <c r="M1045" s="232"/>
      <c r="N1045" s="233"/>
      <c r="O1045" s="86"/>
      <c r="P1045" s="86"/>
      <c r="Q1045" s="86"/>
      <c r="R1045" s="86"/>
      <c r="S1045" s="86"/>
      <c r="T1045" s="87"/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T1045" s="19" t="s">
        <v>191</v>
      </c>
      <c r="AU1045" s="19" t="s">
        <v>83</v>
      </c>
    </row>
    <row r="1046" s="2" customFormat="1">
      <c r="A1046" s="40"/>
      <c r="B1046" s="41"/>
      <c r="C1046" s="42"/>
      <c r="D1046" s="239" t="s">
        <v>728</v>
      </c>
      <c r="E1046" s="42"/>
      <c r="F1046" s="240" t="s">
        <v>1641</v>
      </c>
      <c r="G1046" s="42"/>
      <c r="H1046" s="42"/>
      <c r="I1046" s="231"/>
      <c r="J1046" s="42"/>
      <c r="K1046" s="42"/>
      <c r="L1046" s="46"/>
      <c r="M1046" s="232"/>
      <c r="N1046" s="233"/>
      <c r="O1046" s="86"/>
      <c r="P1046" s="86"/>
      <c r="Q1046" s="86"/>
      <c r="R1046" s="86"/>
      <c r="S1046" s="86"/>
      <c r="T1046" s="87"/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40"/>
      <c r="AT1046" s="19" t="s">
        <v>728</v>
      </c>
      <c r="AU1046" s="19" t="s">
        <v>83</v>
      </c>
    </row>
    <row r="1047" s="13" customFormat="1">
      <c r="A1047" s="13"/>
      <c r="B1047" s="241"/>
      <c r="C1047" s="242"/>
      <c r="D1047" s="229" t="s">
        <v>730</v>
      </c>
      <c r="E1047" s="243" t="s">
        <v>19</v>
      </c>
      <c r="F1047" s="244" t="s">
        <v>731</v>
      </c>
      <c r="G1047" s="242"/>
      <c r="H1047" s="243" t="s">
        <v>19</v>
      </c>
      <c r="I1047" s="245"/>
      <c r="J1047" s="242"/>
      <c r="K1047" s="242"/>
      <c r="L1047" s="246"/>
      <c r="M1047" s="247"/>
      <c r="N1047" s="248"/>
      <c r="O1047" s="248"/>
      <c r="P1047" s="248"/>
      <c r="Q1047" s="248"/>
      <c r="R1047" s="248"/>
      <c r="S1047" s="248"/>
      <c r="T1047" s="249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50" t="s">
        <v>730</v>
      </c>
      <c r="AU1047" s="250" t="s">
        <v>83</v>
      </c>
      <c r="AV1047" s="13" t="s">
        <v>81</v>
      </c>
      <c r="AW1047" s="13" t="s">
        <v>35</v>
      </c>
      <c r="AX1047" s="13" t="s">
        <v>74</v>
      </c>
      <c r="AY1047" s="250" t="s">
        <v>182</v>
      </c>
    </row>
    <row r="1048" s="13" customFormat="1">
      <c r="A1048" s="13"/>
      <c r="B1048" s="241"/>
      <c r="C1048" s="242"/>
      <c r="D1048" s="229" t="s">
        <v>730</v>
      </c>
      <c r="E1048" s="243" t="s">
        <v>19</v>
      </c>
      <c r="F1048" s="244" t="s">
        <v>1345</v>
      </c>
      <c r="G1048" s="242"/>
      <c r="H1048" s="243" t="s">
        <v>19</v>
      </c>
      <c r="I1048" s="245"/>
      <c r="J1048" s="242"/>
      <c r="K1048" s="242"/>
      <c r="L1048" s="246"/>
      <c r="M1048" s="247"/>
      <c r="N1048" s="248"/>
      <c r="O1048" s="248"/>
      <c r="P1048" s="248"/>
      <c r="Q1048" s="248"/>
      <c r="R1048" s="248"/>
      <c r="S1048" s="248"/>
      <c r="T1048" s="249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50" t="s">
        <v>730</v>
      </c>
      <c r="AU1048" s="250" t="s">
        <v>83</v>
      </c>
      <c r="AV1048" s="13" t="s">
        <v>81</v>
      </c>
      <c r="AW1048" s="13" t="s">
        <v>35</v>
      </c>
      <c r="AX1048" s="13" t="s">
        <v>74</v>
      </c>
      <c r="AY1048" s="250" t="s">
        <v>182</v>
      </c>
    </row>
    <row r="1049" s="14" customFormat="1">
      <c r="A1049" s="14"/>
      <c r="B1049" s="251"/>
      <c r="C1049" s="252"/>
      <c r="D1049" s="229" t="s">
        <v>730</v>
      </c>
      <c r="E1049" s="253" t="s">
        <v>19</v>
      </c>
      <c r="F1049" s="254" t="s">
        <v>81</v>
      </c>
      <c r="G1049" s="252"/>
      <c r="H1049" s="255">
        <v>1</v>
      </c>
      <c r="I1049" s="256"/>
      <c r="J1049" s="252"/>
      <c r="K1049" s="252"/>
      <c r="L1049" s="257"/>
      <c r="M1049" s="258"/>
      <c r="N1049" s="259"/>
      <c r="O1049" s="259"/>
      <c r="P1049" s="259"/>
      <c r="Q1049" s="259"/>
      <c r="R1049" s="259"/>
      <c r="S1049" s="259"/>
      <c r="T1049" s="260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T1049" s="261" t="s">
        <v>730</v>
      </c>
      <c r="AU1049" s="261" t="s">
        <v>83</v>
      </c>
      <c r="AV1049" s="14" t="s">
        <v>83</v>
      </c>
      <c r="AW1049" s="14" t="s">
        <v>35</v>
      </c>
      <c r="AX1049" s="14" t="s">
        <v>81</v>
      </c>
      <c r="AY1049" s="261" t="s">
        <v>182</v>
      </c>
    </row>
    <row r="1050" s="2" customFormat="1" ht="24.15" customHeight="1">
      <c r="A1050" s="40"/>
      <c r="B1050" s="41"/>
      <c r="C1050" s="215" t="s">
        <v>1642</v>
      </c>
      <c r="D1050" s="215" t="s">
        <v>185</v>
      </c>
      <c r="E1050" s="216" t="s">
        <v>1643</v>
      </c>
      <c r="F1050" s="217" t="s">
        <v>1644</v>
      </c>
      <c r="G1050" s="218" t="s">
        <v>850</v>
      </c>
      <c r="H1050" s="219">
        <v>0.031</v>
      </c>
      <c r="I1050" s="220"/>
      <c r="J1050" s="221">
        <f>ROUND(I1050*H1050,2)</f>
        <v>0</v>
      </c>
      <c r="K1050" s="222"/>
      <c r="L1050" s="46"/>
      <c r="M1050" s="223" t="s">
        <v>19</v>
      </c>
      <c r="N1050" s="224" t="s">
        <v>45</v>
      </c>
      <c r="O1050" s="86"/>
      <c r="P1050" s="225">
        <f>O1050*H1050</f>
        <v>0</v>
      </c>
      <c r="Q1050" s="225">
        <v>0</v>
      </c>
      <c r="R1050" s="225">
        <f>Q1050*H1050</f>
        <v>0</v>
      </c>
      <c r="S1050" s="225">
        <v>0</v>
      </c>
      <c r="T1050" s="226">
        <f>S1050*H1050</f>
        <v>0</v>
      </c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R1050" s="227" t="s">
        <v>249</v>
      </c>
      <c r="AT1050" s="227" t="s">
        <v>185</v>
      </c>
      <c r="AU1050" s="227" t="s">
        <v>83</v>
      </c>
      <c r="AY1050" s="19" t="s">
        <v>182</v>
      </c>
      <c r="BE1050" s="228">
        <f>IF(N1050="základní",J1050,0)</f>
        <v>0</v>
      </c>
      <c r="BF1050" s="228">
        <f>IF(N1050="snížená",J1050,0)</f>
        <v>0</v>
      </c>
      <c r="BG1050" s="228">
        <f>IF(N1050="zákl. přenesená",J1050,0)</f>
        <v>0</v>
      </c>
      <c r="BH1050" s="228">
        <f>IF(N1050="sníž. přenesená",J1050,0)</f>
        <v>0</v>
      </c>
      <c r="BI1050" s="228">
        <f>IF(N1050="nulová",J1050,0)</f>
        <v>0</v>
      </c>
      <c r="BJ1050" s="19" t="s">
        <v>81</v>
      </c>
      <c r="BK1050" s="228">
        <f>ROUND(I1050*H1050,2)</f>
        <v>0</v>
      </c>
      <c r="BL1050" s="19" t="s">
        <v>249</v>
      </c>
      <c r="BM1050" s="227" t="s">
        <v>1645</v>
      </c>
    </row>
    <row r="1051" s="2" customFormat="1">
      <c r="A1051" s="40"/>
      <c r="B1051" s="41"/>
      <c r="C1051" s="42"/>
      <c r="D1051" s="229" t="s">
        <v>191</v>
      </c>
      <c r="E1051" s="42"/>
      <c r="F1051" s="230" t="s">
        <v>1646</v>
      </c>
      <c r="G1051" s="42"/>
      <c r="H1051" s="42"/>
      <c r="I1051" s="231"/>
      <c r="J1051" s="42"/>
      <c r="K1051" s="42"/>
      <c r="L1051" s="46"/>
      <c r="M1051" s="232"/>
      <c r="N1051" s="233"/>
      <c r="O1051" s="86"/>
      <c r="P1051" s="86"/>
      <c r="Q1051" s="86"/>
      <c r="R1051" s="86"/>
      <c r="S1051" s="86"/>
      <c r="T1051" s="87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T1051" s="19" t="s">
        <v>191</v>
      </c>
      <c r="AU1051" s="19" t="s">
        <v>83</v>
      </c>
    </row>
    <row r="1052" s="2" customFormat="1">
      <c r="A1052" s="40"/>
      <c r="B1052" s="41"/>
      <c r="C1052" s="42"/>
      <c r="D1052" s="239" t="s">
        <v>728</v>
      </c>
      <c r="E1052" s="42"/>
      <c r="F1052" s="240" t="s">
        <v>1647</v>
      </c>
      <c r="G1052" s="42"/>
      <c r="H1052" s="42"/>
      <c r="I1052" s="231"/>
      <c r="J1052" s="42"/>
      <c r="K1052" s="42"/>
      <c r="L1052" s="46"/>
      <c r="M1052" s="232"/>
      <c r="N1052" s="233"/>
      <c r="O1052" s="86"/>
      <c r="P1052" s="86"/>
      <c r="Q1052" s="86"/>
      <c r="R1052" s="86"/>
      <c r="S1052" s="86"/>
      <c r="T1052" s="87"/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40"/>
      <c r="AT1052" s="19" t="s">
        <v>728</v>
      </c>
      <c r="AU1052" s="19" t="s">
        <v>83</v>
      </c>
    </row>
    <row r="1053" s="12" customFormat="1" ht="22.8" customHeight="1">
      <c r="A1053" s="12"/>
      <c r="B1053" s="199"/>
      <c r="C1053" s="200"/>
      <c r="D1053" s="201" t="s">
        <v>73</v>
      </c>
      <c r="E1053" s="213" t="s">
        <v>1648</v>
      </c>
      <c r="F1053" s="213" t="s">
        <v>1649</v>
      </c>
      <c r="G1053" s="200"/>
      <c r="H1053" s="200"/>
      <c r="I1053" s="203"/>
      <c r="J1053" s="214">
        <f>BK1053</f>
        <v>0</v>
      </c>
      <c r="K1053" s="200"/>
      <c r="L1053" s="205"/>
      <c r="M1053" s="206"/>
      <c r="N1053" s="207"/>
      <c r="O1053" s="207"/>
      <c r="P1053" s="208">
        <f>SUM(P1054:P1107)</f>
        <v>0</v>
      </c>
      <c r="Q1053" s="207"/>
      <c r="R1053" s="208">
        <f>SUM(R1054:R1107)</f>
        <v>8.2481630000000017</v>
      </c>
      <c r="S1053" s="207"/>
      <c r="T1053" s="209">
        <f>SUM(T1054:T1107)</f>
        <v>0</v>
      </c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R1053" s="210" t="s">
        <v>83</v>
      </c>
      <c r="AT1053" s="211" t="s">
        <v>73</v>
      </c>
      <c r="AU1053" s="211" t="s">
        <v>81</v>
      </c>
      <c r="AY1053" s="210" t="s">
        <v>182</v>
      </c>
      <c r="BK1053" s="212">
        <f>SUM(BK1054:BK1107)</f>
        <v>0</v>
      </c>
    </row>
    <row r="1054" s="2" customFormat="1" ht="33" customHeight="1">
      <c r="A1054" s="40"/>
      <c r="B1054" s="41"/>
      <c r="C1054" s="215" t="s">
        <v>1650</v>
      </c>
      <c r="D1054" s="215" t="s">
        <v>185</v>
      </c>
      <c r="E1054" s="216" t="s">
        <v>1651</v>
      </c>
      <c r="F1054" s="217" t="s">
        <v>1652</v>
      </c>
      <c r="G1054" s="218" t="s">
        <v>467</v>
      </c>
      <c r="H1054" s="219">
        <v>187.24000000000001</v>
      </c>
      <c r="I1054" s="220"/>
      <c r="J1054" s="221">
        <f>ROUND(I1054*H1054,2)</f>
        <v>0</v>
      </c>
      <c r="K1054" s="222"/>
      <c r="L1054" s="46"/>
      <c r="M1054" s="223" t="s">
        <v>19</v>
      </c>
      <c r="N1054" s="224" t="s">
        <v>45</v>
      </c>
      <c r="O1054" s="86"/>
      <c r="P1054" s="225">
        <f>O1054*H1054</f>
        <v>0</v>
      </c>
      <c r="Q1054" s="225">
        <v>0</v>
      </c>
      <c r="R1054" s="225">
        <f>Q1054*H1054</f>
        <v>0</v>
      </c>
      <c r="S1054" s="225">
        <v>0</v>
      </c>
      <c r="T1054" s="226">
        <f>S1054*H1054</f>
        <v>0</v>
      </c>
      <c r="U1054" s="40"/>
      <c r="V1054" s="40"/>
      <c r="W1054" s="40"/>
      <c r="X1054" s="40"/>
      <c r="Y1054" s="40"/>
      <c r="Z1054" s="40"/>
      <c r="AA1054" s="40"/>
      <c r="AB1054" s="40"/>
      <c r="AC1054" s="40"/>
      <c r="AD1054" s="40"/>
      <c r="AE1054" s="40"/>
      <c r="AR1054" s="227" t="s">
        <v>249</v>
      </c>
      <c r="AT1054" s="227" t="s">
        <v>185</v>
      </c>
      <c r="AU1054" s="227" t="s">
        <v>83</v>
      </c>
      <c r="AY1054" s="19" t="s">
        <v>182</v>
      </c>
      <c r="BE1054" s="228">
        <f>IF(N1054="základní",J1054,0)</f>
        <v>0</v>
      </c>
      <c r="BF1054" s="228">
        <f>IF(N1054="snížená",J1054,0)</f>
        <v>0</v>
      </c>
      <c r="BG1054" s="228">
        <f>IF(N1054="zákl. přenesená",J1054,0)</f>
        <v>0</v>
      </c>
      <c r="BH1054" s="228">
        <f>IF(N1054="sníž. přenesená",J1054,0)</f>
        <v>0</v>
      </c>
      <c r="BI1054" s="228">
        <f>IF(N1054="nulová",J1054,0)</f>
        <v>0</v>
      </c>
      <c r="BJ1054" s="19" t="s">
        <v>81</v>
      </c>
      <c r="BK1054" s="228">
        <f>ROUND(I1054*H1054,2)</f>
        <v>0</v>
      </c>
      <c r="BL1054" s="19" t="s">
        <v>249</v>
      </c>
      <c r="BM1054" s="227" t="s">
        <v>1653</v>
      </c>
    </row>
    <row r="1055" s="2" customFormat="1">
      <c r="A1055" s="40"/>
      <c r="B1055" s="41"/>
      <c r="C1055" s="42"/>
      <c r="D1055" s="229" t="s">
        <v>191</v>
      </c>
      <c r="E1055" s="42"/>
      <c r="F1055" s="230" t="s">
        <v>1654</v>
      </c>
      <c r="G1055" s="42"/>
      <c r="H1055" s="42"/>
      <c r="I1055" s="231"/>
      <c r="J1055" s="42"/>
      <c r="K1055" s="42"/>
      <c r="L1055" s="46"/>
      <c r="M1055" s="232"/>
      <c r="N1055" s="233"/>
      <c r="O1055" s="86"/>
      <c r="P1055" s="86"/>
      <c r="Q1055" s="86"/>
      <c r="R1055" s="86"/>
      <c r="S1055" s="86"/>
      <c r="T1055" s="87"/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40"/>
      <c r="AT1055" s="19" t="s">
        <v>191</v>
      </c>
      <c r="AU1055" s="19" t="s">
        <v>83</v>
      </c>
    </row>
    <row r="1056" s="2" customFormat="1">
      <c r="A1056" s="40"/>
      <c r="B1056" s="41"/>
      <c r="C1056" s="42"/>
      <c r="D1056" s="239" t="s">
        <v>728</v>
      </c>
      <c r="E1056" s="42"/>
      <c r="F1056" s="240" t="s">
        <v>1655</v>
      </c>
      <c r="G1056" s="42"/>
      <c r="H1056" s="42"/>
      <c r="I1056" s="231"/>
      <c r="J1056" s="42"/>
      <c r="K1056" s="42"/>
      <c r="L1056" s="46"/>
      <c r="M1056" s="232"/>
      <c r="N1056" s="233"/>
      <c r="O1056" s="86"/>
      <c r="P1056" s="86"/>
      <c r="Q1056" s="86"/>
      <c r="R1056" s="86"/>
      <c r="S1056" s="86"/>
      <c r="T1056" s="87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40"/>
      <c r="AT1056" s="19" t="s">
        <v>728</v>
      </c>
      <c r="AU1056" s="19" t="s">
        <v>83</v>
      </c>
    </row>
    <row r="1057" s="13" customFormat="1">
      <c r="A1057" s="13"/>
      <c r="B1057" s="241"/>
      <c r="C1057" s="242"/>
      <c r="D1057" s="229" t="s">
        <v>730</v>
      </c>
      <c r="E1057" s="243" t="s">
        <v>19</v>
      </c>
      <c r="F1057" s="244" t="s">
        <v>731</v>
      </c>
      <c r="G1057" s="242"/>
      <c r="H1057" s="243" t="s">
        <v>19</v>
      </c>
      <c r="I1057" s="245"/>
      <c r="J1057" s="242"/>
      <c r="K1057" s="242"/>
      <c r="L1057" s="246"/>
      <c r="M1057" s="247"/>
      <c r="N1057" s="248"/>
      <c r="O1057" s="248"/>
      <c r="P1057" s="248"/>
      <c r="Q1057" s="248"/>
      <c r="R1057" s="248"/>
      <c r="S1057" s="248"/>
      <c r="T1057" s="249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50" t="s">
        <v>730</v>
      </c>
      <c r="AU1057" s="250" t="s">
        <v>83</v>
      </c>
      <c r="AV1057" s="13" t="s">
        <v>81</v>
      </c>
      <c r="AW1057" s="13" t="s">
        <v>35</v>
      </c>
      <c r="AX1057" s="13" t="s">
        <v>74</v>
      </c>
      <c r="AY1057" s="250" t="s">
        <v>182</v>
      </c>
    </row>
    <row r="1058" s="13" customFormat="1">
      <c r="A1058" s="13"/>
      <c r="B1058" s="241"/>
      <c r="C1058" s="242"/>
      <c r="D1058" s="229" t="s">
        <v>730</v>
      </c>
      <c r="E1058" s="243" t="s">
        <v>19</v>
      </c>
      <c r="F1058" s="244" t="s">
        <v>1345</v>
      </c>
      <c r="G1058" s="242"/>
      <c r="H1058" s="243" t="s">
        <v>19</v>
      </c>
      <c r="I1058" s="245"/>
      <c r="J1058" s="242"/>
      <c r="K1058" s="242"/>
      <c r="L1058" s="246"/>
      <c r="M1058" s="247"/>
      <c r="N1058" s="248"/>
      <c r="O1058" s="248"/>
      <c r="P1058" s="248"/>
      <c r="Q1058" s="248"/>
      <c r="R1058" s="248"/>
      <c r="S1058" s="248"/>
      <c r="T1058" s="249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50" t="s">
        <v>730</v>
      </c>
      <c r="AU1058" s="250" t="s">
        <v>83</v>
      </c>
      <c r="AV1058" s="13" t="s">
        <v>81</v>
      </c>
      <c r="AW1058" s="13" t="s">
        <v>35</v>
      </c>
      <c r="AX1058" s="13" t="s">
        <v>74</v>
      </c>
      <c r="AY1058" s="250" t="s">
        <v>182</v>
      </c>
    </row>
    <row r="1059" s="13" customFormat="1">
      <c r="A1059" s="13"/>
      <c r="B1059" s="241"/>
      <c r="C1059" s="242"/>
      <c r="D1059" s="229" t="s">
        <v>730</v>
      </c>
      <c r="E1059" s="243" t="s">
        <v>19</v>
      </c>
      <c r="F1059" s="244" t="s">
        <v>1656</v>
      </c>
      <c r="G1059" s="242"/>
      <c r="H1059" s="243" t="s">
        <v>19</v>
      </c>
      <c r="I1059" s="245"/>
      <c r="J1059" s="242"/>
      <c r="K1059" s="242"/>
      <c r="L1059" s="246"/>
      <c r="M1059" s="247"/>
      <c r="N1059" s="248"/>
      <c r="O1059" s="248"/>
      <c r="P1059" s="248"/>
      <c r="Q1059" s="248"/>
      <c r="R1059" s="248"/>
      <c r="S1059" s="248"/>
      <c r="T1059" s="249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50" t="s">
        <v>730</v>
      </c>
      <c r="AU1059" s="250" t="s">
        <v>83</v>
      </c>
      <c r="AV1059" s="13" t="s">
        <v>81</v>
      </c>
      <c r="AW1059" s="13" t="s">
        <v>35</v>
      </c>
      <c r="AX1059" s="13" t="s">
        <v>74</v>
      </c>
      <c r="AY1059" s="250" t="s">
        <v>182</v>
      </c>
    </row>
    <row r="1060" s="14" customFormat="1">
      <c r="A1060" s="14"/>
      <c r="B1060" s="251"/>
      <c r="C1060" s="252"/>
      <c r="D1060" s="229" t="s">
        <v>730</v>
      </c>
      <c r="E1060" s="253" t="s">
        <v>19</v>
      </c>
      <c r="F1060" s="254" t="s">
        <v>1657</v>
      </c>
      <c r="G1060" s="252"/>
      <c r="H1060" s="255">
        <v>187.24000000000001</v>
      </c>
      <c r="I1060" s="256"/>
      <c r="J1060" s="252"/>
      <c r="K1060" s="252"/>
      <c r="L1060" s="257"/>
      <c r="M1060" s="258"/>
      <c r="N1060" s="259"/>
      <c r="O1060" s="259"/>
      <c r="P1060" s="259"/>
      <c r="Q1060" s="259"/>
      <c r="R1060" s="259"/>
      <c r="S1060" s="259"/>
      <c r="T1060" s="260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T1060" s="261" t="s">
        <v>730</v>
      </c>
      <c r="AU1060" s="261" t="s">
        <v>83</v>
      </c>
      <c r="AV1060" s="14" t="s">
        <v>83</v>
      </c>
      <c r="AW1060" s="14" t="s">
        <v>35</v>
      </c>
      <c r="AX1060" s="14" t="s">
        <v>81</v>
      </c>
      <c r="AY1060" s="261" t="s">
        <v>182</v>
      </c>
    </row>
    <row r="1061" s="2" customFormat="1" ht="16.5" customHeight="1">
      <c r="A1061" s="40"/>
      <c r="B1061" s="41"/>
      <c r="C1061" s="262" t="s">
        <v>1658</v>
      </c>
      <c r="D1061" s="262" t="s">
        <v>847</v>
      </c>
      <c r="E1061" s="263" t="s">
        <v>1659</v>
      </c>
      <c r="F1061" s="264" t="s">
        <v>1660</v>
      </c>
      <c r="G1061" s="265" t="s">
        <v>788</v>
      </c>
      <c r="H1061" s="266">
        <v>9.3620000000000001</v>
      </c>
      <c r="I1061" s="267"/>
      <c r="J1061" s="268">
        <f>ROUND(I1061*H1061,2)</f>
        <v>0</v>
      </c>
      <c r="K1061" s="269"/>
      <c r="L1061" s="270"/>
      <c r="M1061" s="271" t="s">
        <v>19</v>
      </c>
      <c r="N1061" s="272" t="s">
        <v>45</v>
      </c>
      <c r="O1061" s="86"/>
      <c r="P1061" s="225">
        <f>O1061*H1061</f>
        <v>0</v>
      </c>
      <c r="Q1061" s="225">
        <v>0.55000000000000004</v>
      </c>
      <c r="R1061" s="225">
        <f>Q1061*H1061</f>
        <v>5.1491000000000007</v>
      </c>
      <c r="S1061" s="225">
        <v>0</v>
      </c>
      <c r="T1061" s="226">
        <f>S1061*H1061</f>
        <v>0</v>
      </c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R1061" s="227" t="s">
        <v>316</v>
      </c>
      <c r="AT1061" s="227" t="s">
        <v>847</v>
      </c>
      <c r="AU1061" s="227" t="s">
        <v>83</v>
      </c>
      <c r="AY1061" s="19" t="s">
        <v>182</v>
      </c>
      <c r="BE1061" s="228">
        <f>IF(N1061="základní",J1061,0)</f>
        <v>0</v>
      </c>
      <c r="BF1061" s="228">
        <f>IF(N1061="snížená",J1061,0)</f>
        <v>0</v>
      </c>
      <c r="BG1061" s="228">
        <f>IF(N1061="zákl. přenesená",J1061,0)</f>
        <v>0</v>
      </c>
      <c r="BH1061" s="228">
        <f>IF(N1061="sníž. přenesená",J1061,0)</f>
        <v>0</v>
      </c>
      <c r="BI1061" s="228">
        <f>IF(N1061="nulová",J1061,0)</f>
        <v>0</v>
      </c>
      <c r="BJ1061" s="19" t="s">
        <v>81</v>
      </c>
      <c r="BK1061" s="228">
        <f>ROUND(I1061*H1061,2)</f>
        <v>0</v>
      </c>
      <c r="BL1061" s="19" t="s">
        <v>249</v>
      </c>
      <c r="BM1061" s="227" t="s">
        <v>1661</v>
      </c>
    </row>
    <row r="1062" s="2" customFormat="1">
      <c r="A1062" s="40"/>
      <c r="B1062" s="41"/>
      <c r="C1062" s="42"/>
      <c r="D1062" s="229" t="s">
        <v>191</v>
      </c>
      <c r="E1062" s="42"/>
      <c r="F1062" s="230" t="s">
        <v>1660</v>
      </c>
      <c r="G1062" s="42"/>
      <c r="H1062" s="42"/>
      <c r="I1062" s="231"/>
      <c r="J1062" s="42"/>
      <c r="K1062" s="42"/>
      <c r="L1062" s="46"/>
      <c r="M1062" s="232"/>
      <c r="N1062" s="233"/>
      <c r="O1062" s="86"/>
      <c r="P1062" s="86"/>
      <c r="Q1062" s="86"/>
      <c r="R1062" s="86"/>
      <c r="S1062" s="86"/>
      <c r="T1062" s="87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T1062" s="19" t="s">
        <v>191</v>
      </c>
      <c r="AU1062" s="19" t="s">
        <v>83</v>
      </c>
    </row>
    <row r="1063" s="14" customFormat="1">
      <c r="A1063" s="14"/>
      <c r="B1063" s="251"/>
      <c r="C1063" s="252"/>
      <c r="D1063" s="229" t="s">
        <v>730</v>
      </c>
      <c r="E1063" s="252"/>
      <c r="F1063" s="254" t="s">
        <v>1662</v>
      </c>
      <c r="G1063" s="252"/>
      <c r="H1063" s="255">
        <v>9.3620000000000001</v>
      </c>
      <c r="I1063" s="256"/>
      <c r="J1063" s="252"/>
      <c r="K1063" s="252"/>
      <c r="L1063" s="257"/>
      <c r="M1063" s="258"/>
      <c r="N1063" s="259"/>
      <c r="O1063" s="259"/>
      <c r="P1063" s="259"/>
      <c r="Q1063" s="259"/>
      <c r="R1063" s="259"/>
      <c r="S1063" s="259"/>
      <c r="T1063" s="260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61" t="s">
        <v>730</v>
      </c>
      <c r="AU1063" s="261" t="s">
        <v>83</v>
      </c>
      <c r="AV1063" s="14" t="s">
        <v>83</v>
      </c>
      <c r="AW1063" s="14" t="s">
        <v>4</v>
      </c>
      <c r="AX1063" s="14" t="s">
        <v>81</v>
      </c>
      <c r="AY1063" s="261" t="s">
        <v>182</v>
      </c>
    </row>
    <row r="1064" s="2" customFormat="1" ht="16.5" customHeight="1">
      <c r="A1064" s="40"/>
      <c r="B1064" s="41"/>
      <c r="C1064" s="215" t="s">
        <v>1663</v>
      </c>
      <c r="D1064" s="215" t="s">
        <v>185</v>
      </c>
      <c r="E1064" s="216" t="s">
        <v>1664</v>
      </c>
      <c r="F1064" s="217" t="s">
        <v>1665</v>
      </c>
      <c r="G1064" s="218" t="s">
        <v>199</v>
      </c>
      <c r="H1064" s="219">
        <v>173.59999999999999</v>
      </c>
      <c r="I1064" s="220"/>
      <c r="J1064" s="221">
        <f>ROUND(I1064*H1064,2)</f>
        <v>0</v>
      </c>
      <c r="K1064" s="222"/>
      <c r="L1064" s="46"/>
      <c r="M1064" s="223" t="s">
        <v>19</v>
      </c>
      <c r="N1064" s="224" t="s">
        <v>45</v>
      </c>
      <c r="O1064" s="86"/>
      <c r="P1064" s="225">
        <f>O1064*H1064</f>
        <v>0</v>
      </c>
      <c r="Q1064" s="225">
        <v>2.0000000000000002E-05</v>
      </c>
      <c r="R1064" s="225">
        <f>Q1064*H1064</f>
        <v>0.0034720000000000003</v>
      </c>
      <c r="S1064" s="225">
        <v>0</v>
      </c>
      <c r="T1064" s="226">
        <f>S1064*H1064</f>
        <v>0</v>
      </c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40"/>
      <c r="AR1064" s="227" t="s">
        <v>249</v>
      </c>
      <c r="AT1064" s="227" t="s">
        <v>185</v>
      </c>
      <c r="AU1064" s="227" t="s">
        <v>83</v>
      </c>
      <c r="AY1064" s="19" t="s">
        <v>182</v>
      </c>
      <c r="BE1064" s="228">
        <f>IF(N1064="základní",J1064,0)</f>
        <v>0</v>
      </c>
      <c r="BF1064" s="228">
        <f>IF(N1064="snížená",J1064,0)</f>
        <v>0</v>
      </c>
      <c r="BG1064" s="228">
        <f>IF(N1064="zákl. přenesená",J1064,0)</f>
        <v>0</v>
      </c>
      <c r="BH1064" s="228">
        <f>IF(N1064="sníž. přenesená",J1064,0)</f>
        <v>0</v>
      </c>
      <c r="BI1064" s="228">
        <f>IF(N1064="nulová",J1064,0)</f>
        <v>0</v>
      </c>
      <c r="BJ1064" s="19" t="s">
        <v>81</v>
      </c>
      <c r="BK1064" s="228">
        <f>ROUND(I1064*H1064,2)</f>
        <v>0</v>
      </c>
      <c r="BL1064" s="19" t="s">
        <v>249</v>
      </c>
      <c r="BM1064" s="227" t="s">
        <v>1666</v>
      </c>
    </row>
    <row r="1065" s="2" customFormat="1">
      <c r="A1065" s="40"/>
      <c r="B1065" s="41"/>
      <c r="C1065" s="42"/>
      <c r="D1065" s="229" t="s">
        <v>191</v>
      </c>
      <c r="E1065" s="42"/>
      <c r="F1065" s="230" t="s">
        <v>1667</v>
      </c>
      <c r="G1065" s="42"/>
      <c r="H1065" s="42"/>
      <c r="I1065" s="231"/>
      <c r="J1065" s="42"/>
      <c r="K1065" s="42"/>
      <c r="L1065" s="46"/>
      <c r="M1065" s="232"/>
      <c r="N1065" s="233"/>
      <c r="O1065" s="86"/>
      <c r="P1065" s="86"/>
      <c r="Q1065" s="86"/>
      <c r="R1065" s="86"/>
      <c r="S1065" s="86"/>
      <c r="T1065" s="87"/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40"/>
      <c r="AT1065" s="19" t="s">
        <v>191</v>
      </c>
      <c r="AU1065" s="19" t="s">
        <v>83</v>
      </c>
    </row>
    <row r="1066" s="2" customFormat="1">
      <c r="A1066" s="40"/>
      <c r="B1066" s="41"/>
      <c r="C1066" s="42"/>
      <c r="D1066" s="239" t="s">
        <v>728</v>
      </c>
      <c r="E1066" s="42"/>
      <c r="F1066" s="240" t="s">
        <v>1668</v>
      </c>
      <c r="G1066" s="42"/>
      <c r="H1066" s="42"/>
      <c r="I1066" s="231"/>
      <c r="J1066" s="42"/>
      <c r="K1066" s="42"/>
      <c r="L1066" s="46"/>
      <c r="M1066" s="232"/>
      <c r="N1066" s="233"/>
      <c r="O1066" s="86"/>
      <c r="P1066" s="86"/>
      <c r="Q1066" s="86"/>
      <c r="R1066" s="86"/>
      <c r="S1066" s="86"/>
      <c r="T1066" s="87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40"/>
      <c r="AT1066" s="19" t="s">
        <v>728</v>
      </c>
      <c r="AU1066" s="19" t="s">
        <v>83</v>
      </c>
    </row>
    <row r="1067" s="13" customFormat="1">
      <c r="A1067" s="13"/>
      <c r="B1067" s="241"/>
      <c r="C1067" s="242"/>
      <c r="D1067" s="229" t="s">
        <v>730</v>
      </c>
      <c r="E1067" s="243" t="s">
        <v>19</v>
      </c>
      <c r="F1067" s="244" t="s">
        <v>731</v>
      </c>
      <c r="G1067" s="242"/>
      <c r="H1067" s="243" t="s">
        <v>19</v>
      </c>
      <c r="I1067" s="245"/>
      <c r="J1067" s="242"/>
      <c r="K1067" s="242"/>
      <c r="L1067" s="246"/>
      <c r="M1067" s="247"/>
      <c r="N1067" s="248"/>
      <c r="O1067" s="248"/>
      <c r="P1067" s="248"/>
      <c r="Q1067" s="248"/>
      <c r="R1067" s="248"/>
      <c r="S1067" s="248"/>
      <c r="T1067" s="249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50" t="s">
        <v>730</v>
      </c>
      <c r="AU1067" s="250" t="s">
        <v>83</v>
      </c>
      <c r="AV1067" s="13" t="s">
        <v>81</v>
      </c>
      <c r="AW1067" s="13" t="s">
        <v>35</v>
      </c>
      <c r="AX1067" s="13" t="s">
        <v>74</v>
      </c>
      <c r="AY1067" s="250" t="s">
        <v>182</v>
      </c>
    </row>
    <row r="1068" s="13" customFormat="1">
      <c r="A1068" s="13"/>
      <c r="B1068" s="241"/>
      <c r="C1068" s="242"/>
      <c r="D1068" s="229" t="s">
        <v>730</v>
      </c>
      <c r="E1068" s="243" t="s">
        <v>19</v>
      </c>
      <c r="F1068" s="244" t="s">
        <v>1345</v>
      </c>
      <c r="G1068" s="242"/>
      <c r="H1068" s="243" t="s">
        <v>19</v>
      </c>
      <c r="I1068" s="245"/>
      <c r="J1068" s="242"/>
      <c r="K1068" s="242"/>
      <c r="L1068" s="246"/>
      <c r="M1068" s="247"/>
      <c r="N1068" s="248"/>
      <c r="O1068" s="248"/>
      <c r="P1068" s="248"/>
      <c r="Q1068" s="248"/>
      <c r="R1068" s="248"/>
      <c r="S1068" s="248"/>
      <c r="T1068" s="249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50" t="s">
        <v>730</v>
      </c>
      <c r="AU1068" s="250" t="s">
        <v>83</v>
      </c>
      <c r="AV1068" s="13" t="s">
        <v>81</v>
      </c>
      <c r="AW1068" s="13" t="s">
        <v>35</v>
      </c>
      <c r="AX1068" s="13" t="s">
        <v>74</v>
      </c>
      <c r="AY1068" s="250" t="s">
        <v>182</v>
      </c>
    </row>
    <row r="1069" s="13" customFormat="1">
      <c r="A1069" s="13"/>
      <c r="B1069" s="241"/>
      <c r="C1069" s="242"/>
      <c r="D1069" s="229" t="s">
        <v>730</v>
      </c>
      <c r="E1069" s="243" t="s">
        <v>19</v>
      </c>
      <c r="F1069" s="244" t="s">
        <v>1656</v>
      </c>
      <c r="G1069" s="242"/>
      <c r="H1069" s="243" t="s">
        <v>19</v>
      </c>
      <c r="I1069" s="245"/>
      <c r="J1069" s="242"/>
      <c r="K1069" s="242"/>
      <c r="L1069" s="246"/>
      <c r="M1069" s="247"/>
      <c r="N1069" s="248"/>
      <c r="O1069" s="248"/>
      <c r="P1069" s="248"/>
      <c r="Q1069" s="248"/>
      <c r="R1069" s="248"/>
      <c r="S1069" s="248"/>
      <c r="T1069" s="249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50" t="s">
        <v>730</v>
      </c>
      <c r="AU1069" s="250" t="s">
        <v>83</v>
      </c>
      <c r="AV1069" s="13" t="s">
        <v>81</v>
      </c>
      <c r="AW1069" s="13" t="s">
        <v>35</v>
      </c>
      <c r="AX1069" s="13" t="s">
        <v>74</v>
      </c>
      <c r="AY1069" s="250" t="s">
        <v>182</v>
      </c>
    </row>
    <row r="1070" s="14" customFormat="1">
      <c r="A1070" s="14"/>
      <c r="B1070" s="251"/>
      <c r="C1070" s="252"/>
      <c r="D1070" s="229" t="s">
        <v>730</v>
      </c>
      <c r="E1070" s="253" t="s">
        <v>19</v>
      </c>
      <c r="F1070" s="254" t="s">
        <v>1669</v>
      </c>
      <c r="G1070" s="252"/>
      <c r="H1070" s="255">
        <v>173.59999999999999</v>
      </c>
      <c r="I1070" s="256"/>
      <c r="J1070" s="252"/>
      <c r="K1070" s="252"/>
      <c r="L1070" s="257"/>
      <c r="M1070" s="258"/>
      <c r="N1070" s="259"/>
      <c r="O1070" s="259"/>
      <c r="P1070" s="259"/>
      <c r="Q1070" s="259"/>
      <c r="R1070" s="259"/>
      <c r="S1070" s="259"/>
      <c r="T1070" s="260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61" t="s">
        <v>730</v>
      </c>
      <c r="AU1070" s="261" t="s">
        <v>83</v>
      </c>
      <c r="AV1070" s="14" t="s">
        <v>83</v>
      </c>
      <c r="AW1070" s="14" t="s">
        <v>35</v>
      </c>
      <c r="AX1070" s="14" t="s">
        <v>81</v>
      </c>
      <c r="AY1070" s="261" t="s">
        <v>182</v>
      </c>
    </row>
    <row r="1071" s="2" customFormat="1" ht="16.5" customHeight="1">
      <c r="A1071" s="40"/>
      <c r="B1071" s="41"/>
      <c r="C1071" s="262" t="s">
        <v>1670</v>
      </c>
      <c r="D1071" s="262" t="s">
        <v>847</v>
      </c>
      <c r="E1071" s="263" t="s">
        <v>1671</v>
      </c>
      <c r="F1071" s="264" t="s">
        <v>1672</v>
      </c>
      <c r="G1071" s="265" t="s">
        <v>788</v>
      </c>
      <c r="H1071" s="266">
        <v>0.52100000000000002</v>
      </c>
      <c r="I1071" s="267"/>
      <c r="J1071" s="268">
        <f>ROUND(I1071*H1071,2)</f>
        <v>0</v>
      </c>
      <c r="K1071" s="269"/>
      <c r="L1071" s="270"/>
      <c r="M1071" s="271" t="s">
        <v>19</v>
      </c>
      <c r="N1071" s="272" t="s">
        <v>45</v>
      </c>
      <c r="O1071" s="86"/>
      <c r="P1071" s="225">
        <f>O1071*H1071</f>
        <v>0</v>
      </c>
      <c r="Q1071" s="225">
        <v>0.55000000000000004</v>
      </c>
      <c r="R1071" s="225">
        <f>Q1071*H1071</f>
        <v>0.28655000000000003</v>
      </c>
      <c r="S1071" s="225">
        <v>0</v>
      </c>
      <c r="T1071" s="226">
        <f>S1071*H1071</f>
        <v>0</v>
      </c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40"/>
      <c r="AR1071" s="227" t="s">
        <v>316</v>
      </c>
      <c r="AT1071" s="227" t="s">
        <v>847</v>
      </c>
      <c r="AU1071" s="227" t="s">
        <v>83</v>
      </c>
      <c r="AY1071" s="19" t="s">
        <v>182</v>
      </c>
      <c r="BE1071" s="228">
        <f>IF(N1071="základní",J1071,0)</f>
        <v>0</v>
      </c>
      <c r="BF1071" s="228">
        <f>IF(N1071="snížená",J1071,0)</f>
        <v>0</v>
      </c>
      <c r="BG1071" s="228">
        <f>IF(N1071="zákl. přenesená",J1071,0)</f>
        <v>0</v>
      </c>
      <c r="BH1071" s="228">
        <f>IF(N1071="sníž. přenesená",J1071,0)</f>
        <v>0</v>
      </c>
      <c r="BI1071" s="228">
        <f>IF(N1071="nulová",J1071,0)</f>
        <v>0</v>
      </c>
      <c r="BJ1071" s="19" t="s">
        <v>81</v>
      </c>
      <c r="BK1071" s="228">
        <f>ROUND(I1071*H1071,2)</f>
        <v>0</v>
      </c>
      <c r="BL1071" s="19" t="s">
        <v>249</v>
      </c>
      <c r="BM1071" s="227" t="s">
        <v>1673</v>
      </c>
    </row>
    <row r="1072" s="2" customFormat="1">
      <c r="A1072" s="40"/>
      <c r="B1072" s="41"/>
      <c r="C1072" s="42"/>
      <c r="D1072" s="229" t="s">
        <v>191</v>
      </c>
      <c r="E1072" s="42"/>
      <c r="F1072" s="230" t="s">
        <v>1672</v>
      </c>
      <c r="G1072" s="42"/>
      <c r="H1072" s="42"/>
      <c r="I1072" s="231"/>
      <c r="J1072" s="42"/>
      <c r="K1072" s="42"/>
      <c r="L1072" s="46"/>
      <c r="M1072" s="232"/>
      <c r="N1072" s="233"/>
      <c r="O1072" s="86"/>
      <c r="P1072" s="86"/>
      <c r="Q1072" s="86"/>
      <c r="R1072" s="86"/>
      <c r="S1072" s="86"/>
      <c r="T1072" s="87"/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40"/>
      <c r="AT1072" s="19" t="s">
        <v>191</v>
      </c>
      <c r="AU1072" s="19" t="s">
        <v>83</v>
      </c>
    </row>
    <row r="1073" s="14" customFormat="1">
      <c r="A1073" s="14"/>
      <c r="B1073" s="251"/>
      <c r="C1073" s="252"/>
      <c r="D1073" s="229" t="s">
        <v>730</v>
      </c>
      <c r="E1073" s="252"/>
      <c r="F1073" s="254" t="s">
        <v>1674</v>
      </c>
      <c r="G1073" s="252"/>
      <c r="H1073" s="255">
        <v>0.52100000000000002</v>
      </c>
      <c r="I1073" s="256"/>
      <c r="J1073" s="252"/>
      <c r="K1073" s="252"/>
      <c r="L1073" s="257"/>
      <c r="M1073" s="258"/>
      <c r="N1073" s="259"/>
      <c r="O1073" s="259"/>
      <c r="P1073" s="259"/>
      <c r="Q1073" s="259"/>
      <c r="R1073" s="259"/>
      <c r="S1073" s="259"/>
      <c r="T1073" s="260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T1073" s="261" t="s">
        <v>730</v>
      </c>
      <c r="AU1073" s="261" t="s">
        <v>83</v>
      </c>
      <c r="AV1073" s="14" t="s">
        <v>83</v>
      </c>
      <c r="AW1073" s="14" t="s">
        <v>4</v>
      </c>
      <c r="AX1073" s="14" t="s">
        <v>81</v>
      </c>
      <c r="AY1073" s="261" t="s">
        <v>182</v>
      </c>
    </row>
    <row r="1074" s="2" customFormat="1" ht="16.5" customHeight="1">
      <c r="A1074" s="40"/>
      <c r="B1074" s="41"/>
      <c r="C1074" s="215" t="s">
        <v>1675</v>
      </c>
      <c r="D1074" s="215" t="s">
        <v>185</v>
      </c>
      <c r="E1074" s="216" t="s">
        <v>1676</v>
      </c>
      <c r="F1074" s="217" t="s">
        <v>1677</v>
      </c>
      <c r="G1074" s="218" t="s">
        <v>467</v>
      </c>
      <c r="H1074" s="219">
        <v>13.9</v>
      </c>
      <c r="I1074" s="220"/>
      <c r="J1074" s="221">
        <f>ROUND(I1074*H1074,2)</f>
        <v>0</v>
      </c>
      <c r="K1074" s="222"/>
      <c r="L1074" s="46"/>
      <c r="M1074" s="223" t="s">
        <v>19</v>
      </c>
      <c r="N1074" s="224" t="s">
        <v>45</v>
      </c>
      <c r="O1074" s="86"/>
      <c r="P1074" s="225">
        <f>O1074*H1074</f>
        <v>0</v>
      </c>
      <c r="Q1074" s="225">
        <v>0</v>
      </c>
      <c r="R1074" s="225">
        <f>Q1074*H1074</f>
        <v>0</v>
      </c>
      <c r="S1074" s="225">
        <v>0</v>
      </c>
      <c r="T1074" s="226">
        <f>S1074*H1074</f>
        <v>0</v>
      </c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R1074" s="227" t="s">
        <v>249</v>
      </c>
      <c r="AT1074" s="227" t="s">
        <v>185</v>
      </c>
      <c r="AU1074" s="227" t="s">
        <v>83</v>
      </c>
      <c r="AY1074" s="19" t="s">
        <v>182</v>
      </c>
      <c r="BE1074" s="228">
        <f>IF(N1074="základní",J1074,0)</f>
        <v>0</v>
      </c>
      <c r="BF1074" s="228">
        <f>IF(N1074="snížená",J1074,0)</f>
        <v>0</v>
      </c>
      <c r="BG1074" s="228">
        <f>IF(N1074="zákl. přenesená",J1074,0)</f>
        <v>0</v>
      </c>
      <c r="BH1074" s="228">
        <f>IF(N1074="sníž. přenesená",J1074,0)</f>
        <v>0</v>
      </c>
      <c r="BI1074" s="228">
        <f>IF(N1074="nulová",J1074,0)</f>
        <v>0</v>
      </c>
      <c r="BJ1074" s="19" t="s">
        <v>81</v>
      </c>
      <c r="BK1074" s="228">
        <f>ROUND(I1074*H1074,2)</f>
        <v>0</v>
      </c>
      <c r="BL1074" s="19" t="s">
        <v>249</v>
      </c>
      <c r="BM1074" s="227" t="s">
        <v>1678</v>
      </c>
    </row>
    <row r="1075" s="2" customFormat="1">
      <c r="A1075" s="40"/>
      <c r="B1075" s="41"/>
      <c r="C1075" s="42"/>
      <c r="D1075" s="229" t="s">
        <v>191</v>
      </c>
      <c r="E1075" s="42"/>
      <c r="F1075" s="230" t="s">
        <v>1679</v>
      </c>
      <c r="G1075" s="42"/>
      <c r="H1075" s="42"/>
      <c r="I1075" s="231"/>
      <c r="J1075" s="42"/>
      <c r="K1075" s="42"/>
      <c r="L1075" s="46"/>
      <c r="M1075" s="232"/>
      <c r="N1075" s="233"/>
      <c r="O1075" s="86"/>
      <c r="P1075" s="86"/>
      <c r="Q1075" s="86"/>
      <c r="R1075" s="86"/>
      <c r="S1075" s="86"/>
      <c r="T1075" s="87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T1075" s="19" t="s">
        <v>191</v>
      </c>
      <c r="AU1075" s="19" t="s">
        <v>83</v>
      </c>
    </row>
    <row r="1076" s="2" customFormat="1">
      <c r="A1076" s="40"/>
      <c r="B1076" s="41"/>
      <c r="C1076" s="42"/>
      <c r="D1076" s="239" t="s">
        <v>728</v>
      </c>
      <c r="E1076" s="42"/>
      <c r="F1076" s="240" t="s">
        <v>1680</v>
      </c>
      <c r="G1076" s="42"/>
      <c r="H1076" s="42"/>
      <c r="I1076" s="231"/>
      <c r="J1076" s="42"/>
      <c r="K1076" s="42"/>
      <c r="L1076" s="46"/>
      <c r="M1076" s="232"/>
      <c r="N1076" s="233"/>
      <c r="O1076" s="86"/>
      <c r="P1076" s="86"/>
      <c r="Q1076" s="86"/>
      <c r="R1076" s="86"/>
      <c r="S1076" s="86"/>
      <c r="T1076" s="87"/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40"/>
      <c r="AT1076" s="19" t="s">
        <v>728</v>
      </c>
      <c r="AU1076" s="19" t="s">
        <v>83</v>
      </c>
    </row>
    <row r="1077" s="13" customFormat="1">
      <c r="A1077" s="13"/>
      <c r="B1077" s="241"/>
      <c r="C1077" s="242"/>
      <c r="D1077" s="229" t="s">
        <v>730</v>
      </c>
      <c r="E1077" s="243" t="s">
        <v>19</v>
      </c>
      <c r="F1077" s="244" t="s">
        <v>731</v>
      </c>
      <c r="G1077" s="242"/>
      <c r="H1077" s="243" t="s">
        <v>19</v>
      </c>
      <c r="I1077" s="245"/>
      <c r="J1077" s="242"/>
      <c r="K1077" s="242"/>
      <c r="L1077" s="246"/>
      <c r="M1077" s="247"/>
      <c r="N1077" s="248"/>
      <c r="O1077" s="248"/>
      <c r="P1077" s="248"/>
      <c r="Q1077" s="248"/>
      <c r="R1077" s="248"/>
      <c r="S1077" s="248"/>
      <c r="T1077" s="249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50" t="s">
        <v>730</v>
      </c>
      <c r="AU1077" s="250" t="s">
        <v>83</v>
      </c>
      <c r="AV1077" s="13" t="s">
        <v>81</v>
      </c>
      <c r="AW1077" s="13" t="s">
        <v>35</v>
      </c>
      <c r="AX1077" s="13" t="s">
        <v>74</v>
      </c>
      <c r="AY1077" s="250" t="s">
        <v>182</v>
      </c>
    </row>
    <row r="1078" s="13" customFormat="1">
      <c r="A1078" s="13"/>
      <c r="B1078" s="241"/>
      <c r="C1078" s="242"/>
      <c r="D1078" s="229" t="s">
        <v>730</v>
      </c>
      <c r="E1078" s="243" t="s">
        <v>19</v>
      </c>
      <c r="F1078" s="244" t="s">
        <v>1345</v>
      </c>
      <c r="G1078" s="242"/>
      <c r="H1078" s="243" t="s">
        <v>19</v>
      </c>
      <c r="I1078" s="245"/>
      <c r="J1078" s="242"/>
      <c r="K1078" s="242"/>
      <c r="L1078" s="246"/>
      <c r="M1078" s="247"/>
      <c r="N1078" s="248"/>
      <c r="O1078" s="248"/>
      <c r="P1078" s="248"/>
      <c r="Q1078" s="248"/>
      <c r="R1078" s="248"/>
      <c r="S1078" s="248"/>
      <c r="T1078" s="249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50" t="s">
        <v>730</v>
      </c>
      <c r="AU1078" s="250" t="s">
        <v>83</v>
      </c>
      <c r="AV1078" s="13" t="s">
        <v>81</v>
      </c>
      <c r="AW1078" s="13" t="s">
        <v>35</v>
      </c>
      <c r="AX1078" s="13" t="s">
        <v>74</v>
      </c>
      <c r="AY1078" s="250" t="s">
        <v>182</v>
      </c>
    </row>
    <row r="1079" s="13" customFormat="1">
      <c r="A1079" s="13"/>
      <c r="B1079" s="241"/>
      <c r="C1079" s="242"/>
      <c r="D1079" s="229" t="s">
        <v>730</v>
      </c>
      <c r="E1079" s="243" t="s">
        <v>19</v>
      </c>
      <c r="F1079" s="244" t="s">
        <v>1458</v>
      </c>
      <c r="G1079" s="242"/>
      <c r="H1079" s="243" t="s">
        <v>19</v>
      </c>
      <c r="I1079" s="245"/>
      <c r="J1079" s="242"/>
      <c r="K1079" s="242"/>
      <c r="L1079" s="246"/>
      <c r="M1079" s="247"/>
      <c r="N1079" s="248"/>
      <c r="O1079" s="248"/>
      <c r="P1079" s="248"/>
      <c r="Q1079" s="248"/>
      <c r="R1079" s="248"/>
      <c r="S1079" s="248"/>
      <c r="T1079" s="249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50" t="s">
        <v>730</v>
      </c>
      <c r="AU1079" s="250" t="s">
        <v>83</v>
      </c>
      <c r="AV1079" s="13" t="s">
        <v>81</v>
      </c>
      <c r="AW1079" s="13" t="s">
        <v>35</v>
      </c>
      <c r="AX1079" s="13" t="s">
        <v>74</v>
      </c>
      <c r="AY1079" s="250" t="s">
        <v>182</v>
      </c>
    </row>
    <row r="1080" s="14" customFormat="1">
      <c r="A1080" s="14"/>
      <c r="B1080" s="251"/>
      <c r="C1080" s="252"/>
      <c r="D1080" s="229" t="s">
        <v>730</v>
      </c>
      <c r="E1080" s="253" t="s">
        <v>19</v>
      </c>
      <c r="F1080" s="254" t="s">
        <v>1681</v>
      </c>
      <c r="G1080" s="252"/>
      <c r="H1080" s="255">
        <v>13.9</v>
      </c>
      <c r="I1080" s="256"/>
      <c r="J1080" s="252"/>
      <c r="K1080" s="252"/>
      <c r="L1080" s="257"/>
      <c r="M1080" s="258"/>
      <c r="N1080" s="259"/>
      <c r="O1080" s="259"/>
      <c r="P1080" s="259"/>
      <c r="Q1080" s="259"/>
      <c r="R1080" s="259"/>
      <c r="S1080" s="259"/>
      <c r="T1080" s="260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T1080" s="261" t="s">
        <v>730</v>
      </c>
      <c r="AU1080" s="261" t="s">
        <v>83</v>
      </c>
      <c r="AV1080" s="14" t="s">
        <v>83</v>
      </c>
      <c r="AW1080" s="14" t="s">
        <v>35</v>
      </c>
      <c r="AX1080" s="14" t="s">
        <v>81</v>
      </c>
      <c r="AY1080" s="261" t="s">
        <v>182</v>
      </c>
    </row>
    <row r="1081" s="2" customFormat="1" ht="21.75" customHeight="1">
      <c r="A1081" s="40"/>
      <c r="B1081" s="41"/>
      <c r="C1081" s="262" t="s">
        <v>1682</v>
      </c>
      <c r="D1081" s="262" t="s">
        <v>847</v>
      </c>
      <c r="E1081" s="263" t="s">
        <v>1683</v>
      </c>
      <c r="F1081" s="264" t="s">
        <v>1684</v>
      </c>
      <c r="G1081" s="265" t="s">
        <v>788</v>
      </c>
      <c r="H1081" s="266">
        <v>0.69499999999999995</v>
      </c>
      <c r="I1081" s="267"/>
      <c r="J1081" s="268">
        <f>ROUND(I1081*H1081,2)</f>
        <v>0</v>
      </c>
      <c r="K1081" s="269"/>
      <c r="L1081" s="270"/>
      <c r="M1081" s="271" t="s">
        <v>19</v>
      </c>
      <c r="N1081" s="272" t="s">
        <v>45</v>
      </c>
      <c r="O1081" s="86"/>
      <c r="P1081" s="225">
        <f>O1081*H1081</f>
        <v>0</v>
      </c>
      <c r="Q1081" s="225">
        <v>0.55000000000000004</v>
      </c>
      <c r="R1081" s="225">
        <f>Q1081*H1081</f>
        <v>0.38224999999999998</v>
      </c>
      <c r="S1081" s="225">
        <v>0</v>
      </c>
      <c r="T1081" s="226">
        <f>S1081*H1081</f>
        <v>0</v>
      </c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R1081" s="227" t="s">
        <v>316</v>
      </c>
      <c r="AT1081" s="227" t="s">
        <v>847</v>
      </c>
      <c r="AU1081" s="227" t="s">
        <v>83</v>
      </c>
      <c r="AY1081" s="19" t="s">
        <v>182</v>
      </c>
      <c r="BE1081" s="228">
        <f>IF(N1081="základní",J1081,0)</f>
        <v>0</v>
      </c>
      <c r="BF1081" s="228">
        <f>IF(N1081="snížená",J1081,0)</f>
        <v>0</v>
      </c>
      <c r="BG1081" s="228">
        <f>IF(N1081="zákl. přenesená",J1081,0)</f>
        <v>0</v>
      </c>
      <c r="BH1081" s="228">
        <f>IF(N1081="sníž. přenesená",J1081,0)</f>
        <v>0</v>
      </c>
      <c r="BI1081" s="228">
        <f>IF(N1081="nulová",J1081,0)</f>
        <v>0</v>
      </c>
      <c r="BJ1081" s="19" t="s">
        <v>81</v>
      </c>
      <c r="BK1081" s="228">
        <f>ROUND(I1081*H1081,2)</f>
        <v>0</v>
      </c>
      <c r="BL1081" s="19" t="s">
        <v>249</v>
      </c>
      <c r="BM1081" s="227" t="s">
        <v>1685</v>
      </c>
    </row>
    <row r="1082" s="2" customFormat="1">
      <c r="A1082" s="40"/>
      <c r="B1082" s="41"/>
      <c r="C1082" s="42"/>
      <c r="D1082" s="229" t="s">
        <v>191</v>
      </c>
      <c r="E1082" s="42"/>
      <c r="F1082" s="230" t="s">
        <v>1684</v>
      </c>
      <c r="G1082" s="42"/>
      <c r="H1082" s="42"/>
      <c r="I1082" s="231"/>
      <c r="J1082" s="42"/>
      <c r="K1082" s="42"/>
      <c r="L1082" s="46"/>
      <c r="M1082" s="232"/>
      <c r="N1082" s="233"/>
      <c r="O1082" s="86"/>
      <c r="P1082" s="86"/>
      <c r="Q1082" s="86"/>
      <c r="R1082" s="86"/>
      <c r="S1082" s="86"/>
      <c r="T1082" s="87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T1082" s="19" t="s">
        <v>191</v>
      </c>
      <c r="AU1082" s="19" t="s">
        <v>83</v>
      </c>
    </row>
    <row r="1083" s="14" customFormat="1">
      <c r="A1083" s="14"/>
      <c r="B1083" s="251"/>
      <c r="C1083" s="252"/>
      <c r="D1083" s="229" t="s">
        <v>730</v>
      </c>
      <c r="E1083" s="252"/>
      <c r="F1083" s="254" t="s">
        <v>1686</v>
      </c>
      <c r="G1083" s="252"/>
      <c r="H1083" s="255">
        <v>0.69499999999999995</v>
      </c>
      <c r="I1083" s="256"/>
      <c r="J1083" s="252"/>
      <c r="K1083" s="252"/>
      <c r="L1083" s="257"/>
      <c r="M1083" s="258"/>
      <c r="N1083" s="259"/>
      <c r="O1083" s="259"/>
      <c r="P1083" s="259"/>
      <c r="Q1083" s="259"/>
      <c r="R1083" s="259"/>
      <c r="S1083" s="259"/>
      <c r="T1083" s="260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T1083" s="261" t="s">
        <v>730</v>
      </c>
      <c r="AU1083" s="261" t="s">
        <v>83</v>
      </c>
      <c r="AV1083" s="14" t="s">
        <v>83</v>
      </c>
      <c r="AW1083" s="14" t="s">
        <v>4</v>
      </c>
      <c r="AX1083" s="14" t="s">
        <v>81</v>
      </c>
      <c r="AY1083" s="261" t="s">
        <v>182</v>
      </c>
    </row>
    <row r="1084" s="2" customFormat="1" ht="24.15" customHeight="1">
      <c r="A1084" s="40"/>
      <c r="B1084" s="41"/>
      <c r="C1084" s="215" t="s">
        <v>1687</v>
      </c>
      <c r="D1084" s="215" t="s">
        <v>185</v>
      </c>
      <c r="E1084" s="216" t="s">
        <v>1688</v>
      </c>
      <c r="F1084" s="217" t="s">
        <v>1689</v>
      </c>
      <c r="G1084" s="218" t="s">
        <v>467</v>
      </c>
      <c r="H1084" s="219">
        <v>13.9</v>
      </c>
      <c r="I1084" s="220"/>
      <c r="J1084" s="221">
        <f>ROUND(I1084*H1084,2)</f>
        <v>0</v>
      </c>
      <c r="K1084" s="222"/>
      <c r="L1084" s="46"/>
      <c r="M1084" s="223" t="s">
        <v>19</v>
      </c>
      <c r="N1084" s="224" t="s">
        <v>45</v>
      </c>
      <c r="O1084" s="86"/>
      <c r="P1084" s="225">
        <f>O1084*H1084</f>
        <v>0</v>
      </c>
      <c r="Q1084" s="225">
        <v>0.00018000000000000001</v>
      </c>
      <c r="R1084" s="225">
        <f>Q1084*H1084</f>
        <v>0.0025020000000000003</v>
      </c>
      <c r="S1084" s="225">
        <v>0</v>
      </c>
      <c r="T1084" s="226">
        <f>S1084*H1084</f>
        <v>0</v>
      </c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40"/>
      <c r="AR1084" s="227" t="s">
        <v>249</v>
      </c>
      <c r="AT1084" s="227" t="s">
        <v>185</v>
      </c>
      <c r="AU1084" s="227" t="s">
        <v>83</v>
      </c>
      <c r="AY1084" s="19" t="s">
        <v>182</v>
      </c>
      <c r="BE1084" s="228">
        <f>IF(N1084="základní",J1084,0)</f>
        <v>0</v>
      </c>
      <c r="BF1084" s="228">
        <f>IF(N1084="snížená",J1084,0)</f>
        <v>0</v>
      </c>
      <c r="BG1084" s="228">
        <f>IF(N1084="zákl. přenesená",J1084,0)</f>
        <v>0</v>
      </c>
      <c r="BH1084" s="228">
        <f>IF(N1084="sníž. přenesená",J1084,0)</f>
        <v>0</v>
      </c>
      <c r="BI1084" s="228">
        <f>IF(N1084="nulová",J1084,0)</f>
        <v>0</v>
      </c>
      <c r="BJ1084" s="19" t="s">
        <v>81</v>
      </c>
      <c r="BK1084" s="228">
        <f>ROUND(I1084*H1084,2)</f>
        <v>0</v>
      </c>
      <c r="BL1084" s="19" t="s">
        <v>249</v>
      </c>
      <c r="BM1084" s="227" t="s">
        <v>1690</v>
      </c>
    </row>
    <row r="1085" s="2" customFormat="1">
      <c r="A1085" s="40"/>
      <c r="B1085" s="41"/>
      <c r="C1085" s="42"/>
      <c r="D1085" s="229" t="s">
        <v>191</v>
      </c>
      <c r="E1085" s="42"/>
      <c r="F1085" s="230" t="s">
        <v>1691</v>
      </c>
      <c r="G1085" s="42"/>
      <c r="H1085" s="42"/>
      <c r="I1085" s="231"/>
      <c r="J1085" s="42"/>
      <c r="K1085" s="42"/>
      <c r="L1085" s="46"/>
      <c r="M1085" s="232"/>
      <c r="N1085" s="233"/>
      <c r="O1085" s="86"/>
      <c r="P1085" s="86"/>
      <c r="Q1085" s="86"/>
      <c r="R1085" s="86"/>
      <c r="S1085" s="86"/>
      <c r="T1085" s="87"/>
      <c r="U1085" s="40"/>
      <c r="V1085" s="40"/>
      <c r="W1085" s="40"/>
      <c r="X1085" s="40"/>
      <c r="Y1085" s="40"/>
      <c r="Z1085" s="40"/>
      <c r="AA1085" s="40"/>
      <c r="AB1085" s="40"/>
      <c r="AC1085" s="40"/>
      <c r="AD1085" s="40"/>
      <c r="AE1085" s="40"/>
      <c r="AT1085" s="19" t="s">
        <v>191</v>
      </c>
      <c r="AU1085" s="19" t="s">
        <v>83</v>
      </c>
    </row>
    <row r="1086" s="2" customFormat="1">
      <c r="A1086" s="40"/>
      <c r="B1086" s="41"/>
      <c r="C1086" s="42"/>
      <c r="D1086" s="239" t="s">
        <v>728</v>
      </c>
      <c r="E1086" s="42"/>
      <c r="F1086" s="240" t="s">
        <v>1692</v>
      </c>
      <c r="G1086" s="42"/>
      <c r="H1086" s="42"/>
      <c r="I1086" s="231"/>
      <c r="J1086" s="42"/>
      <c r="K1086" s="42"/>
      <c r="L1086" s="46"/>
      <c r="M1086" s="232"/>
      <c r="N1086" s="233"/>
      <c r="O1086" s="86"/>
      <c r="P1086" s="86"/>
      <c r="Q1086" s="86"/>
      <c r="R1086" s="86"/>
      <c r="S1086" s="86"/>
      <c r="T1086" s="87"/>
      <c r="U1086" s="40"/>
      <c r="V1086" s="40"/>
      <c r="W1086" s="40"/>
      <c r="X1086" s="40"/>
      <c r="Y1086" s="40"/>
      <c r="Z1086" s="40"/>
      <c r="AA1086" s="40"/>
      <c r="AB1086" s="40"/>
      <c r="AC1086" s="40"/>
      <c r="AD1086" s="40"/>
      <c r="AE1086" s="40"/>
      <c r="AT1086" s="19" t="s">
        <v>728</v>
      </c>
      <c r="AU1086" s="19" t="s">
        <v>83</v>
      </c>
    </row>
    <row r="1087" s="13" customFormat="1">
      <c r="A1087" s="13"/>
      <c r="B1087" s="241"/>
      <c r="C1087" s="242"/>
      <c r="D1087" s="229" t="s">
        <v>730</v>
      </c>
      <c r="E1087" s="243" t="s">
        <v>19</v>
      </c>
      <c r="F1087" s="244" t="s">
        <v>731</v>
      </c>
      <c r="G1087" s="242"/>
      <c r="H1087" s="243" t="s">
        <v>19</v>
      </c>
      <c r="I1087" s="245"/>
      <c r="J1087" s="242"/>
      <c r="K1087" s="242"/>
      <c r="L1087" s="246"/>
      <c r="M1087" s="247"/>
      <c r="N1087" s="248"/>
      <c r="O1087" s="248"/>
      <c r="P1087" s="248"/>
      <c r="Q1087" s="248"/>
      <c r="R1087" s="248"/>
      <c r="S1087" s="248"/>
      <c r="T1087" s="249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50" t="s">
        <v>730</v>
      </c>
      <c r="AU1087" s="250" t="s">
        <v>83</v>
      </c>
      <c r="AV1087" s="13" t="s">
        <v>81</v>
      </c>
      <c r="AW1087" s="13" t="s">
        <v>35</v>
      </c>
      <c r="AX1087" s="13" t="s">
        <v>74</v>
      </c>
      <c r="AY1087" s="250" t="s">
        <v>182</v>
      </c>
    </row>
    <row r="1088" s="13" customFormat="1">
      <c r="A1088" s="13"/>
      <c r="B1088" s="241"/>
      <c r="C1088" s="242"/>
      <c r="D1088" s="229" t="s">
        <v>730</v>
      </c>
      <c r="E1088" s="243" t="s">
        <v>19</v>
      </c>
      <c r="F1088" s="244" t="s">
        <v>1345</v>
      </c>
      <c r="G1088" s="242"/>
      <c r="H1088" s="243" t="s">
        <v>19</v>
      </c>
      <c r="I1088" s="245"/>
      <c r="J1088" s="242"/>
      <c r="K1088" s="242"/>
      <c r="L1088" s="246"/>
      <c r="M1088" s="247"/>
      <c r="N1088" s="248"/>
      <c r="O1088" s="248"/>
      <c r="P1088" s="248"/>
      <c r="Q1088" s="248"/>
      <c r="R1088" s="248"/>
      <c r="S1088" s="248"/>
      <c r="T1088" s="249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50" t="s">
        <v>730</v>
      </c>
      <c r="AU1088" s="250" t="s">
        <v>83</v>
      </c>
      <c r="AV1088" s="13" t="s">
        <v>81</v>
      </c>
      <c r="AW1088" s="13" t="s">
        <v>35</v>
      </c>
      <c r="AX1088" s="13" t="s">
        <v>74</v>
      </c>
      <c r="AY1088" s="250" t="s">
        <v>182</v>
      </c>
    </row>
    <row r="1089" s="13" customFormat="1">
      <c r="A1089" s="13"/>
      <c r="B1089" s="241"/>
      <c r="C1089" s="242"/>
      <c r="D1089" s="229" t="s">
        <v>730</v>
      </c>
      <c r="E1089" s="243" t="s">
        <v>19</v>
      </c>
      <c r="F1089" s="244" t="s">
        <v>1458</v>
      </c>
      <c r="G1089" s="242"/>
      <c r="H1089" s="243" t="s">
        <v>19</v>
      </c>
      <c r="I1089" s="245"/>
      <c r="J1089" s="242"/>
      <c r="K1089" s="242"/>
      <c r="L1089" s="246"/>
      <c r="M1089" s="247"/>
      <c r="N1089" s="248"/>
      <c r="O1089" s="248"/>
      <c r="P1089" s="248"/>
      <c r="Q1089" s="248"/>
      <c r="R1089" s="248"/>
      <c r="S1089" s="248"/>
      <c r="T1089" s="249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50" t="s">
        <v>730</v>
      </c>
      <c r="AU1089" s="250" t="s">
        <v>83</v>
      </c>
      <c r="AV1089" s="13" t="s">
        <v>81</v>
      </c>
      <c r="AW1089" s="13" t="s">
        <v>35</v>
      </c>
      <c r="AX1089" s="13" t="s">
        <v>74</v>
      </c>
      <c r="AY1089" s="250" t="s">
        <v>182</v>
      </c>
    </row>
    <row r="1090" s="14" customFormat="1">
      <c r="A1090" s="14"/>
      <c r="B1090" s="251"/>
      <c r="C1090" s="252"/>
      <c r="D1090" s="229" t="s">
        <v>730</v>
      </c>
      <c r="E1090" s="253" t="s">
        <v>19</v>
      </c>
      <c r="F1090" s="254" t="s">
        <v>1681</v>
      </c>
      <c r="G1090" s="252"/>
      <c r="H1090" s="255">
        <v>13.9</v>
      </c>
      <c r="I1090" s="256"/>
      <c r="J1090" s="252"/>
      <c r="K1090" s="252"/>
      <c r="L1090" s="257"/>
      <c r="M1090" s="258"/>
      <c r="N1090" s="259"/>
      <c r="O1090" s="259"/>
      <c r="P1090" s="259"/>
      <c r="Q1090" s="259"/>
      <c r="R1090" s="259"/>
      <c r="S1090" s="259"/>
      <c r="T1090" s="260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T1090" s="261" t="s">
        <v>730</v>
      </c>
      <c r="AU1090" s="261" t="s">
        <v>83</v>
      </c>
      <c r="AV1090" s="14" t="s">
        <v>83</v>
      </c>
      <c r="AW1090" s="14" t="s">
        <v>35</v>
      </c>
      <c r="AX1090" s="14" t="s">
        <v>81</v>
      </c>
      <c r="AY1090" s="261" t="s">
        <v>182</v>
      </c>
    </row>
    <row r="1091" s="2" customFormat="1" ht="24.15" customHeight="1">
      <c r="A1091" s="40"/>
      <c r="B1091" s="41"/>
      <c r="C1091" s="215" t="s">
        <v>1693</v>
      </c>
      <c r="D1091" s="215" t="s">
        <v>185</v>
      </c>
      <c r="E1091" s="216" t="s">
        <v>1694</v>
      </c>
      <c r="F1091" s="217" t="s">
        <v>1695</v>
      </c>
      <c r="G1091" s="218" t="s">
        <v>199</v>
      </c>
      <c r="H1091" s="219">
        <v>143.5</v>
      </c>
      <c r="I1091" s="220"/>
      <c r="J1091" s="221">
        <f>ROUND(I1091*H1091,2)</f>
        <v>0</v>
      </c>
      <c r="K1091" s="222"/>
      <c r="L1091" s="46"/>
      <c r="M1091" s="223" t="s">
        <v>19</v>
      </c>
      <c r="N1091" s="224" t="s">
        <v>45</v>
      </c>
      <c r="O1091" s="86"/>
      <c r="P1091" s="225">
        <f>O1091*H1091</f>
        <v>0</v>
      </c>
      <c r="Q1091" s="225">
        <v>0</v>
      </c>
      <c r="R1091" s="225">
        <f>Q1091*H1091</f>
        <v>0</v>
      </c>
      <c r="S1091" s="225">
        <v>0</v>
      </c>
      <c r="T1091" s="226">
        <f>S1091*H1091</f>
        <v>0</v>
      </c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40"/>
      <c r="AR1091" s="227" t="s">
        <v>249</v>
      </c>
      <c r="AT1091" s="227" t="s">
        <v>185</v>
      </c>
      <c r="AU1091" s="227" t="s">
        <v>83</v>
      </c>
      <c r="AY1091" s="19" t="s">
        <v>182</v>
      </c>
      <c r="BE1091" s="228">
        <f>IF(N1091="základní",J1091,0)</f>
        <v>0</v>
      </c>
      <c r="BF1091" s="228">
        <f>IF(N1091="snížená",J1091,0)</f>
        <v>0</v>
      </c>
      <c r="BG1091" s="228">
        <f>IF(N1091="zákl. přenesená",J1091,0)</f>
        <v>0</v>
      </c>
      <c r="BH1091" s="228">
        <f>IF(N1091="sníž. přenesená",J1091,0)</f>
        <v>0</v>
      </c>
      <c r="BI1091" s="228">
        <f>IF(N1091="nulová",J1091,0)</f>
        <v>0</v>
      </c>
      <c r="BJ1091" s="19" t="s">
        <v>81</v>
      </c>
      <c r="BK1091" s="228">
        <f>ROUND(I1091*H1091,2)</f>
        <v>0</v>
      </c>
      <c r="BL1091" s="19" t="s">
        <v>249</v>
      </c>
      <c r="BM1091" s="227" t="s">
        <v>1696</v>
      </c>
    </row>
    <row r="1092" s="2" customFormat="1">
      <c r="A1092" s="40"/>
      <c r="B1092" s="41"/>
      <c r="C1092" s="42"/>
      <c r="D1092" s="229" t="s">
        <v>191</v>
      </c>
      <c r="E1092" s="42"/>
      <c r="F1092" s="230" t="s">
        <v>1697</v>
      </c>
      <c r="G1092" s="42"/>
      <c r="H1092" s="42"/>
      <c r="I1092" s="231"/>
      <c r="J1092" s="42"/>
      <c r="K1092" s="42"/>
      <c r="L1092" s="46"/>
      <c r="M1092" s="232"/>
      <c r="N1092" s="233"/>
      <c r="O1092" s="86"/>
      <c r="P1092" s="86"/>
      <c r="Q1092" s="86"/>
      <c r="R1092" s="86"/>
      <c r="S1092" s="86"/>
      <c r="T1092" s="87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  <c r="AT1092" s="19" t="s">
        <v>191</v>
      </c>
      <c r="AU1092" s="19" t="s">
        <v>83</v>
      </c>
    </row>
    <row r="1093" s="2" customFormat="1">
      <c r="A1093" s="40"/>
      <c r="B1093" s="41"/>
      <c r="C1093" s="42"/>
      <c r="D1093" s="239" t="s">
        <v>728</v>
      </c>
      <c r="E1093" s="42"/>
      <c r="F1093" s="240" t="s">
        <v>1698</v>
      </c>
      <c r="G1093" s="42"/>
      <c r="H1093" s="42"/>
      <c r="I1093" s="231"/>
      <c r="J1093" s="42"/>
      <c r="K1093" s="42"/>
      <c r="L1093" s="46"/>
      <c r="M1093" s="232"/>
      <c r="N1093" s="233"/>
      <c r="O1093" s="86"/>
      <c r="P1093" s="86"/>
      <c r="Q1093" s="86"/>
      <c r="R1093" s="86"/>
      <c r="S1093" s="86"/>
      <c r="T1093" s="87"/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40"/>
      <c r="AT1093" s="19" t="s">
        <v>728</v>
      </c>
      <c r="AU1093" s="19" t="s">
        <v>83</v>
      </c>
    </row>
    <row r="1094" s="13" customFormat="1">
      <c r="A1094" s="13"/>
      <c r="B1094" s="241"/>
      <c r="C1094" s="242"/>
      <c r="D1094" s="229" t="s">
        <v>730</v>
      </c>
      <c r="E1094" s="243" t="s">
        <v>19</v>
      </c>
      <c r="F1094" s="244" t="s">
        <v>731</v>
      </c>
      <c r="G1094" s="242"/>
      <c r="H1094" s="243" t="s">
        <v>19</v>
      </c>
      <c r="I1094" s="245"/>
      <c r="J1094" s="242"/>
      <c r="K1094" s="242"/>
      <c r="L1094" s="246"/>
      <c r="M1094" s="247"/>
      <c r="N1094" s="248"/>
      <c r="O1094" s="248"/>
      <c r="P1094" s="248"/>
      <c r="Q1094" s="248"/>
      <c r="R1094" s="248"/>
      <c r="S1094" s="248"/>
      <c r="T1094" s="249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50" t="s">
        <v>730</v>
      </c>
      <c r="AU1094" s="250" t="s">
        <v>83</v>
      </c>
      <c r="AV1094" s="13" t="s">
        <v>81</v>
      </c>
      <c r="AW1094" s="13" t="s">
        <v>35</v>
      </c>
      <c r="AX1094" s="13" t="s">
        <v>74</v>
      </c>
      <c r="AY1094" s="250" t="s">
        <v>182</v>
      </c>
    </row>
    <row r="1095" s="13" customFormat="1">
      <c r="A1095" s="13"/>
      <c r="B1095" s="241"/>
      <c r="C1095" s="242"/>
      <c r="D1095" s="229" t="s">
        <v>730</v>
      </c>
      <c r="E1095" s="243" t="s">
        <v>19</v>
      </c>
      <c r="F1095" s="244" t="s">
        <v>1345</v>
      </c>
      <c r="G1095" s="242"/>
      <c r="H1095" s="243" t="s">
        <v>19</v>
      </c>
      <c r="I1095" s="245"/>
      <c r="J1095" s="242"/>
      <c r="K1095" s="242"/>
      <c r="L1095" s="246"/>
      <c r="M1095" s="247"/>
      <c r="N1095" s="248"/>
      <c r="O1095" s="248"/>
      <c r="P1095" s="248"/>
      <c r="Q1095" s="248"/>
      <c r="R1095" s="248"/>
      <c r="S1095" s="248"/>
      <c r="T1095" s="249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50" t="s">
        <v>730</v>
      </c>
      <c r="AU1095" s="250" t="s">
        <v>83</v>
      </c>
      <c r="AV1095" s="13" t="s">
        <v>81</v>
      </c>
      <c r="AW1095" s="13" t="s">
        <v>35</v>
      </c>
      <c r="AX1095" s="13" t="s">
        <v>74</v>
      </c>
      <c r="AY1095" s="250" t="s">
        <v>182</v>
      </c>
    </row>
    <row r="1096" s="14" customFormat="1">
      <c r="A1096" s="14"/>
      <c r="B1096" s="251"/>
      <c r="C1096" s="252"/>
      <c r="D1096" s="229" t="s">
        <v>730</v>
      </c>
      <c r="E1096" s="253" t="s">
        <v>19</v>
      </c>
      <c r="F1096" s="254" t="s">
        <v>1699</v>
      </c>
      <c r="G1096" s="252"/>
      <c r="H1096" s="255">
        <v>143.5</v>
      </c>
      <c r="I1096" s="256"/>
      <c r="J1096" s="252"/>
      <c r="K1096" s="252"/>
      <c r="L1096" s="257"/>
      <c r="M1096" s="258"/>
      <c r="N1096" s="259"/>
      <c r="O1096" s="259"/>
      <c r="P1096" s="259"/>
      <c r="Q1096" s="259"/>
      <c r="R1096" s="259"/>
      <c r="S1096" s="259"/>
      <c r="T1096" s="260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T1096" s="261" t="s">
        <v>730</v>
      </c>
      <c r="AU1096" s="261" t="s">
        <v>83</v>
      </c>
      <c r="AV1096" s="14" t="s">
        <v>83</v>
      </c>
      <c r="AW1096" s="14" t="s">
        <v>35</v>
      </c>
      <c r="AX1096" s="14" t="s">
        <v>81</v>
      </c>
      <c r="AY1096" s="261" t="s">
        <v>182</v>
      </c>
    </row>
    <row r="1097" s="2" customFormat="1" ht="24.15" customHeight="1">
      <c r="A1097" s="40"/>
      <c r="B1097" s="41"/>
      <c r="C1097" s="262" t="s">
        <v>1700</v>
      </c>
      <c r="D1097" s="262" t="s">
        <v>847</v>
      </c>
      <c r="E1097" s="263" t="s">
        <v>1701</v>
      </c>
      <c r="F1097" s="264" t="s">
        <v>1702</v>
      </c>
      <c r="G1097" s="265" t="s">
        <v>199</v>
      </c>
      <c r="H1097" s="266">
        <v>143.5</v>
      </c>
      <c r="I1097" s="267"/>
      <c r="J1097" s="268">
        <f>ROUND(I1097*H1097,2)</f>
        <v>0</v>
      </c>
      <c r="K1097" s="269"/>
      <c r="L1097" s="270"/>
      <c r="M1097" s="271" t="s">
        <v>19</v>
      </c>
      <c r="N1097" s="272" t="s">
        <v>45</v>
      </c>
      <c r="O1097" s="86"/>
      <c r="P1097" s="225">
        <f>O1097*H1097</f>
        <v>0</v>
      </c>
      <c r="Q1097" s="225">
        <v>0.012</v>
      </c>
      <c r="R1097" s="225">
        <f>Q1097*H1097</f>
        <v>1.722</v>
      </c>
      <c r="S1097" s="225">
        <v>0</v>
      </c>
      <c r="T1097" s="226">
        <f>S1097*H1097</f>
        <v>0</v>
      </c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40"/>
      <c r="AR1097" s="227" t="s">
        <v>316</v>
      </c>
      <c r="AT1097" s="227" t="s">
        <v>847</v>
      </c>
      <c r="AU1097" s="227" t="s">
        <v>83</v>
      </c>
      <c r="AY1097" s="19" t="s">
        <v>182</v>
      </c>
      <c r="BE1097" s="228">
        <f>IF(N1097="základní",J1097,0)</f>
        <v>0</v>
      </c>
      <c r="BF1097" s="228">
        <f>IF(N1097="snížená",J1097,0)</f>
        <v>0</v>
      </c>
      <c r="BG1097" s="228">
        <f>IF(N1097="zákl. přenesená",J1097,0)</f>
        <v>0</v>
      </c>
      <c r="BH1097" s="228">
        <f>IF(N1097="sníž. přenesená",J1097,0)</f>
        <v>0</v>
      </c>
      <c r="BI1097" s="228">
        <f>IF(N1097="nulová",J1097,0)</f>
        <v>0</v>
      </c>
      <c r="BJ1097" s="19" t="s">
        <v>81</v>
      </c>
      <c r="BK1097" s="228">
        <f>ROUND(I1097*H1097,2)</f>
        <v>0</v>
      </c>
      <c r="BL1097" s="19" t="s">
        <v>249</v>
      </c>
      <c r="BM1097" s="227" t="s">
        <v>1703</v>
      </c>
    </row>
    <row r="1098" s="2" customFormat="1">
      <c r="A1098" s="40"/>
      <c r="B1098" s="41"/>
      <c r="C1098" s="42"/>
      <c r="D1098" s="229" t="s">
        <v>191</v>
      </c>
      <c r="E1098" s="42"/>
      <c r="F1098" s="230" t="s">
        <v>1702</v>
      </c>
      <c r="G1098" s="42"/>
      <c r="H1098" s="42"/>
      <c r="I1098" s="231"/>
      <c r="J1098" s="42"/>
      <c r="K1098" s="42"/>
      <c r="L1098" s="46"/>
      <c r="M1098" s="232"/>
      <c r="N1098" s="233"/>
      <c r="O1098" s="86"/>
      <c r="P1098" s="86"/>
      <c r="Q1098" s="86"/>
      <c r="R1098" s="86"/>
      <c r="S1098" s="86"/>
      <c r="T1098" s="87"/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40"/>
      <c r="AT1098" s="19" t="s">
        <v>191</v>
      </c>
      <c r="AU1098" s="19" t="s">
        <v>83</v>
      </c>
    </row>
    <row r="1099" s="2" customFormat="1" ht="24.15" customHeight="1">
      <c r="A1099" s="40"/>
      <c r="B1099" s="41"/>
      <c r="C1099" s="215" t="s">
        <v>1704</v>
      </c>
      <c r="D1099" s="215" t="s">
        <v>185</v>
      </c>
      <c r="E1099" s="216" t="s">
        <v>1705</v>
      </c>
      <c r="F1099" s="217" t="s">
        <v>1706</v>
      </c>
      <c r="G1099" s="218" t="s">
        <v>788</v>
      </c>
      <c r="H1099" s="219">
        <v>28.699999999999999</v>
      </c>
      <c r="I1099" s="220"/>
      <c r="J1099" s="221">
        <f>ROUND(I1099*H1099,2)</f>
        <v>0</v>
      </c>
      <c r="K1099" s="222"/>
      <c r="L1099" s="46"/>
      <c r="M1099" s="223" t="s">
        <v>19</v>
      </c>
      <c r="N1099" s="224" t="s">
        <v>45</v>
      </c>
      <c r="O1099" s="86"/>
      <c r="P1099" s="225">
        <f>O1099*H1099</f>
        <v>0</v>
      </c>
      <c r="Q1099" s="225">
        <v>0.024469999999999999</v>
      </c>
      <c r="R1099" s="225">
        <f>Q1099*H1099</f>
        <v>0.70228899999999994</v>
      </c>
      <c r="S1099" s="225">
        <v>0</v>
      </c>
      <c r="T1099" s="226">
        <f>S1099*H1099</f>
        <v>0</v>
      </c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40"/>
      <c r="AR1099" s="227" t="s">
        <v>249</v>
      </c>
      <c r="AT1099" s="227" t="s">
        <v>185</v>
      </c>
      <c r="AU1099" s="227" t="s">
        <v>83</v>
      </c>
      <c r="AY1099" s="19" t="s">
        <v>182</v>
      </c>
      <c r="BE1099" s="228">
        <f>IF(N1099="základní",J1099,0)</f>
        <v>0</v>
      </c>
      <c r="BF1099" s="228">
        <f>IF(N1099="snížená",J1099,0)</f>
        <v>0</v>
      </c>
      <c r="BG1099" s="228">
        <f>IF(N1099="zákl. přenesená",J1099,0)</f>
        <v>0</v>
      </c>
      <c r="BH1099" s="228">
        <f>IF(N1099="sníž. přenesená",J1099,0)</f>
        <v>0</v>
      </c>
      <c r="BI1099" s="228">
        <f>IF(N1099="nulová",J1099,0)</f>
        <v>0</v>
      </c>
      <c r="BJ1099" s="19" t="s">
        <v>81</v>
      </c>
      <c r="BK1099" s="228">
        <f>ROUND(I1099*H1099,2)</f>
        <v>0</v>
      </c>
      <c r="BL1099" s="19" t="s">
        <v>249</v>
      </c>
      <c r="BM1099" s="227" t="s">
        <v>1707</v>
      </c>
    </row>
    <row r="1100" s="2" customFormat="1">
      <c r="A1100" s="40"/>
      <c r="B1100" s="41"/>
      <c r="C1100" s="42"/>
      <c r="D1100" s="229" t="s">
        <v>191</v>
      </c>
      <c r="E1100" s="42"/>
      <c r="F1100" s="230" t="s">
        <v>1708</v>
      </c>
      <c r="G1100" s="42"/>
      <c r="H1100" s="42"/>
      <c r="I1100" s="231"/>
      <c r="J1100" s="42"/>
      <c r="K1100" s="42"/>
      <c r="L1100" s="46"/>
      <c r="M1100" s="232"/>
      <c r="N1100" s="233"/>
      <c r="O1100" s="86"/>
      <c r="P1100" s="86"/>
      <c r="Q1100" s="86"/>
      <c r="R1100" s="86"/>
      <c r="S1100" s="86"/>
      <c r="T1100" s="87"/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40"/>
      <c r="AT1100" s="19" t="s">
        <v>191</v>
      </c>
      <c r="AU1100" s="19" t="s">
        <v>83</v>
      </c>
    </row>
    <row r="1101" s="2" customFormat="1">
      <c r="A1101" s="40"/>
      <c r="B1101" s="41"/>
      <c r="C1101" s="42"/>
      <c r="D1101" s="239" t="s">
        <v>728</v>
      </c>
      <c r="E1101" s="42"/>
      <c r="F1101" s="240" t="s">
        <v>1709</v>
      </c>
      <c r="G1101" s="42"/>
      <c r="H1101" s="42"/>
      <c r="I1101" s="231"/>
      <c r="J1101" s="42"/>
      <c r="K1101" s="42"/>
      <c r="L1101" s="46"/>
      <c r="M1101" s="232"/>
      <c r="N1101" s="233"/>
      <c r="O1101" s="86"/>
      <c r="P1101" s="86"/>
      <c r="Q1101" s="86"/>
      <c r="R1101" s="86"/>
      <c r="S1101" s="86"/>
      <c r="T1101" s="87"/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40"/>
      <c r="AT1101" s="19" t="s">
        <v>728</v>
      </c>
      <c r="AU1101" s="19" t="s">
        <v>83</v>
      </c>
    </row>
    <row r="1102" s="13" customFormat="1">
      <c r="A1102" s="13"/>
      <c r="B1102" s="241"/>
      <c r="C1102" s="242"/>
      <c r="D1102" s="229" t="s">
        <v>730</v>
      </c>
      <c r="E1102" s="243" t="s">
        <v>19</v>
      </c>
      <c r="F1102" s="244" t="s">
        <v>731</v>
      </c>
      <c r="G1102" s="242"/>
      <c r="H1102" s="243" t="s">
        <v>19</v>
      </c>
      <c r="I1102" s="245"/>
      <c r="J1102" s="242"/>
      <c r="K1102" s="242"/>
      <c r="L1102" s="246"/>
      <c r="M1102" s="247"/>
      <c r="N1102" s="248"/>
      <c r="O1102" s="248"/>
      <c r="P1102" s="248"/>
      <c r="Q1102" s="248"/>
      <c r="R1102" s="248"/>
      <c r="S1102" s="248"/>
      <c r="T1102" s="249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50" t="s">
        <v>730</v>
      </c>
      <c r="AU1102" s="250" t="s">
        <v>83</v>
      </c>
      <c r="AV1102" s="13" t="s">
        <v>81</v>
      </c>
      <c r="AW1102" s="13" t="s">
        <v>35</v>
      </c>
      <c r="AX1102" s="13" t="s">
        <v>74</v>
      </c>
      <c r="AY1102" s="250" t="s">
        <v>182</v>
      </c>
    </row>
    <row r="1103" s="13" customFormat="1">
      <c r="A1103" s="13"/>
      <c r="B1103" s="241"/>
      <c r="C1103" s="242"/>
      <c r="D1103" s="229" t="s">
        <v>730</v>
      </c>
      <c r="E1103" s="243" t="s">
        <v>19</v>
      </c>
      <c r="F1103" s="244" t="s">
        <v>1345</v>
      </c>
      <c r="G1103" s="242"/>
      <c r="H1103" s="243" t="s">
        <v>19</v>
      </c>
      <c r="I1103" s="245"/>
      <c r="J1103" s="242"/>
      <c r="K1103" s="242"/>
      <c r="L1103" s="246"/>
      <c r="M1103" s="247"/>
      <c r="N1103" s="248"/>
      <c r="O1103" s="248"/>
      <c r="P1103" s="248"/>
      <c r="Q1103" s="248"/>
      <c r="R1103" s="248"/>
      <c r="S1103" s="248"/>
      <c r="T1103" s="249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50" t="s">
        <v>730</v>
      </c>
      <c r="AU1103" s="250" t="s">
        <v>83</v>
      </c>
      <c r="AV1103" s="13" t="s">
        <v>81</v>
      </c>
      <c r="AW1103" s="13" t="s">
        <v>35</v>
      </c>
      <c r="AX1103" s="13" t="s">
        <v>74</v>
      </c>
      <c r="AY1103" s="250" t="s">
        <v>182</v>
      </c>
    </row>
    <row r="1104" s="14" customFormat="1">
      <c r="A1104" s="14"/>
      <c r="B1104" s="251"/>
      <c r="C1104" s="252"/>
      <c r="D1104" s="229" t="s">
        <v>730</v>
      </c>
      <c r="E1104" s="253" t="s">
        <v>19</v>
      </c>
      <c r="F1104" s="254" t="s">
        <v>1710</v>
      </c>
      <c r="G1104" s="252"/>
      <c r="H1104" s="255">
        <v>28.699999999999999</v>
      </c>
      <c r="I1104" s="256"/>
      <c r="J1104" s="252"/>
      <c r="K1104" s="252"/>
      <c r="L1104" s="257"/>
      <c r="M1104" s="258"/>
      <c r="N1104" s="259"/>
      <c r="O1104" s="259"/>
      <c r="P1104" s="259"/>
      <c r="Q1104" s="259"/>
      <c r="R1104" s="259"/>
      <c r="S1104" s="259"/>
      <c r="T1104" s="260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61" t="s">
        <v>730</v>
      </c>
      <c r="AU1104" s="261" t="s">
        <v>83</v>
      </c>
      <c r="AV1104" s="14" t="s">
        <v>83</v>
      </c>
      <c r="AW1104" s="14" t="s">
        <v>35</v>
      </c>
      <c r="AX1104" s="14" t="s">
        <v>81</v>
      </c>
      <c r="AY1104" s="261" t="s">
        <v>182</v>
      </c>
    </row>
    <row r="1105" s="2" customFormat="1" ht="24.15" customHeight="1">
      <c r="A1105" s="40"/>
      <c r="B1105" s="41"/>
      <c r="C1105" s="215" t="s">
        <v>1711</v>
      </c>
      <c r="D1105" s="215" t="s">
        <v>185</v>
      </c>
      <c r="E1105" s="216" t="s">
        <v>1712</v>
      </c>
      <c r="F1105" s="217" t="s">
        <v>1713</v>
      </c>
      <c r="G1105" s="218" t="s">
        <v>850</v>
      </c>
      <c r="H1105" s="219">
        <v>8.2479999999999993</v>
      </c>
      <c r="I1105" s="220"/>
      <c r="J1105" s="221">
        <f>ROUND(I1105*H1105,2)</f>
        <v>0</v>
      </c>
      <c r="K1105" s="222"/>
      <c r="L1105" s="46"/>
      <c r="M1105" s="223" t="s">
        <v>19</v>
      </c>
      <c r="N1105" s="224" t="s">
        <v>45</v>
      </c>
      <c r="O1105" s="86"/>
      <c r="P1105" s="225">
        <f>O1105*H1105</f>
        <v>0</v>
      </c>
      <c r="Q1105" s="225">
        <v>0</v>
      </c>
      <c r="R1105" s="225">
        <f>Q1105*H1105</f>
        <v>0</v>
      </c>
      <c r="S1105" s="225">
        <v>0</v>
      </c>
      <c r="T1105" s="226">
        <f>S1105*H1105</f>
        <v>0</v>
      </c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40"/>
      <c r="AR1105" s="227" t="s">
        <v>249</v>
      </c>
      <c r="AT1105" s="227" t="s">
        <v>185</v>
      </c>
      <c r="AU1105" s="227" t="s">
        <v>83</v>
      </c>
      <c r="AY1105" s="19" t="s">
        <v>182</v>
      </c>
      <c r="BE1105" s="228">
        <f>IF(N1105="základní",J1105,0)</f>
        <v>0</v>
      </c>
      <c r="BF1105" s="228">
        <f>IF(N1105="snížená",J1105,0)</f>
        <v>0</v>
      </c>
      <c r="BG1105" s="228">
        <f>IF(N1105="zákl. přenesená",J1105,0)</f>
        <v>0</v>
      </c>
      <c r="BH1105" s="228">
        <f>IF(N1105="sníž. přenesená",J1105,0)</f>
        <v>0</v>
      </c>
      <c r="BI1105" s="228">
        <f>IF(N1105="nulová",J1105,0)</f>
        <v>0</v>
      </c>
      <c r="BJ1105" s="19" t="s">
        <v>81</v>
      </c>
      <c r="BK1105" s="228">
        <f>ROUND(I1105*H1105,2)</f>
        <v>0</v>
      </c>
      <c r="BL1105" s="19" t="s">
        <v>249</v>
      </c>
      <c r="BM1105" s="227" t="s">
        <v>1714</v>
      </c>
    </row>
    <row r="1106" s="2" customFormat="1">
      <c r="A1106" s="40"/>
      <c r="B1106" s="41"/>
      <c r="C1106" s="42"/>
      <c r="D1106" s="229" t="s">
        <v>191</v>
      </c>
      <c r="E1106" s="42"/>
      <c r="F1106" s="230" t="s">
        <v>1715</v>
      </c>
      <c r="G1106" s="42"/>
      <c r="H1106" s="42"/>
      <c r="I1106" s="231"/>
      <c r="J1106" s="42"/>
      <c r="K1106" s="42"/>
      <c r="L1106" s="46"/>
      <c r="M1106" s="232"/>
      <c r="N1106" s="233"/>
      <c r="O1106" s="86"/>
      <c r="P1106" s="86"/>
      <c r="Q1106" s="86"/>
      <c r="R1106" s="86"/>
      <c r="S1106" s="86"/>
      <c r="T1106" s="87"/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40"/>
      <c r="AT1106" s="19" t="s">
        <v>191</v>
      </c>
      <c r="AU1106" s="19" t="s">
        <v>83</v>
      </c>
    </row>
    <row r="1107" s="2" customFormat="1">
      <c r="A1107" s="40"/>
      <c r="B1107" s="41"/>
      <c r="C1107" s="42"/>
      <c r="D1107" s="239" t="s">
        <v>728</v>
      </c>
      <c r="E1107" s="42"/>
      <c r="F1107" s="240" t="s">
        <v>1716</v>
      </c>
      <c r="G1107" s="42"/>
      <c r="H1107" s="42"/>
      <c r="I1107" s="231"/>
      <c r="J1107" s="42"/>
      <c r="K1107" s="42"/>
      <c r="L1107" s="46"/>
      <c r="M1107" s="232"/>
      <c r="N1107" s="233"/>
      <c r="O1107" s="86"/>
      <c r="P1107" s="86"/>
      <c r="Q1107" s="86"/>
      <c r="R1107" s="86"/>
      <c r="S1107" s="86"/>
      <c r="T1107" s="87"/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40"/>
      <c r="AT1107" s="19" t="s">
        <v>728</v>
      </c>
      <c r="AU1107" s="19" t="s">
        <v>83</v>
      </c>
    </row>
    <row r="1108" s="12" customFormat="1" ht="22.8" customHeight="1">
      <c r="A1108" s="12"/>
      <c r="B1108" s="199"/>
      <c r="C1108" s="200"/>
      <c r="D1108" s="201" t="s">
        <v>73</v>
      </c>
      <c r="E1108" s="213" t="s">
        <v>1717</v>
      </c>
      <c r="F1108" s="213" t="s">
        <v>1718</v>
      </c>
      <c r="G1108" s="200"/>
      <c r="H1108" s="200"/>
      <c r="I1108" s="203"/>
      <c r="J1108" s="214">
        <f>BK1108</f>
        <v>0</v>
      </c>
      <c r="K1108" s="200"/>
      <c r="L1108" s="205"/>
      <c r="M1108" s="206"/>
      <c r="N1108" s="207"/>
      <c r="O1108" s="207"/>
      <c r="P1108" s="208">
        <f>SUM(P1109:P1123)</f>
        <v>0</v>
      </c>
      <c r="Q1108" s="207"/>
      <c r="R1108" s="208">
        <f>SUM(R1109:R1123)</f>
        <v>0.131384</v>
      </c>
      <c r="S1108" s="207"/>
      <c r="T1108" s="209">
        <f>SUM(T1109:T1123)</f>
        <v>0</v>
      </c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R1108" s="210" t="s">
        <v>83</v>
      </c>
      <c r="AT1108" s="211" t="s">
        <v>73</v>
      </c>
      <c r="AU1108" s="211" t="s">
        <v>81</v>
      </c>
      <c r="AY1108" s="210" t="s">
        <v>182</v>
      </c>
      <c r="BK1108" s="212">
        <f>SUM(BK1109:BK1123)</f>
        <v>0</v>
      </c>
    </row>
    <row r="1109" s="2" customFormat="1" ht="24.15" customHeight="1">
      <c r="A1109" s="40"/>
      <c r="B1109" s="41"/>
      <c r="C1109" s="215" t="s">
        <v>1719</v>
      </c>
      <c r="D1109" s="215" t="s">
        <v>185</v>
      </c>
      <c r="E1109" s="216" t="s">
        <v>1720</v>
      </c>
      <c r="F1109" s="217" t="s">
        <v>1721</v>
      </c>
      <c r="G1109" s="218" t="s">
        <v>199</v>
      </c>
      <c r="H1109" s="219">
        <v>30.199999999999999</v>
      </c>
      <c r="I1109" s="220"/>
      <c r="J1109" s="221">
        <f>ROUND(I1109*H1109,2)</f>
        <v>0</v>
      </c>
      <c r="K1109" s="222"/>
      <c r="L1109" s="46"/>
      <c r="M1109" s="223" t="s">
        <v>19</v>
      </c>
      <c r="N1109" s="224" t="s">
        <v>45</v>
      </c>
      <c r="O1109" s="86"/>
      <c r="P1109" s="225">
        <f>O1109*H1109</f>
        <v>0</v>
      </c>
      <c r="Q1109" s="225">
        <v>0.0028600000000000001</v>
      </c>
      <c r="R1109" s="225">
        <f>Q1109*H1109</f>
        <v>0.086372000000000004</v>
      </c>
      <c r="S1109" s="225">
        <v>0</v>
      </c>
      <c r="T1109" s="226">
        <f>S1109*H1109</f>
        <v>0</v>
      </c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40"/>
      <c r="AR1109" s="227" t="s">
        <v>249</v>
      </c>
      <c r="AT1109" s="227" t="s">
        <v>185</v>
      </c>
      <c r="AU1109" s="227" t="s">
        <v>83</v>
      </c>
      <c r="AY1109" s="19" t="s">
        <v>182</v>
      </c>
      <c r="BE1109" s="228">
        <f>IF(N1109="základní",J1109,0)</f>
        <v>0</v>
      </c>
      <c r="BF1109" s="228">
        <f>IF(N1109="snížená",J1109,0)</f>
        <v>0</v>
      </c>
      <c r="BG1109" s="228">
        <f>IF(N1109="zákl. přenesená",J1109,0)</f>
        <v>0</v>
      </c>
      <c r="BH1109" s="228">
        <f>IF(N1109="sníž. přenesená",J1109,0)</f>
        <v>0</v>
      </c>
      <c r="BI1109" s="228">
        <f>IF(N1109="nulová",J1109,0)</f>
        <v>0</v>
      </c>
      <c r="BJ1109" s="19" t="s">
        <v>81</v>
      </c>
      <c r="BK1109" s="228">
        <f>ROUND(I1109*H1109,2)</f>
        <v>0</v>
      </c>
      <c r="BL1109" s="19" t="s">
        <v>249</v>
      </c>
      <c r="BM1109" s="227" t="s">
        <v>1722</v>
      </c>
    </row>
    <row r="1110" s="2" customFormat="1">
      <c r="A1110" s="40"/>
      <c r="B1110" s="41"/>
      <c r="C1110" s="42"/>
      <c r="D1110" s="229" t="s">
        <v>191</v>
      </c>
      <c r="E1110" s="42"/>
      <c r="F1110" s="230" t="s">
        <v>1723</v>
      </c>
      <c r="G1110" s="42"/>
      <c r="H1110" s="42"/>
      <c r="I1110" s="231"/>
      <c r="J1110" s="42"/>
      <c r="K1110" s="42"/>
      <c r="L1110" s="46"/>
      <c r="M1110" s="232"/>
      <c r="N1110" s="233"/>
      <c r="O1110" s="86"/>
      <c r="P1110" s="86"/>
      <c r="Q1110" s="86"/>
      <c r="R1110" s="86"/>
      <c r="S1110" s="86"/>
      <c r="T1110" s="87"/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40"/>
      <c r="AT1110" s="19" t="s">
        <v>191</v>
      </c>
      <c r="AU1110" s="19" t="s">
        <v>83</v>
      </c>
    </row>
    <row r="1111" s="2" customFormat="1">
      <c r="A1111" s="40"/>
      <c r="B1111" s="41"/>
      <c r="C1111" s="42"/>
      <c r="D1111" s="239" t="s">
        <v>728</v>
      </c>
      <c r="E1111" s="42"/>
      <c r="F1111" s="240" t="s">
        <v>1724</v>
      </c>
      <c r="G1111" s="42"/>
      <c r="H1111" s="42"/>
      <c r="I1111" s="231"/>
      <c r="J1111" s="42"/>
      <c r="K1111" s="42"/>
      <c r="L1111" s="46"/>
      <c r="M1111" s="232"/>
      <c r="N1111" s="233"/>
      <c r="O1111" s="86"/>
      <c r="P1111" s="86"/>
      <c r="Q1111" s="86"/>
      <c r="R1111" s="86"/>
      <c r="S1111" s="86"/>
      <c r="T1111" s="87"/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40"/>
      <c r="AT1111" s="19" t="s">
        <v>728</v>
      </c>
      <c r="AU1111" s="19" t="s">
        <v>83</v>
      </c>
    </row>
    <row r="1112" s="13" customFormat="1">
      <c r="A1112" s="13"/>
      <c r="B1112" s="241"/>
      <c r="C1112" s="242"/>
      <c r="D1112" s="229" t="s">
        <v>730</v>
      </c>
      <c r="E1112" s="243" t="s">
        <v>19</v>
      </c>
      <c r="F1112" s="244" t="s">
        <v>731</v>
      </c>
      <c r="G1112" s="242"/>
      <c r="H1112" s="243" t="s">
        <v>19</v>
      </c>
      <c r="I1112" s="245"/>
      <c r="J1112" s="242"/>
      <c r="K1112" s="242"/>
      <c r="L1112" s="246"/>
      <c r="M1112" s="247"/>
      <c r="N1112" s="248"/>
      <c r="O1112" s="248"/>
      <c r="P1112" s="248"/>
      <c r="Q1112" s="248"/>
      <c r="R1112" s="248"/>
      <c r="S1112" s="248"/>
      <c r="T1112" s="249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50" t="s">
        <v>730</v>
      </c>
      <c r="AU1112" s="250" t="s">
        <v>83</v>
      </c>
      <c r="AV1112" s="13" t="s">
        <v>81</v>
      </c>
      <c r="AW1112" s="13" t="s">
        <v>35</v>
      </c>
      <c r="AX1112" s="13" t="s">
        <v>74</v>
      </c>
      <c r="AY1112" s="250" t="s">
        <v>182</v>
      </c>
    </row>
    <row r="1113" s="13" customFormat="1">
      <c r="A1113" s="13"/>
      <c r="B1113" s="241"/>
      <c r="C1113" s="242"/>
      <c r="D1113" s="229" t="s">
        <v>730</v>
      </c>
      <c r="E1113" s="243" t="s">
        <v>19</v>
      </c>
      <c r="F1113" s="244" t="s">
        <v>1345</v>
      </c>
      <c r="G1113" s="242"/>
      <c r="H1113" s="243" t="s">
        <v>19</v>
      </c>
      <c r="I1113" s="245"/>
      <c r="J1113" s="242"/>
      <c r="K1113" s="242"/>
      <c r="L1113" s="246"/>
      <c r="M1113" s="247"/>
      <c r="N1113" s="248"/>
      <c r="O1113" s="248"/>
      <c r="P1113" s="248"/>
      <c r="Q1113" s="248"/>
      <c r="R1113" s="248"/>
      <c r="S1113" s="248"/>
      <c r="T1113" s="249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50" t="s">
        <v>730</v>
      </c>
      <c r="AU1113" s="250" t="s">
        <v>83</v>
      </c>
      <c r="AV1113" s="13" t="s">
        <v>81</v>
      </c>
      <c r="AW1113" s="13" t="s">
        <v>35</v>
      </c>
      <c r="AX1113" s="13" t="s">
        <v>74</v>
      </c>
      <c r="AY1113" s="250" t="s">
        <v>182</v>
      </c>
    </row>
    <row r="1114" s="14" customFormat="1">
      <c r="A1114" s="14"/>
      <c r="B1114" s="251"/>
      <c r="C1114" s="252"/>
      <c r="D1114" s="229" t="s">
        <v>730</v>
      </c>
      <c r="E1114" s="253" t="s">
        <v>19</v>
      </c>
      <c r="F1114" s="254" t="s">
        <v>1725</v>
      </c>
      <c r="G1114" s="252"/>
      <c r="H1114" s="255">
        <v>30.199999999999999</v>
      </c>
      <c r="I1114" s="256"/>
      <c r="J1114" s="252"/>
      <c r="K1114" s="252"/>
      <c r="L1114" s="257"/>
      <c r="M1114" s="258"/>
      <c r="N1114" s="259"/>
      <c r="O1114" s="259"/>
      <c r="P1114" s="259"/>
      <c r="Q1114" s="259"/>
      <c r="R1114" s="259"/>
      <c r="S1114" s="259"/>
      <c r="T1114" s="260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T1114" s="261" t="s">
        <v>730</v>
      </c>
      <c r="AU1114" s="261" t="s">
        <v>83</v>
      </c>
      <c r="AV1114" s="14" t="s">
        <v>83</v>
      </c>
      <c r="AW1114" s="14" t="s">
        <v>35</v>
      </c>
      <c r="AX1114" s="14" t="s">
        <v>81</v>
      </c>
      <c r="AY1114" s="261" t="s">
        <v>182</v>
      </c>
    </row>
    <row r="1115" s="2" customFormat="1" ht="24.15" customHeight="1">
      <c r="A1115" s="40"/>
      <c r="B1115" s="41"/>
      <c r="C1115" s="215" t="s">
        <v>1726</v>
      </c>
      <c r="D1115" s="215" t="s">
        <v>185</v>
      </c>
      <c r="E1115" s="216" t="s">
        <v>1727</v>
      </c>
      <c r="F1115" s="217" t="s">
        <v>1728</v>
      </c>
      <c r="G1115" s="218" t="s">
        <v>199</v>
      </c>
      <c r="H1115" s="219">
        <v>12.4</v>
      </c>
      <c r="I1115" s="220"/>
      <c r="J1115" s="221">
        <f>ROUND(I1115*H1115,2)</f>
        <v>0</v>
      </c>
      <c r="K1115" s="222"/>
      <c r="L1115" s="46"/>
      <c r="M1115" s="223" t="s">
        <v>19</v>
      </c>
      <c r="N1115" s="224" t="s">
        <v>45</v>
      </c>
      <c r="O1115" s="86"/>
      <c r="P1115" s="225">
        <f>O1115*H1115</f>
        <v>0</v>
      </c>
      <c r="Q1115" s="225">
        <v>0.00363</v>
      </c>
      <c r="R1115" s="225">
        <f>Q1115*H1115</f>
        <v>0.045012000000000003</v>
      </c>
      <c r="S1115" s="225">
        <v>0</v>
      </c>
      <c r="T1115" s="226">
        <f>S1115*H1115</f>
        <v>0</v>
      </c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40"/>
      <c r="AR1115" s="227" t="s">
        <v>249</v>
      </c>
      <c r="AT1115" s="227" t="s">
        <v>185</v>
      </c>
      <c r="AU1115" s="227" t="s">
        <v>83</v>
      </c>
      <c r="AY1115" s="19" t="s">
        <v>182</v>
      </c>
      <c r="BE1115" s="228">
        <f>IF(N1115="základní",J1115,0)</f>
        <v>0</v>
      </c>
      <c r="BF1115" s="228">
        <f>IF(N1115="snížená",J1115,0)</f>
        <v>0</v>
      </c>
      <c r="BG1115" s="228">
        <f>IF(N1115="zákl. přenesená",J1115,0)</f>
        <v>0</v>
      </c>
      <c r="BH1115" s="228">
        <f>IF(N1115="sníž. přenesená",J1115,0)</f>
        <v>0</v>
      </c>
      <c r="BI1115" s="228">
        <f>IF(N1115="nulová",J1115,0)</f>
        <v>0</v>
      </c>
      <c r="BJ1115" s="19" t="s">
        <v>81</v>
      </c>
      <c r="BK1115" s="228">
        <f>ROUND(I1115*H1115,2)</f>
        <v>0</v>
      </c>
      <c r="BL1115" s="19" t="s">
        <v>249</v>
      </c>
      <c r="BM1115" s="227" t="s">
        <v>1729</v>
      </c>
    </row>
    <row r="1116" s="2" customFormat="1">
      <c r="A1116" s="40"/>
      <c r="B1116" s="41"/>
      <c r="C1116" s="42"/>
      <c r="D1116" s="229" t="s">
        <v>191</v>
      </c>
      <c r="E1116" s="42"/>
      <c r="F1116" s="230" t="s">
        <v>1730</v>
      </c>
      <c r="G1116" s="42"/>
      <c r="H1116" s="42"/>
      <c r="I1116" s="231"/>
      <c r="J1116" s="42"/>
      <c r="K1116" s="42"/>
      <c r="L1116" s="46"/>
      <c r="M1116" s="232"/>
      <c r="N1116" s="233"/>
      <c r="O1116" s="86"/>
      <c r="P1116" s="86"/>
      <c r="Q1116" s="86"/>
      <c r="R1116" s="86"/>
      <c r="S1116" s="86"/>
      <c r="T1116" s="87"/>
      <c r="U1116" s="40"/>
      <c r="V1116" s="40"/>
      <c r="W1116" s="40"/>
      <c r="X1116" s="40"/>
      <c r="Y1116" s="40"/>
      <c r="Z1116" s="40"/>
      <c r="AA1116" s="40"/>
      <c r="AB1116" s="40"/>
      <c r="AC1116" s="40"/>
      <c r="AD1116" s="40"/>
      <c r="AE1116" s="40"/>
      <c r="AT1116" s="19" t="s">
        <v>191</v>
      </c>
      <c r="AU1116" s="19" t="s">
        <v>83</v>
      </c>
    </row>
    <row r="1117" s="2" customFormat="1">
      <c r="A1117" s="40"/>
      <c r="B1117" s="41"/>
      <c r="C1117" s="42"/>
      <c r="D1117" s="239" t="s">
        <v>728</v>
      </c>
      <c r="E1117" s="42"/>
      <c r="F1117" s="240" t="s">
        <v>1731</v>
      </c>
      <c r="G1117" s="42"/>
      <c r="H1117" s="42"/>
      <c r="I1117" s="231"/>
      <c r="J1117" s="42"/>
      <c r="K1117" s="42"/>
      <c r="L1117" s="46"/>
      <c r="M1117" s="232"/>
      <c r="N1117" s="233"/>
      <c r="O1117" s="86"/>
      <c r="P1117" s="86"/>
      <c r="Q1117" s="86"/>
      <c r="R1117" s="86"/>
      <c r="S1117" s="86"/>
      <c r="T1117" s="87"/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40"/>
      <c r="AT1117" s="19" t="s">
        <v>728</v>
      </c>
      <c r="AU1117" s="19" t="s">
        <v>83</v>
      </c>
    </row>
    <row r="1118" s="13" customFormat="1">
      <c r="A1118" s="13"/>
      <c r="B1118" s="241"/>
      <c r="C1118" s="242"/>
      <c r="D1118" s="229" t="s">
        <v>730</v>
      </c>
      <c r="E1118" s="243" t="s">
        <v>19</v>
      </c>
      <c r="F1118" s="244" t="s">
        <v>731</v>
      </c>
      <c r="G1118" s="242"/>
      <c r="H1118" s="243" t="s">
        <v>19</v>
      </c>
      <c r="I1118" s="245"/>
      <c r="J1118" s="242"/>
      <c r="K1118" s="242"/>
      <c r="L1118" s="246"/>
      <c r="M1118" s="247"/>
      <c r="N1118" s="248"/>
      <c r="O1118" s="248"/>
      <c r="P1118" s="248"/>
      <c r="Q1118" s="248"/>
      <c r="R1118" s="248"/>
      <c r="S1118" s="248"/>
      <c r="T1118" s="249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50" t="s">
        <v>730</v>
      </c>
      <c r="AU1118" s="250" t="s">
        <v>83</v>
      </c>
      <c r="AV1118" s="13" t="s">
        <v>81</v>
      </c>
      <c r="AW1118" s="13" t="s">
        <v>35</v>
      </c>
      <c r="AX1118" s="13" t="s">
        <v>74</v>
      </c>
      <c r="AY1118" s="250" t="s">
        <v>182</v>
      </c>
    </row>
    <row r="1119" s="13" customFormat="1">
      <c r="A1119" s="13"/>
      <c r="B1119" s="241"/>
      <c r="C1119" s="242"/>
      <c r="D1119" s="229" t="s">
        <v>730</v>
      </c>
      <c r="E1119" s="243" t="s">
        <v>19</v>
      </c>
      <c r="F1119" s="244" t="s">
        <v>1345</v>
      </c>
      <c r="G1119" s="242"/>
      <c r="H1119" s="243" t="s">
        <v>19</v>
      </c>
      <c r="I1119" s="245"/>
      <c r="J1119" s="242"/>
      <c r="K1119" s="242"/>
      <c r="L1119" s="246"/>
      <c r="M1119" s="247"/>
      <c r="N1119" s="248"/>
      <c r="O1119" s="248"/>
      <c r="P1119" s="248"/>
      <c r="Q1119" s="248"/>
      <c r="R1119" s="248"/>
      <c r="S1119" s="248"/>
      <c r="T1119" s="249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50" t="s">
        <v>730</v>
      </c>
      <c r="AU1119" s="250" t="s">
        <v>83</v>
      </c>
      <c r="AV1119" s="13" t="s">
        <v>81</v>
      </c>
      <c r="AW1119" s="13" t="s">
        <v>35</v>
      </c>
      <c r="AX1119" s="13" t="s">
        <v>74</v>
      </c>
      <c r="AY1119" s="250" t="s">
        <v>182</v>
      </c>
    </row>
    <row r="1120" s="14" customFormat="1">
      <c r="A1120" s="14"/>
      <c r="B1120" s="251"/>
      <c r="C1120" s="252"/>
      <c r="D1120" s="229" t="s">
        <v>730</v>
      </c>
      <c r="E1120" s="253" t="s">
        <v>19</v>
      </c>
      <c r="F1120" s="254" t="s">
        <v>1732</v>
      </c>
      <c r="G1120" s="252"/>
      <c r="H1120" s="255">
        <v>12.4</v>
      </c>
      <c r="I1120" s="256"/>
      <c r="J1120" s="252"/>
      <c r="K1120" s="252"/>
      <c r="L1120" s="257"/>
      <c r="M1120" s="258"/>
      <c r="N1120" s="259"/>
      <c r="O1120" s="259"/>
      <c r="P1120" s="259"/>
      <c r="Q1120" s="259"/>
      <c r="R1120" s="259"/>
      <c r="S1120" s="259"/>
      <c r="T1120" s="260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T1120" s="261" t="s">
        <v>730</v>
      </c>
      <c r="AU1120" s="261" t="s">
        <v>83</v>
      </c>
      <c r="AV1120" s="14" t="s">
        <v>83</v>
      </c>
      <c r="AW1120" s="14" t="s">
        <v>35</v>
      </c>
      <c r="AX1120" s="14" t="s">
        <v>81</v>
      </c>
      <c r="AY1120" s="261" t="s">
        <v>182</v>
      </c>
    </row>
    <row r="1121" s="2" customFormat="1" ht="24.15" customHeight="1">
      <c r="A1121" s="40"/>
      <c r="B1121" s="41"/>
      <c r="C1121" s="215" t="s">
        <v>1733</v>
      </c>
      <c r="D1121" s="215" t="s">
        <v>185</v>
      </c>
      <c r="E1121" s="216" t="s">
        <v>1734</v>
      </c>
      <c r="F1121" s="217" t="s">
        <v>1735</v>
      </c>
      <c r="G1121" s="218" t="s">
        <v>850</v>
      </c>
      <c r="H1121" s="219">
        <v>0.13100000000000001</v>
      </c>
      <c r="I1121" s="220"/>
      <c r="J1121" s="221">
        <f>ROUND(I1121*H1121,2)</f>
        <v>0</v>
      </c>
      <c r="K1121" s="222"/>
      <c r="L1121" s="46"/>
      <c r="M1121" s="223" t="s">
        <v>19</v>
      </c>
      <c r="N1121" s="224" t="s">
        <v>45</v>
      </c>
      <c r="O1121" s="86"/>
      <c r="P1121" s="225">
        <f>O1121*H1121</f>
        <v>0</v>
      </c>
      <c r="Q1121" s="225">
        <v>0</v>
      </c>
      <c r="R1121" s="225">
        <f>Q1121*H1121</f>
        <v>0</v>
      </c>
      <c r="S1121" s="225">
        <v>0</v>
      </c>
      <c r="T1121" s="226">
        <f>S1121*H1121</f>
        <v>0</v>
      </c>
      <c r="U1121" s="40"/>
      <c r="V1121" s="40"/>
      <c r="W1121" s="40"/>
      <c r="X1121" s="40"/>
      <c r="Y1121" s="40"/>
      <c r="Z1121" s="40"/>
      <c r="AA1121" s="40"/>
      <c r="AB1121" s="40"/>
      <c r="AC1121" s="40"/>
      <c r="AD1121" s="40"/>
      <c r="AE1121" s="40"/>
      <c r="AR1121" s="227" t="s">
        <v>249</v>
      </c>
      <c r="AT1121" s="227" t="s">
        <v>185</v>
      </c>
      <c r="AU1121" s="227" t="s">
        <v>83</v>
      </c>
      <c r="AY1121" s="19" t="s">
        <v>182</v>
      </c>
      <c r="BE1121" s="228">
        <f>IF(N1121="základní",J1121,0)</f>
        <v>0</v>
      </c>
      <c r="BF1121" s="228">
        <f>IF(N1121="snížená",J1121,0)</f>
        <v>0</v>
      </c>
      <c r="BG1121" s="228">
        <f>IF(N1121="zákl. přenesená",J1121,0)</f>
        <v>0</v>
      </c>
      <c r="BH1121" s="228">
        <f>IF(N1121="sníž. přenesená",J1121,0)</f>
        <v>0</v>
      </c>
      <c r="BI1121" s="228">
        <f>IF(N1121="nulová",J1121,0)</f>
        <v>0</v>
      </c>
      <c r="BJ1121" s="19" t="s">
        <v>81</v>
      </c>
      <c r="BK1121" s="228">
        <f>ROUND(I1121*H1121,2)</f>
        <v>0</v>
      </c>
      <c r="BL1121" s="19" t="s">
        <v>249</v>
      </c>
      <c r="BM1121" s="227" t="s">
        <v>1736</v>
      </c>
    </row>
    <row r="1122" s="2" customFormat="1">
      <c r="A1122" s="40"/>
      <c r="B1122" s="41"/>
      <c r="C1122" s="42"/>
      <c r="D1122" s="229" t="s">
        <v>191</v>
      </c>
      <c r="E1122" s="42"/>
      <c r="F1122" s="230" t="s">
        <v>1737</v>
      </c>
      <c r="G1122" s="42"/>
      <c r="H1122" s="42"/>
      <c r="I1122" s="231"/>
      <c r="J1122" s="42"/>
      <c r="K1122" s="42"/>
      <c r="L1122" s="46"/>
      <c r="M1122" s="232"/>
      <c r="N1122" s="233"/>
      <c r="O1122" s="86"/>
      <c r="P1122" s="86"/>
      <c r="Q1122" s="86"/>
      <c r="R1122" s="86"/>
      <c r="S1122" s="86"/>
      <c r="T1122" s="87"/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40"/>
      <c r="AT1122" s="19" t="s">
        <v>191</v>
      </c>
      <c r="AU1122" s="19" t="s">
        <v>83</v>
      </c>
    </row>
    <row r="1123" s="2" customFormat="1">
      <c r="A1123" s="40"/>
      <c r="B1123" s="41"/>
      <c r="C1123" s="42"/>
      <c r="D1123" s="239" t="s">
        <v>728</v>
      </c>
      <c r="E1123" s="42"/>
      <c r="F1123" s="240" t="s">
        <v>1738</v>
      </c>
      <c r="G1123" s="42"/>
      <c r="H1123" s="42"/>
      <c r="I1123" s="231"/>
      <c r="J1123" s="42"/>
      <c r="K1123" s="42"/>
      <c r="L1123" s="46"/>
      <c r="M1123" s="232"/>
      <c r="N1123" s="233"/>
      <c r="O1123" s="86"/>
      <c r="P1123" s="86"/>
      <c r="Q1123" s="86"/>
      <c r="R1123" s="86"/>
      <c r="S1123" s="86"/>
      <c r="T1123" s="87"/>
      <c r="U1123" s="40"/>
      <c r="V1123" s="40"/>
      <c r="W1123" s="40"/>
      <c r="X1123" s="40"/>
      <c r="Y1123" s="40"/>
      <c r="Z1123" s="40"/>
      <c r="AA1123" s="40"/>
      <c r="AB1123" s="40"/>
      <c r="AC1123" s="40"/>
      <c r="AD1123" s="40"/>
      <c r="AE1123" s="40"/>
      <c r="AT1123" s="19" t="s">
        <v>728</v>
      </c>
      <c r="AU1123" s="19" t="s">
        <v>83</v>
      </c>
    </row>
    <row r="1124" s="12" customFormat="1" ht="22.8" customHeight="1">
      <c r="A1124" s="12"/>
      <c r="B1124" s="199"/>
      <c r="C1124" s="200"/>
      <c r="D1124" s="201" t="s">
        <v>73</v>
      </c>
      <c r="E1124" s="213" t="s">
        <v>1739</v>
      </c>
      <c r="F1124" s="213" t="s">
        <v>1740</v>
      </c>
      <c r="G1124" s="200"/>
      <c r="H1124" s="200"/>
      <c r="I1124" s="203"/>
      <c r="J1124" s="214">
        <f>BK1124</f>
        <v>0</v>
      </c>
      <c r="K1124" s="200"/>
      <c r="L1124" s="205"/>
      <c r="M1124" s="206"/>
      <c r="N1124" s="207"/>
      <c r="O1124" s="207"/>
      <c r="P1124" s="208">
        <f>SUM(P1125:P1176)</f>
        <v>0</v>
      </c>
      <c r="Q1124" s="207"/>
      <c r="R1124" s="208">
        <f>SUM(R1125:R1176)</f>
        <v>7.5047361600000002</v>
      </c>
      <c r="S1124" s="207"/>
      <c r="T1124" s="209">
        <f>SUM(T1125:T1176)</f>
        <v>0</v>
      </c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R1124" s="210" t="s">
        <v>83</v>
      </c>
      <c r="AT1124" s="211" t="s">
        <v>73</v>
      </c>
      <c r="AU1124" s="211" t="s">
        <v>81</v>
      </c>
      <c r="AY1124" s="210" t="s">
        <v>182</v>
      </c>
      <c r="BK1124" s="212">
        <f>SUM(BK1125:BK1176)</f>
        <v>0</v>
      </c>
    </row>
    <row r="1125" s="2" customFormat="1" ht="24.15" customHeight="1">
      <c r="A1125" s="40"/>
      <c r="B1125" s="41"/>
      <c r="C1125" s="215" t="s">
        <v>1741</v>
      </c>
      <c r="D1125" s="215" t="s">
        <v>185</v>
      </c>
      <c r="E1125" s="216" t="s">
        <v>1742</v>
      </c>
      <c r="F1125" s="217" t="s">
        <v>1743</v>
      </c>
      <c r="G1125" s="218" t="s">
        <v>467</v>
      </c>
      <c r="H1125" s="219">
        <v>187.24000000000001</v>
      </c>
      <c r="I1125" s="220"/>
      <c r="J1125" s="221">
        <f>ROUND(I1125*H1125,2)</f>
        <v>0</v>
      </c>
      <c r="K1125" s="222"/>
      <c r="L1125" s="46"/>
      <c r="M1125" s="223" t="s">
        <v>19</v>
      </c>
      <c r="N1125" s="224" t="s">
        <v>45</v>
      </c>
      <c r="O1125" s="86"/>
      <c r="P1125" s="225">
        <f>O1125*H1125</f>
        <v>0</v>
      </c>
      <c r="Q1125" s="225">
        <v>0</v>
      </c>
      <c r="R1125" s="225">
        <f>Q1125*H1125</f>
        <v>0</v>
      </c>
      <c r="S1125" s="225">
        <v>0</v>
      </c>
      <c r="T1125" s="226">
        <f>S1125*H1125</f>
        <v>0</v>
      </c>
      <c r="U1125" s="40"/>
      <c r="V1125" s="40"/>
      <c r="W1125" s="40"/>
      <c r="X1125" s="40"/>
      <c r="Y1125" s="40"/>
      <c r="Z1125" s="40"/>
      <c r="AA1125" s="40"/>
      <c r="AB1125" s="40"/>
      <c r="AC1125" s="40"/>
      <c r="AD1125" s="40"/>
      <c r="AE1125" s="40"/>
      <c r="AR1125" s="227" t="s">
        <v>249</v>
      </c>
      <c r="AT1125" s="227" t="s">
        <v>185</v>
      </c>
      <c r="AU1125" s="227" t="s">
        <v>83</v>
      </c>
      <c r="AY1125" s="19" t="s">
        <v>182</v>
      </c>
      <c r="BE1125" s="228">
        <f>IF(N1125="základní",J1125,0)</f>
        <v>0</v>
      </c>
      <c r="BF1125" s="228">
        <f>IF(N1125="snížená",J1125,0)</f>
        <v>0</v>
      </c>
      <c r="BG1125" s="228">
        <f>IF(N1125="zákl. přenesená",J1125,0)</f>
        <v>0</v>
      </c>
      <c r="BH1125" s="228">
        <f>IF(N1125="sníž. přenesená",J1125,0)</f>
        <v>0</v>
      </c>
      <c r="BI1125" s="228">
        <f>IF(N1125="nulová",J1125,0)</f>
        <v>0</v>
      </c>
      <c r="BJ1125" s="19" t="s">
        <v>81</v>
      </c>
      <c r="BK1125" s="228">
        <f>ROUND(I1125*H1125,2)</f>
        <v>0</v>
      </c>
      <c r="BL1125" s="19" t="s">
        <v>249</v>
      </c>
      <c r="BM1125" s="227" t="s">
        <v>1744</v>
      </c>
    </row>
    <row r="1126" s="2" customFormat="1">
      <c r="A1126" s="40"/>
      <c r="B1126" s="41"/>
      <c r="C1126" s="42"/>
      <c r="D1126" s="229" t="s">
        <v>191</v>
      </c>
      <c r="E1126" s="42"/>
      <c r="F1126" s="230" t="s">
        <v>1745</v>
      </c>
      <c r="G1126" s="42"/>
      <c r="H1126" s="42"/>
      <c r="I1126" s="231"/>
      <c r="J1126" s="42"/>
      <c r="K1126" s="42"/>
      <c r="L1126" s="46"/>
      <c r="M1126" s="232"/>
      <c r="N1126" s="233"/>
      <c r="O1126" s="86"/>
      <c r="P1126" s="86"/>
      <c r="Q1126" s="86"/>
      <c r="R1126" s="86"/>
      <c r="S1126" s="86"/>
      <c r="T1126" s="87"/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40"/>
      <c r="AT1126" s="19" t="s">
        <v>191</v>
      </c>
      <c r="AU1126" s="19" t="s">
        <v>83</v>
      </c>
    </row>
    <row r="1127" s="2" customFormat="1">
      <c r="A1127" s="40"/>
      <c r="B1127" s="41"/>
      <c r="C1127" s="42"/>
      <c r="D1127" s="239" t="s">
        <v>728</v>
      </c>
      <c r="E1127" s="42"/>
      <c r="F1127" s="240" t="s">
        <v>1746</v>
      </c>
      <c r="G1127" s="42"/>
      <c r="H1127" s="42"/>
      <c r="I1127" s="231"/>
      <c r="J1127" s="42"/>
      <c r="K1127" s="42"/>
      <c r="L1127" s="46"/>
      <c r="M1127" s="232"/>
      <c r="N1127" s="233"/>
      <c r="O1127" s="86"/>
      <c r="P1127" s="86"/>
      <c r="Q1127" s="86"/>
      <c r="R1127" s="86"/>
      <c r="S1127" s="86"/>
      <c r="T1127" s="87"/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40"/>
      <c r="AT1127" s="19" t="s">
        <v>728</v>
      </c>
      <c r="AU1127" s="19" t="s">
        <v>83</v>
      </c>
    </row>
    <row r="1128" s="13" customFormat="1">
      <c r="A1128" s="13"/>
      <c r="B1128" s="241"/>
      <c r="C1128" s="242"/>
      <c r="D1128" s="229" t="s">
        <v>730</v>
      </c>
      <c r="E1128" s="243" t="s">
        <v>19</v>
      </c>
      <c r="F1128" s="244" t="s">
        <v>731</v>
      </c>
      <c r="G1128" s="242"/>
      <c r="H1128" s="243" t="s">
        <v>19</v>
      </c>
      <c r="I1128" s="245"/>
      <c r="J1128" s="242"/>
      <c r="K1128" s="242"/>
      <c r="L1128" s="246"/>
      <c r="M1128" s="247"/>
      <c r="N1128" s="248"/>
      <c r="O1128" s="248"/>
      <c r="P1128" s="248"/>
      <c r="Q1128" s="248"/>
      <c r="R1128" s="248"/>
      <c r="S1128" s="248"/>
      <c r="T1128" s="249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50" t="s">
        <v>730</v>
      </c>
      <c r="AU1128" s="250" t="s">
        <v>83</v>
      </c>
      <c r="AV1128" s="13" t="s">
        <v>81</v>
      </c>
      <c r="AW1128" s="13" t="s">
        <v>35</v>
      </c>
      <c r="AX1128" s="13" t="s">
        <v>74</v>
      </c>
      <c r="AY1128" s="250" t="s">
        <v>182</v>
      </c>
    </row>
    <row r="1129" s="13" customFormat="1">
      <c r="A1129" s="13"/>
      <c r="B1129" s="241"/>
      <c r="C1129" s="242"/>
      <c r="D1129" s="229" t="s">
        <v>730</v>
      </c>
      <c r="E1129" s="243" t="s">
        <v>19</v>
      </c>
      <c r="F1129" s="244" t="s">
        <v>1345</v>
      </c>
      <c r="G1129" s="242"/>
      <c r="H1129" s="243" t="s">
        <v>19</v>
      </c>
      <c r="I1129" s="245"/>
      <c r="J1129" s="242"/>
      <c r="K1129" s="242"/>
      <c r="L1129" s="246"/>
      <c r="M1129" s="247"/>
      <c r="N1129" s="248"/>
      <c r="O1129" s="248"/>
      <c r="P1129" s="248"/>
      <c r="Q1129" s="248"/>
      <c r="R1129" s="248"/>
      <c r="S1129" s="248"/>
      <c r="T1129" s="249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50" t="s">
        <v>730</v>
      </c>
      <c r="AU1129" s="250" t="s">
        <v>83</v>
      </c>
      <c r="AV1129" s="13" t="s">
        <v>81</v>
      </c>
      <c r="AW1129" s="13" t="s">
        <v>35</v>
      </c>
      <c r="AX1129" s="13" t="s">
        <v>74</v>
      </c>
      <c r="AY1129" s="250" t="s">
        <v>182</v>
      </c>
    </row>
    <row r="1130" s="13" customFormat="1">
      <c r="A1130" s="13"/>
      <c r="B1130" s="241"/>
      <c r="C1130" s="242"/>
      <c r="D1130" s="229" t="s">
        <v>730</v>
      </c>
      <c r="E1130" s="243" t="s">
        <v>19</v>
      </c>
      <c r="F1130" s="244" t="s">
        <v>1656</v>
      </c>
      <c r="G1130" s="242"/>
      <c r="H1130" s="243" t="s">
        <v>19</v>
      </c>
      <c r="I1130" s="245"/>
      <c r="J1130" s="242"/>
      <c r="K1130" s="242"/>
      <c r="L1130" s="246"/>
      <c r="M1130" s="247"/>
      <c r="N1130" s="248"/>
      <c r="O1130" s="248"/>
      <c r="P1130" s="248"/>
      <c r="Q1130" s="248"/>
      <c r="R1130" s="248"/>
      <c r="S1130" s="248"/>
      <c r="T1130" s="249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50" t="s">
        <v>730</v>
      </c>
      <c r="AU1130" s="250" t="s">
        <v>83</v>
      </c>
      <c r="AV1130" s="13" t="s">
        <v>81</v>
      </c>
      <c r="AW1130" s="13" t="s">
        <v>35</v>
      </c>
      <c r="AX1130" s="13" t="s">
        <v>74</v>
      </c>
      <c r="AY1130" s="250" t="s">
        <v>182</v>
      </c>
    </row>
    <row r="1131" s="14" customFormat="1">
      <c r="A1131" s="14"/>
      <c r="B1131" s="251"/>
      <c r="C1131" s="252"/>
      <c r="D1131" s="229" t="s">
        <v>730</v>
      </c>
      <c r="E1131" s="253" t="s">
        <v>19</v>
      </c>
      <c r="F1131" s="254" t="s">
        <v>1657</v>
      </c>
      <c r="G1131" s="252"/>
      <c r="H1131" s="255">
        <v>187.24000000000001</v>
      </c>
      <c r="I1131" s="256"/>
      <c r="J1131" s="252"/>
      <c r="K1131" s="252"/>
      <c r="L1131" s="257"/>
      <c r="M1131" s="258"/>
      <c r="N1131" s="259"/>
      <c r="O1131" s="259"/>
      <c r="P1131" s="259"/>
      <c r="Q1131" s="259"/>
      <c r="R1131" s="259"/>
      <c r="S1131" s="259"/>
      <c r="T1131" s="260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61" t="s">
        <v>730</v>
      </c>
      <c r="AU1131" s="261" t="s">
        <v>83</v>
      </c>
      <c r="AV1131" s="14" t="s">
        <v>83</v>
      </c>
      <c r="AW1131" s="14" t="s">
        <v>35</v>
      </c>
      <c r="AX1131" s="14" t="s">
        <v>81</v>
      </c>
      <c r="AY1131" s="261" t="s">
        <v>182</v>
      </c>
    </row>
    <row r="1132" s="2" customFormat="1" ht="16.5" customHeight="1">
      <c r="A1132" s="40"/>
      <c r="B1132" s="41"/>
      <c r="C1132" s="262" t="s">
        <v>1747</v>
      </c>
      <c r="D1132" s="262" t="s">
        <v>847</v>
      </c>
      <c r="E1132" s="263" t="s">
        <v>1748</v>
      </c>
      <c r="F1132" s="264" t="s">
        <v>1749</v>
      </c>
      <c r="G1132" s="265" t="s">
        <v>832</v>
      </c>
      <c r="H1132" s="266">
        <v>1446.4290000000001</v>
      </c>
      <c r="I1132" s="267"/>
      <c r="J1132" s="268">
        <f>ROUND(I1132*H1132,2)</f>
        <v>0</v>
      </c>
      <c r="K1132" s="269"/>
      <c r="L1132" s="270"/>
      <c r="M1132" s="271" t="s">
        <v>19</v>
      </c>
      <c r="N1132" s="272" t="s">
        <v>45</v>
      </c>
      <c r="O1132" s="86"/>
      <c r="P1132" s="225">
        <f>O1132*H1132</f>
        <v>0</v>
      </c>
      <c r="Q1132" s="225">
        <v>0.0050000000000000001</v>
      </c>
      <c r="R1132" s="225">
        <f>Q1132*H1132</f>
        <v>7.2321450000000009</v>
      </c>
      <c r="S1132" s="225">
        <v>0</v>
      </c>
      <c r="T1132" s="226">
        <f>S1132*H1132</f>
        <v>0</v>
      </c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40"/>
      <c r="AR1132" s="227" t="s">
        <v>316</v>
      </c>
      <c r="AT1132" s="227" t="s">
        <v>847</v>
      </c>
      <c r="AU1132" s="227" t="s">
        <v>83</v>
      </c>
      <c r="AY1132" s="19" t="s">
        <v>182</v>
      </c>
      <c r="BE1132" s="228">
        <f>IF(N1132="základní",J1132,0)</f>
        <v>0</v>
      </c>
      <c r="BF1132" s="228">
        <f>IF(N1132="snížená",J1132,0)</f>
        <v>0</v>
      </c>
      <c r="BG1132" s="228">
        <f>IF(N1132="zákl. přenesená",J1132,0)</f>
        <v>0</v>
      </c>
      <c r="BH1132" s="228">
        <f>IF(N1132="sníž. přenesená",J1132,0)</f>
        <v>0</v>
      </c>
      <c r="BI1132" s="228">
        <f>IF(N1132="nulová",J1132,0)</f>
        <v>0</v>
      </c>
      <c r="BJ1132" s="19" t="s">
        <v>81</v>
      </c>
      <c r="BK1132" s="228">
        <f>ROUND(I1132*H1132,2)</f>
        <v>0</v>
      </c>
      <c r="BL1132" s="19" t="s">
        <v>249</v>
      </c>
      <c r="BM1132" s="227" t="s">
        <v>1750</v>
      </c>
    </row>
    <row r="1133" s="2" customFormat="1">
      <c r="A1133" s="40"/>
      <c r="B1133" s="41"/>
      <c r="C1133" s="42"/>
      <c r="D1133" s="229" t="s">
        <v>191</v>
      </c>
      <c r="E1133" s="42"/>
      <c r="F1133" s="230" t="s">
        <v>1749</v>
      </c>
      <c r="G1133" s="42"/>
      <c r="H1133" s="42"/>
      <c r="I1133" s="231"/>
      <c r="J1133" s="42"/>
      <c r="K1133" s="42"/>
      <c r="L1133" s="46"/>
      <c r="M1133" s="232"/>
      <c r="N1133" s="233"/>
      <c r="O1133" s="86"/>
      <c r="P1133" s="86"/>
      <c r="Q1133" s="86"/>
      <c r="R1133" s="86"/>
      <c r="S1133" s="86"/>
      <c r="T1133" s="87"/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40"/>
      <c r="AT1133" s="19" t="s">
        <v>191</v>
      </c>
      <c r="AU1133" s="19" t="s">
        <v>83</v>
      </c>
    </row>
    <row r="1134" s="14" customFormat="1">
      <c r="A1134" s="14"/>
      <c r="B1134" s="251"/>
      <c r="C1134" s="252"/>
      <c r="D1134" s="229" t="s">
        <v>730</v>
      </c>
      <c r="E1134" s="252"/>
      <c r="F1134" s="254" t="s">
        <v>1751</v>
      </c>
      <c r="G1134" s="252"/>
      <c r="H1134" s="255">
        <v>1446.4290000000001</v>
      </c>
      <c r="I1134" s="256"/>
      <c r="J1134" s="252"/>
      <c r="K1134" s="252"/>
      <c r="L1134" s="257"/>
      <c r="M1134" s="258"/>
      <c r="N1134" s="259"/>
      <c r="O1134" s="259"/>
      <c r="P1134" s="259"/>
      <c r="Q1134" s="259"/>
      <c r="R1134" s="259"/>
      <c r="S1134" s="259"/>
      <c r="T1134" s="260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T1134" s="261" t="s">
        <v>730</v>
      </c>
      <c r="AU1134" s="261" t="s">
        <v>83</v>
      </c>
      <c r="AV1134" s="14" t="s">
        <v>83</v>
      </c>
      <c r="AW1134" s="14" t="s">
        <v>4</v>
      </c>
      <c r="AX1134" s="14" t="s">
        <v>81</v>
      </c>
      <c r="AY1134" s="261" t="s">
        <v>182</v>
      </c>
    </row>
    <row r="1135" s="2" customFormat="1" ht="16.5" customHeight="1">
      <c r="A1135" s="40"/>
      <c r="B1135" s="41"/>
      <c r="C1135" s="215" t="s">
        <v>1752</v>
      </c>
      <c r="D1135" s="215" t="s">
        <v>185</v>
      </c>
      <c r="E1135" s="216" t="s">
        <v>1753</v>
      </c>
      <c r="F1135" s="217" t="s">
        <v>1754</v>
      </c>
      <c r="G1135" s="218" t="s">
        <v>199</v>
      </c>
      <c r="H1135" s="219">
        <v>30.199999999999999</v>
      </c>
      <c r="I1135" s="220"/>
      <c r="J1135" s="221">
        <f>ROUND(I1135*H1135,2)</f>
        <v>0</v>
      </c>
      <c r="K1135" s="222"/>
      <c r="L1135" s="46"/>
      <c r="M1135" s="223" t="s">
        <v>19</v>
      </c>
      <c r="N1135" s="224" t="s">
        <v>45</v>
      </c>
      <c r="O1135" s="86"/>
      <c r="P1135" s="225">
        <f>O1135*H1135</f>
        <v>0</v>
      </c>
      <c r="Q1135" s="225">
        <v>1.0000000000000001E-05</v>
      </c>
      <c r="R1135" s="225">
        <f>Q1135*H1135</f>
        <v>0.00030200000000000002</v>
      </c>
      <c r="S1135" s="225">
        <v>0</v>
      </c>
      <c r="T1135" s="226">
        <f>S1135*H1135</f>
        <v>0</v>
      </c>
      <c r="U1135" s="40"/>
      <c r="V1135" s="40"/>
      <c r="W1135" s="40"/>
      <c r="X1135" s="40"/>
      <c r="Y1135" s="40"/>
      <c r="Z1135" s="40"/>
      <c r="AA1135" s="40"/>
      <c r="AB1135" s="40"/>
      <c r="AC1135" s="40"/>
      <c r="AD1135" s="40"/>
      <c r="AE1135" s="40"/>
      <c r="AR1135" s="227" t="s">
        <v>249</v>
      </c>
      <c r="AT1135" s="227" t="s">
        <v>185</v>
      </c>
      <c r="AU1135" s="227" t="s">
        <v>83</v>
      </c>
      <c r="AY1135" s="19" t="s">
        <v>182</v>
      </c>
      <c r="BE1135" s="228">
        <f>IF(N1135="základní",J1135,0)</f>
        <v>0</v>
      </c>
      <c r="BF1135" s="228">
        <f>IF(N1135="snížená",J1135,0)</f>
        <v>0</v>
      </c>
      <c r="BG1135" s="228">
        <f>IF(N1135="zákl. přenesená",J1135,0)</f>
        <v>0</v>
      </c>
      <c r="BH1135" s="228">
        <f>IF(N1135="sníž. přenesená",J1135,0)</f>
        <v>0</v>
      </c>
      <c r="BI1135" s="228">
        <f>IF(N1135="nulová",J1135,0)</f>
        <v>0</v>
      </c>
      <c r="BJ1135" s="19" t="s">
        <v>81</v>
      </c>
      <c r="BK1135" s="228">
        <f>ROUND(I1135*H1135,2)</f>
        <v>0</v>
      </c>
      <c r="BL1135" s="19" t="s">
        <v>249</v>
      </c>
      <c r="BM1135" s="227" t="s">
        <v>1755</v>
      </c>
    </row>
    <row r="1136" s="2" customFormat="1">
      <c r="A1136" s="40"/>
      <c r="B1136" s="41"/>
      <c r="C1136" s="42"/>
      <c r="D1136" s="229" t="s">
        <v>191</v>
      </c>
      <c r="E1136" s="42"/>
      <c r="F1136" s="230" t="s">
        <v>1756</v>
      </c>
      <c r="G1136" s="42"/>
      <c r="H1136" s="42"/>
      <c r="I1136" s="231"/>
      <c r="J1136" s="42"/>
      <c r="K1136" s="42"/>
      <c r="L1136" s="46"/>
      <c r="M1136" s="232"/>
      <c r="N1136" s="233"/>
      <c r="O1136" s="86"/>
      <c r="P1136" s="86"/>
      <c r="Q1136" s="86"/>
      <c r="R1136" s="86"/>
      <c r="S1136" s="86"/>
      <c r="T1136" s="87"/>
      <c r="U1136" s="40"/>
      <c r="V1136" s="40"/>
      <c r="W1136" s="40"/>
      <c r="X1136" s="40"/>
      <c r="Y1136" s="40"/>
      <c r="Z1136" s="40"/>
      <c r="AA1136" s="40"/>
      <c r="AB1136" s="40"/>
      <c r="AC1136" s="40"/>
      <c r="AD1136" s="40"/>
      <c r="AE1136" s="40"/>
      <c r="AT1136" s="19" t="s">
        <v>191</v>
      </c>
      <c r="AU1136" s="19" t="s">
        <v>83</v>
      </c>
    </row>
    <row r="1137" s="2" customFormat="1">
      <c r="A1137" s="40"/>
      <c r="B1137" s="41"/>
      <c r="C1137" s="42"/>
      <c r="D1137" s="239" t="s">
        <v>728</v>
      </c>
      <c r="E1137" s="42"/>
      <c r="F1137" s="240" t="s">
        <v>1757</v>
      </c>
      <c r="G1137" s="42"/>
      <c r="H1137" s="42"/>
      <c r="I1137" s="231"/>
      <c r="J1137" s="42"/>
      <c r="K1137" s="42"/>
      <c r="L1137" s="46"/>
      <c r="M1137" s="232"/>
      <c r="N1137" s="233"/>
      <c r="O1137" s="86"/>
      <c r="P1137" s="86"/>
      <c r="Q1137" s="86"/>
      <c r="R1137" s="86"/>
      <c r="S1137" s="86"/>
      <c r="T1137" s="87"/>
      <c r="U1137" s="40"/>
      <c r="V1137" s="40"/>
      <c r="W1137" s="40"/>
      <c r="X1137" s="40"/>
      <c r="Y1137" s="40"/>
      <c r="Z1137" s="40"/>
      <c r="AA1137" s="40"/>
      <c r="AB1137" s="40"/>
      <c r="AC1137" s="40"/>
      <c r="AD1137" s="40"/>
      <c r="AE1137" s="40"/>
      <c r="AT1137" s="19" t="s">
        <v>728</v>
      </c>
      <c r="AU1137" s="19" t="s">
        <v>83</v>
      </c>
    </row>
    <row r="1138" s="13" customFormat="1">
      <c r="A1138" s="13"/>
      <c r="B1138" s="241"/>
      <c r="C1138" s="242"/>
      <c r="D1138" s="229" t="s">
        <v>730</v>
      </c>
      <c r="E1138" s="243" t="s">
        <v>19</v>
      </c>
      <c r="F1138" s="244" t="s">
        <v>731</v>
      </c>
      <c r="G1138" s="242"/>
      <c r="H1138" s="243" t="s">
        <v>19</v>
      </c>
      <c r="I1138" s="245"/>
      <c r="J1138" s="242"/>
      <c r="K1138" s="242"/>
      <c r="L1138" s="246"/>
      <c r="M1138" s="247"/>
      <c r="N1138" s="248"/>
      <c r="O1138" s="248"/>
      <c r="P1138" s="248"/>
      <c r="Q1138" s="248"/>
      <c r="R1138" s="248"/>
      <c r="S1138" s="248"/>
      <c r="T1138" s="249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50" t="s">
        <v>730</v>
      </c>
      <c r="AU1138" s="250" t="s">
        <v>83</v>
      </c>
      <c r="AV1138" s="13" t="s">
        <v>81</v>
      </c>
      <c r="AW1138" s="13" t="s">
        <v>35</v>
      </c>
      <c r="AX1138" s="13" t="s">
        <v>74</v>
      </c>
      <c r="AY1138" s="250" t="s">
        <v>182</v>
      </c>
    </row>
    <row r="1139" s="13" customFormat="1">
      <c r="A1139" s="13"/>
      <c r="B1139" s="241"/>
      <c r="C1139" s="242"/>
      <c r="D1139" s="229" t="s">
        <v>730</v>
      </c>
      <c r="E1139" s="243" t="s">
        <v>19</v>
      </c>
      <c r="F1139" s="244" t="s">
        <v>1345</v>
      </c>
      <c r="G1139" s="242"/>
      <c r="H1139" s="243" t="s">
        <v>19</v>
      </c>
      <c r="I1139" s="245"/>
      <c r="J1139" s="242"/>
      <c r="K1139" s="242"/>
      <c r="L1139" s="246"/>
      <c r="M1139" s="247"/>
      <c r="N1139" s="248"/>
      <c r="O1139" s="248"/>
      <c r="P1139" s="248"/>
      <c r="Q1139" s="248"/>
      <c r="R1139" s="248"/>
      <c r="S1139" s="248"/>
      <c r="T1139" s="249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50" t="s">
        <v>730</v>
      </c>
      <c r="AU1139" s="250" t="s">
        <v>83</v>
      </c>
      <c r="AV1139" s="13" t="s">
        <v>81</v>
      </c>
      <c r="AW1139" s="13" t="s">
        <v>35</v>
      </c>
      <c r="AX1139" s="13" t="s">
        <v>74</v>
      </c>
      <c r="AY1139" s="250" t="s">
        <v>182</v>
      </c>
    </row>
    <row r="1140" s="13" customFormat="1">
      <c r="A1140" s="13"/>
      <c r="B1140" s="241"/>
      <c r="C1140" s="242"/>
      <c r="D1140" s="229" t="s">
        <v>730</v>
      </c>
      <c r="E1140" s="243" t="s">
        <v>19</v>
      </c>
      <c r="F1140" s="244" t="s">
        <v>1656</v>
      </c>
      <c r="G1140" s="242"/>
      <c r="H1140" s="243" t="s">
        <v>19</v>
      </c>
      <c r="I1140" s="245"/>
      <c r="J1140" s="242"/>
      <c r="K1140" s="242"/>
      <c r="L1140" s="246"/>
      <c r="M1140" s="247"/>
      <c r="N1140" s="248"/>
      <c r="O1140" s="248"/>
      <c r="P1140" s="248"/>
      <c r="Q1140" s="248"/>
      <c r="R1140" s="248"/>
      <c r="S1140" s="248"/>
      <c r="T1140" s="249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50" t="s">
        <v>730</v>
      </c>
      <c r="AU1140" s="250" t="s">
        <v>83</v>
      </c>
      <c r="AV1140" s="13" t="s">
        <v>81</v>
      </c>
      <c r="AW1140" s="13" t="s">
        <v>35</v>
      </c>
      <c r="AX1140" s="13" t="s">
        <v>74</v>
      </c>
      <c r="AY1140" s="250" t="s">
        <v>182</v>
      </c>
    </row>
    <row r="1141" s="14" customFormat="1">
      <c r="A1141" s="14"/>
      <c r="B1141" s="251"/>
      <c r="C1141" s="252"/>
      <c r="D1141" s="229" t="s">
        <v>730</v>
      </c>
      <c r="E1141" s="253" t="s">
        <v>19</v>
      </c>
      <c r="F1141" s="254" t="s">
        <v>1725</v>
      </c>
      <c r="G1141" s="252"/>
      <c r="H1141" s="255">
        <v>30.199999999999999</v>
      </c>
      <c r="I1141" s="256"/>
      <c r="J1141" s="252"/>
      <c r="K1141" s="252"/>
      <c r="L1141" s="257"/>
      <c r="M1141" s="258"/>
      <c r="N1141" s="259"/>
      <c r="O1141" s="259"/>
      <c r="P1141" s="259"/>
      <c r="Q1141" s="259"/>
      <c r="R1141" s="259"/>
      <c r="S1141" s="259"/>
      <c r="T1141" s="260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T1141" s="261" t="s">
        <v>730</v>
      </c>
      <c r="AU1141" s="261" t="s">
        <v>83</v>
      </c>
      <c r="AV1141" s="14" t="s">
        <v>83</v>
      </c>
      <c r="AW1141" s="14" t="s">
        <v>35</v>
      </c>
      <c r="AX1141" s="14" t="s">
        <v>81</v>
      </c>
      <c r="AY1141" s="261" t="s">
        <v>182</v>
      </c>
    </row>
    <row r="1142" s="2" customFormat="1" ht="16.5" customHeight="1">
      <c r="A1142" s="40"/>
      <c r="B1142" s="41"/>
      <c r="C1142" s="262" t="s">
        <v>1758</v>
      </c>
      <c r="D1142" s="262" t="s">
        <v>847</v>
      </c>
      <c r="E1142" s="263" t="s">
        <v>1759</v>
      </c>
      <c r="F1142" s="264" t="s">
        <v>1760</v>
      </c>
      <c r="G1142" s="265" t="s">
        <v>199</v>
      </c>
      <c r="H1142" s="266">
        <v>31.106000000000002</v>
      </c>
      <c r="I1142" s="267"/>
      <c r="J1142" s="268">
        <f>ROUND(I1142*H1142,2)</f>
        <v>0</v>
      </c>
      <c r="K1142" s="269"/>
      <c r="L1142" s="270"/>
      <c r="M1142" s="271" t="s">
        <v>19</v>
      </c>
      <c r="N1142" s="272" t="s">
        <v>45</v>
      </c>
      <c r="O1142" s="86"/>
      <c r="P1142" s="225">
        <f>O1142*H1142</f>
        <v>0</v>
      </c>
      <c r="Q1142" s="225">
        <v>0.00020000000000000001</v>
      </c>
      <c r="R1142" s="225">
        <f>Q1142*H1142</f>
        <v>0.0062212000000000005</v>
      </c>
      <c r="S1142" s="225">
        <v>0</v>
      </c>
      <c r="T1142" s="226">
        <f>S1142*H1142</f>
        <v>0</v>
      </c>
      <c r="U1142" s="40"/>
      <c r="V1142" s="40"/>
      <c r="W1142" s="40"/>
      <c r="X1142" s="40"/>
      <c r="Y1142" s="40"/>
      <c r="Z1142" s="40"/>
      <c r="AA1142" s="40"/>
      <c r="AB1142" s="40"/>
      <c r="AC1142" s="40"/>
      <c r="AD1142" s="40"/>
      <c r="AE1142" s="40"/>
      <c r="AR1142" s="227" t="s">
        <v>316</v>
      </c>
      <c r="AT1142" s="227" t="s">
        <v>847</v>
      </c>
      <c r="AU1142" s="227" t="s">
        <v>83</v>
      </c>
      <c r="AY1142" s="19" t="s">
        <v>182</v>
      </c>
      <c r="BE1142" s="228">
        <f>IF(N1142="základní",J1142,0)</f>
        <v>0</v>
      </c>
      <c r="BF1142" s="228">
        <f>IF(N1142="snížená",J1142,0)</f>
        <v>0</v>
      </c>
      <c r="BG1142" s="228">
        <f>IF(N1142="zákl. přenesená",J1142,0)</f>
        <v>0</v>
      </c>
      <c r="BH1142" s="228">
        <f>IF(N1142="sníž. přenesená",J1142,0)</f>
        <v>0</v>
      </c>
      <c r="BI1142" s="228">
        <f>IF(N1142="nulová",J1142,0)</f>
        <v>0</v>
      </c>
      <c r="BJ1142" s="19" t="s">
        <v>81</v>
      </c>
      <c r="BK1142" s="228">
        <f>ROUND(I1142*H1142,2)</f>
        <v>0</v>
      </c>
      <c r="BL1142" s="19" t="s">
        <v>249</v>
      </c>
      <c r="BM1142" s="227" t="s">
        <v>1761</v>
      </c>
    </row>
    <row r="1143" s="2" customFormat="1">
      <c r="A1143" s="40"/>
      <c r="B1143" s="41"/>
      <c r="C1143" s="42"/>
      <c r="D1143" s="229" t="s">
        <v>191</v>
      </c>
      <c r="E1143" s="42"/>
      <c r="F1143" s="230" t="s">
        <v>1760</v>
      </c>
      <c r="G1143" s="42"/>
      <c r="H1143" s="42"/>
      <c r="I1143" s="231"/>
      <c r="J1143" s="42"/>
      <c r="K1143" s="42"/>
      <c r="L1143" s="46"/>
      <c r="M1143" s="232"/>
      <c r="N1143" s="233"/>
      <c r="O1143" s="86"/>
      <c r="P1143" s="86"/>
      <c r="Q1143" s="86"/>
      <c r="R1143" s="86"/>
      <c r="S1143" s="86"/>
      <c r="T1143" s="87"/>
      <c r="U1143" s="40"/>
      <c r="V1143" s="40"/>
      <c r="W1143" s="40"/>
      <c r="X1143" s="40"/>
      <c r="Y1143" s="40"/>
      <c r="Z1143" s="40"/>
      <c r="AA1143" s="40"/>
      <c r="AB1143" s="40"/>
      <c r="AC1143" s="40"/>
      <c r="AD1143" s="40"/>
      <c r="AE1143" s="40"/>
      <c r="AT1143" s="19" t="s">
        <v>191</v>
      </c>
      <c r="AU1143" s="19" t="s">
        <v>83</v>
      </c>
    </row>
    <row r="1144" s="14" customFormat="1">
      <c r="A1144" s="14"/>
      <c r="B1144" s="251"/>
      <c r="C1144" s="252"/>
      <c r="D1144" s="229" t="s">
        <v>730</v>
      </c>
      <c r="E1144" s="252"/>
      <c r="F1144" s="254" t="s">
        <v>1762</v>
      </c>
      <c r="G1144" s="252"/>
      <c r="H1144" s="255">
        <v>31.106000000000002</v>
      </c>
      <c r="I1144" s="256"/>
      <c r="J1144" s="252"/>
      <c r="K1144" s="252"/>
      <c r="L1144" s="257"/>
      <c r="M1144" s="258"/>
      <c r="N1144" s="259"/>
      <c r="O1144" s="259"/>
      <c r="P1144" s="259"/>
      <c r="Q1144" s="259"/>
      <c r="R1144" s="259"/>
      <c r="S1144" s="259"/>
      <c r="T1144" s="260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61" t="s">
        <v>730</v>
      </c>
      <c r="AU1144" s="261" t="s">
        <v>83</v>
      </c>
      <c r="AV1144" s="14" t="s">
        <v>83</v>
      </c>
      <c r="AW1144" s="14" t="s">
        <v>4</v>
      </c>
      <c r="AX1144" s="14" t="s">
        <v>81</v>
      </c>
      <c r="AY1144" s="261" t="s">
        <v>182</v>
      </c>
    </row>
    <row r="1145" s="2" customFormat="1" ht="24.15" customHeight="1">
      <c r="A1145" s="40"/>
      <c r="B1145" s="41"/>
      <c r="C1145" s="215" t="s">
        <v>1763</v>
      </c>
      <c r="D1145" s="215" t="s">
        <v>185</v>
      </c>
      <c r="E1145" s="216" t="s">
        <v>1764</v>
      </c>
      <c r="F1145" s="217" t="s">
        <v>1765</v>
      </c>
      <c r="G1145" s="218" t="s">
        <v>199</v>
      </c>
      <c r="H1145" s="219">
        <v>15.1</v>
      </c>
      <c r="I1145" s="220"/>
      <c r="J1145" s="221">
        <f>ROUND(I1145*H1145,2)</f>
        <v>0</v>
      </c>
      <c r="K1145" s="222"/>
      <c r="L1145" s="46"/>
      <c r="M1145" s="223" t="s">
        <v>19</v>
      </c>
      <c r="N1145" s="224" t="s">
        <v>45</v>
      </c>
      <c r="O1145" s="86"/>
      <c r="P1145" s="225">
        <f>O1145*H1145</f>
        <v>0</v>
      </c>
      <c r="Q1145" s="225">
        <v>0.00133</v>
      </c>
      <c r="R1145" s="225">
        <f>Q1145*H1145</f>
        <v>0.020083</v>
      </c>
      <c r="S1145" s="225">
        <v>0</v>
      </c>
      <c r="T1145" s="226">
        <f>S1145*H1145</f>
        <v>0</v>
      </c>
      <c r="U1145" s="40"/>
      <c r="V1145" s="40"/>
      <c r="W1145" s="40"/>
      <c r="X1145" s="40"/>
      <c r="Y1145" s="40"/>
      <c r="Z1145" s="40"/>
      <c r="AA1145" s="40"/>
      <c r="AB1145" s="40"/>
      <c r="AC1145" s="40"/>
      <c r="AD1145" s="40"/>
      <c r="AE1145" s="40"/>
      <c r="AR1145" s="227" t="s">
        <v>249</v>
      </c>
      <c r="AT1145" s="227" t="s">
        <v>185</v>
      </c>
      <c r="AU1145" s="227" t="s">
        <v>83</v>
      </c>
      <c r="AY1145" s="19" t="s">
        <v>182</v>
      </c>
      <c r="BE1145" s="228">
        <f>IF(N1145="základní",J1145,0)</f>
        <v>0</v>
      </c>
      <c r="BF1145" s="228">
        <f>IF(N1145="snížená",J1145,0)</f>
        <v>0</v>
      </c>
      <c r="BG1145" s="228">
        <f>IF(N1145="zákl. přenesená",J1145,0)</f>
        <v>0</v>
      </c>
      <c r="BH1145" s="228">
        <f>IF(N1145="sníž. přenesená",J1145,0)</f>
        <v>0</v>
      </c>
      <c r="BI1145" s="228">
        <f>IF(N1145="nulová",J1145,0)</f>
        <v>0</v>
      </c>
      <c r="BJ1145" s="19" t="s">
        <v>81</v>
      </c>
      <c r="BK1145" s="228">
        <f>ROUND(I1145*H1145,2)</f>
        <v>0</v>
      </c>
      <c r="BL1145" s="19" t="s">
        <v>249</v>
      </c>
      <c r="BM1145" s="227" t="s">
        <v>1766</v>
      </c>
    </row>
    <row r="1146" s="2" customFormat="1">
      <c r="A1146" s="40"/>
      <c r="B1146" s="41"/>
      <c r="C1146" s="42"/>
      <c r="D1146" s="229" t="s">
        <v>191</v>
      </c>
      <c r="E1146" s="42"/>
      <c r="F1146" s="230" t="s">
        <v>1767</v>
      </c>
      <c r="G1146" s="42"/>
      <c r="H1146" s="42"/>
      <c r="I1146" s="231"/>
      <c r="J1146" s="42"/>
      <c r="K1146" s="42"/>
      <c r="L1146" s="46"/>
      <c r="M1146" s="232"/>
      <c r="N1146" s="233"/>
      <c r="O1146" s="86"/>
      <c r="P1146" s="86"/>
      <c r="Q1146" s="86"/>
      <c r="R1146" s="86"/>
      <c r="S1146" s="86"/>
      <c r="T1146" s="87"/>
      <c r="U1146" s="40"/>
      <c r="V1146" s="40"/>
      <c r="W1146" s="40"/>
      <c r="X1146" s="40"/>
      <c r="Y1146" s="40"/>
      <c r="Z1146" s="40"/>
      <c r="AA1146" s="40"/>
      <c r="AB1146" s="40"/>
      <c r="AC1146" s="40"/>
      <c r="AD1146" s="40"/>
      <c r="AE1146" s="40"/>
      <c r="AT1146" s="19" t="s">
        <v>191</v>
      </c>
      <c r="AU1146" s="19" t="s">
        <v>83</v>
      </c>
    </row>
    <row r="1147" s="2" customFormat="1">
      <c r="A1147" s="40"/>
      <c r="B1147" s="41"/>
      <c r="C1147" s="42"/>
      <c r="D1147" s="239" t="s">
        <v>728</v>
      </c>
      <c r="E1147" s="42"/>
      <c r="F1147" s="240" t="s">
        <v>1768</v>
      </c>
      <c r="G1147" s="42"/>
      <c r="H1147" s="42"/>
      <c r="I1147" s="231"/>
      <c r="J1147" s="42"/>
      <c r="K1147" s="42"/>
      <c r="L1147" s="46"/>
      <c r="M1147" s="232"/>
      <c r="N1147" s="233"/>
      <c r="O1147" s="86"/>
      <c r="P1147" s="86"/>
      <c r="Q1147" s="86"/>
      <c r="R1147" s="86"/>
      <c r="S1147" s="86"/>
      <c r="T1147" s="87"/>
      <c r="U1147" s="40"/>
      <c r="V1147" s="40"/>
      <c r="W1147" s="40"/>
      <c r="X1147" s="40"/>
      <c r="Y1147" s="40"/>
      <c r="Z1147" s="40"/>
      <c r="AA1147" s="40"/>
      <c r="AB1147" s="40"/>
      <c r="AC1147" s="40"/>
      <c r="AD1147" s="40"/>
      <c r="AE1147" s="40"/>
      <c r="AT1147" s="19" t="s">
        <v>728</v>
      </c>
      <c r="AU1147" s="19" t="s">
        <v>83</v>
      </c>
    </row>
    <row r="1148" s="13" customFormat="1">
      <c r="A1148" s="13"/>
      <c r="B1148" s="241"/>
      <c r="C1148" s="242"/>
      <c r="D1148" s="229" t="s">
        <v>730</v>
      </c>
      <c r="E1148" s="243" t="s">
        <v>19</v>
      </c>
      <c r="F1148" s="244" t="s">
        <v>731</v>
      </c>
      <c r="G1148" s="242"/>
      <c r="H1148" s="243" t="s">
        <v>19</v>
      </c>
      <c r="I1148" s="245"/>
      <c r="J1148" s="242"/>
      <c r="K1148" s="242"/>
      <c r="L1148" s="246"/>
      <c r="M1148" s="247"/>
      <c r="N1148" s="248"/>
      <c r="O1148" s="248"/>
      <c r="P1148" s="248"/>
      <c r="Q1148" s="248"/>
      <c r="R1148" s="248"/>
      <c r="S1148" s="248"/>
      <c r="T1148" s="249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50" t="s">
        <v>730</v>
      </c>
      <c r="AU1148" s="250" t="s">
        <v>83</v>
      </c>
      <c r="AV1148" s="13" t="s">
        <v>81</v>
      </c>
      <c r="AW1148" s="13" t="s">
        <v>35</v>
      </c>
      <c r="AX1148" s="13" t="s">
        <v>74</v>
      </c>
      <c r="AY1148" s="250" t="s">
        <v>182</v>
      </c>
    </row>
    <row r="1149" s="13" customFormat="1">
      <c r="A1149" s="13"/>
      <c r="B1149" s="241"/>
      <c r="C1149" s="242"/>
      <c r="D1149" s="229" t="s">
        <v>730</v>
      </c>
      <c r="E1149" s="243" t="s">
        <v>19</v>
      </c>
      <c r="F1149" s="244" t="s">
        <v>1345</v>
      </c>
      <c r="G1149" s="242"/>
      <c r="H1149" s="243" t="s">
        <v>19</v>
      </c>
      <c r="I1149" s="245"/>
      <c r="J1149" s="242"/>
      <c r="K1149" s="242"/>
      <c r="L1149" s="246"/>
      <c r="M1149" s="247"/>
      <c r="N1149" s="248"/>
      <c r="O1149" s="248"/>
      <c r="P1149" s="248"/>
      <c r="Q1149" s="248"/>
      <c r="R1149" s="248"/>
      <c r="S1149" s="248"/>
      <c r="T1149" s="249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50" t="s">
        <v>730</v>
      </c>
      <c r="AU1149" s="250" t="s">
        <v>83</v>
      </c>
      <c r="AV1149" s="13" t="s">
        <v>81</v>
      </c>
      <c r="AW1149" s="13" t="s">
        <v>35</v>
      </c>
      <c r="AX1149" s="13" t="s">
        <v>74</v>
      </c>
      <c r="AY1149" s="250" t="s">
        <v>182</v>
      </c>
    </row>
    <row r="1150" s="13" customFormat="1">
      <c r="A1150" s="13"/>
      <c r="B1150" s="241"/>
      <c r="C1150" s="242"/>
      <c r="D1150" s="229" t="s">
        <v>730</v>
      </c>
      <c r="E1150" s="243" t="s">
        <v>19</v>
      </c>
      <c r="F1150" s="244" t="s">
        <v>1656</v>
      </c>
      <c r="G1150" s="242"/>
      <c r="H1150" s="243" t="s">
        <v>19</v>
      </c>
      <c r="I1150" s="245"/>
      <c r="J1150" s="242"/>
      <c r="K1150" s="242"/>
      <c r="L1150" s="246"/>
      <c r="M1150" s="247"/>
      <c r="N1150" s="248"/>
      <c r="O1150" s="248"/>
      <c r="P1150" s="248"/>
      <c r="Q1150" s="248"/>
      <c r="R1150" s="248"/>
      <c r="S1150" s="248"/>
      <c r="T1150" s="249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50" t="s">
        <v>730</v>
      </c>
      <c r="AU1150" s="250" t="s">
        <v>83</v>
      </c>
      <c r="AV1150" s="13" t="s">
        <v>81</v>
      </c>
      <c r="AW1150" s="13" t="s">
        <v>35</v>
      </c>
      <c r="AX1150" s="13" t="s">
        <v>74</v>
      </c>
      <c r="AY1150" s="250" t="s">
        <v>182</v>
      </c>
    </row>
    <row r="1151" s="14" customFormat="1">
      <c r="A1151" s="14"/>
      <c r="B1151" s="251"/>
      <c r="C1151" s="252"/>
      <c r="D1151" s="229" t="s">
        <v>730</v>
      </c>
      <c r="E1151" s="253" t="s">
        <v>19</v>
      </c>
      <c r="F1151" s="254" t="s">
        <v>1769</v>
      </c>
      <c r="G1151" s="252"/>
      <c r="H1151" s="255">
        <v>15.1</v>
      </c>
      <c r="I1151" s="256"/>
      <c r="J1151" s="252"/>
      <c r="K1151" s="252"/>
      <c r="L1151" s="257"/>
      <c r="M1151" s="258"/>
      <c r="N1151" s="259"/>
      <c r="O1151" s="259"/>
      <c r="P1151" s="259"/>
      <c r="Q1151" s="259"/>
      <c r="R1151" s="259"/>
      <c r="S1151" s="259"/>
      <c r="T1151" s="260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61" t="s">
        <v>730</v>
      </c>
      <c r="AU1151" s="261" t="s">
        <v>83</v>
      </c>
      <c r="AV1151" s="14" t="s">
        <v>83</v>
      </c>
      <c r="AW1151" s="14" t="s">
        <v>35</v>
      </c>
      <c r="AX1151" s="14" t="s">
        <v>81</v>
      </c>
      <c r="AY1151" s="261" t="s">
        <v>182</v>
      </c>
    </row>
    <row r="1152" s="2" customFormat="1" ht="33" customHeight="1">
      <c r="A1152" s="40"/>
      <c r="B1152" s="41"/>
      <c r="C1152" s="262" t="s">
        <v>1770</v>
      </c>
      <c r="D1152" s="262" t="s">
        <v>847</v>
      </c>
      <c r="E1152" s="263" t="s">
        <v>1771</v>
      </c>
      <c r="F1152" s="264" t="s">
        <v>1772</v>
      </c>
      <c r="G1152" s="265" t="s">
        <v>199</v>
      </c>
      <c r="H1152" s="266">
        <v>15.1</v>
      </c>
      <c r="I1152" s="267"/>
      <c r="J1152" s="268">
        <f>ROUND(I1152*H1152,2)</f>
        <v>0</v>
      </c>
      <c r="K1152" s="269"/>
      <c r="L1152" s="270"/>
      <c r="M1152" s="271" t="s">
        <v>19</v>
      </c>
      <c r="N1152" s="272" t="s">
        <v>45</v>
      </c>
      <c r="O1152" s="86"/>
      <c r="P1152" s="225">
        <f>O1152*H1152</f>
        <v>0</v>
      </c>
      <c r="Q1152" s="225">
        <v>0.00040000000000000002</v>
      </c>
      <c r="R1152" s="225">
        <f>Q1152*H1152</f>
        <v>0.0060400000000000002</v>
      </c>
      <c r="S1152" s="225">
        <v>0</v>
      </c>
      <c r="T1152" s="226">
        <f>S1152*H1152</f>
        <v>0</v>
      </c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40"/>
      <c r="AR1152" s="227" t="s">
        <v>316</v>
      </c>
      <c r="AT1152" s="227" t="s">
        <v>847</v>
      </c>
      <c r="AU1152" s="227" t="s">
        <v>83</v>
      </c>
      <c r="AY1152" s="19" t="s">
        <v>182</v>
      </c>
      <c r="BE1152" s="228">
        <f>IF(N1152="základní",J1152,0)</f>
        <v>0</v>
      </c>
      <c r="BF1152" s="228">
        <f>IF(N1152="snížená",J1152,0)</f>
        <v>0</v>
      </c>
      <c r="BG1152" s="228">
        <f>IF(N1152="zákl. přenesená",J1152,0)</f>
        <v>0</v>
      </c>
      <c r="BH1152" s="228">
        <f>IF(N1152="sníž. přenesená",J1152,0)</f>
        <v>0</v>
      </c>
      <c r="BI1152" s="228">
        <f>IF(N1152="nulová",J1152,0)</f>
        <v>0</v>
      </c>
      <c r="BJ1152" s="19" t="s">
        <v>81</v>
      </c>
      <c r="BK1152" s="228">
        <f>ROUND(I1152*H1152,2)</f>
        <v>0</v>
      </c>
      <c r="BL1152" s="19" t="s">
        <v>249</v>
      </c>
      <c r="BM1152" s="227" t="s">
        <v>1773</v>
      </c>
    </row>
    <row r="1153" s="2" customFormat="1">
      <c r="A1153" s="40"/>
      <c r="B1153" s="41"/>
      <c r="C1153" s="42"/>
      <c r="D1153" s="229" t="s">
        <v>191</v>
      </c>
      <c r="E1153" s="42"/>
      <c r="F1153" s="230" t="s">
        <v>1772</v>
      </c>
      <c r="G1153" s="42"/>
      <c r="H1153" s="42"/>
      <c r="I1153" s="231"/>
      <c r="J1153" s="42"/>
      <c r="K1153" s="42"/>
      <c r="L1153" s="46"/>
      <c r="M1153" s="232"/>
      <c r="N1153" s="233"/>
      <c r="O1153" s="86"/>
      <c r="P1153" s="86"/>
      <c r="Q1153" s="86"/>
      <c r="R1153" s="86"/>
      <c r="S1153" s="86"/>
      <c r="T1153" s="87"/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40"/>
      <c r="AT1153" s="19" t="s">
        <v>191</v>
      </c>
      <c r="AU1153" s="19" t="s">
        <v>83</v>
      </c>
    </row>
    <row r="1154" s="2" customFormat="1" ht="24.15" customHeight="1">
      <c r="A1154" s="40"/>
      <c r="B1154" s="41"/>
      <c r="C1154" s="215" t="s">
        <v>1774</v>
      </c>
      <c r="D1154" s="215" t="s">
        <v>185</v>
      </c>
      <c r="E1154" s="216" t="s">
        <v>1775</v>
      </c>
      <c r="F1154" s="217" t="s">
        <v>1776</v>
      </c>
      <c r="G1154" s="218" t="s">
        <v>199</v>
      </c>
      <c r="H1154" s="219">
        <v>12.4</v>
      </c>
      <c r="I1154" s="220"/>
      <c r="J1154" s="221">
        <f>ROUND(I1154*H1154,2)</f>
        <v>0</v>
      </c>
      <c r="K1154" s="222"/>
      <c r="L1154" s="46"/>
      <c r="M1154" s="223" t="s">
        <v>19</v>
      </c>
      <c r="N1154" s="224" t="s">
        <v>45</v>
      </c>
      <c r="O1154" s="86"/>
      <c r="P1154" s="225">
        <f>O1154*H1154</f>
        <v>0</v>
      </c>
      <c r="Q1154" s="225">
        <v>3.0000000000000001E-05</v>
      </c>
      <c r="R1154" s="225">
        <f>Q1154*H1154</f>
        <v>0.00037200000000000004</v>
      </c>
      <c r="S1154" s="225">
        <v>0</v>
      </c>
      <c r="T1154" s="226">
        <f>S1154*H1154</f>
        <v>0</v>
      </c>
      <c r="U1154" s="40"/>
      <c r="V1154" s="40"/>
      <c r="W1154" s="40"/>
      <c r="X1154" s="40"/>
      <c r="Y1154" s="40"/>
      <c r="Z1154" s="40"/>
      <c r="AA1154" s="40"/>
      <c r="AB1154" s="40"/>
      <c r="AC1154" s="40"/>
      <c r="AD1154" s="40"/>
      <c r="AE1154" s="40"/>
      <c r="AR1154" s="227" t="s">
        <v>249</v>
      </c>
      <c r="AT1154" s="227" t="s">
        <v>185</v>
      </c>
      <c r="AU1154" s="227" t="s">
        <v>83</v>
      </c>
      <c r="AY1154" s="19" t="s">
        <v>182</v>
      </c>
      <c r="BE1154" s="228">
        <f>IF(N1154="základní",J1154,0)</f>
        <v>0</v>
      </c>
      <c r="BF1154" s="228">
        <f>IF(N1154="snížená",J1154,0)</f>
        <v>0</v>
      </c>
      <c r="BG1154" s="228">
        <f>IF(N1154="zákl. přenesená",J1154,0)</f>
        <v>0</v>
      </c>
      <c r="BH1154" s="228">
        <f>IF(N1154="sníž. přenesená",J1154,0)</f>
        <v>0</v>
      </c>
      <c r="BI1154" s="228">
        <f>IF(N1154="nulová",J1154,0)</f>
        <v>0</v>
      </c>
      <c r="BJ1154" s="19" t="s">
        <v>81</v>
      </c>
      <c r="BK1154" s="228">
        <f>ROUND(I1154*H1154,2)</f>
        <v>0</v>
      </c>
      <c r="BL1154" s="19" t="s">
        <v>249</v>
      </c>
      <c r="BM1154" s="227" t="s">
        <v>1777</v>
      </c>
    </row>
    <row r="1155" s="2" customFormat="1">
      <c r="A1155" s="40"/>
      <c r="B1155" s="41"/>
      <c r="C1155" s="42"/>
      <c r="D1155" s="229" t="s">
        <v>191</v>
      </c>
      <c r="E1155" s="42"/>
      <c r="F1155" s="230" t="s">
        <v>1776</v>
      </c>
      <c r="G1155" s="42"/>
      <c r="H1155" s="42"/>
      <c r="I1155" s="231"/>
      <c r="J1155" s="42"/>
      <c r="K1155" s="42"/>
      <c r="L1155" s="46"/>
      <c r="M1155" s="232"/>
      <c r="N1155" s="233"/>
      <c r="O1155" s="86"/>
      <c r="P1155" s="86"/>
      <c r="Q1155" s="86"/>
      <c r="R1155" s="86"/>
      <c r="S1155" s="86"/>
      <c r="T1155" s="87"/>
      <c r="U1155" s="40"/>
      <c r="V1155" s="40"/>
      <c r="W1155" s="40"/>
      <c r="X1155" s="40"/>
      <c r="Y1155" s="40"/>
      <c r="Z1155" s="40"/>
      <c r="AA1155" s="40"/>
      <c r="AB1155" s="40"/>
      <c r="AC1155" s="40"/>
      <c r="AD1155" s="40"/>
      <c r="AE1155" s="40"/>
      <c r="AT1155" s="19" t="s">
        <v>191</v>
      </c>
      <c r="AU1155" s="19" t="s">
        <v>83</v>
      </c>
    </row>
    <row r="1156" s="2" customFormat="1">
      <c r="A1156" s="40"/>
      <c r="B1156" s="41"/>
      <c r="C1156" s="42"/>
      <c r="D1156" s="239" t="s">
        <v>728</v>
      </c>
      <c r="E1156" s="42"/>
      <c r="F1156" s="240" t="s">
        <v>1778</v>
      </c>
      <c r="G1156" s="42"/>
      <c r="H1156" s="42"/>
      <c r="I1156" s="231"/>
      <c r="J1156" s="42"/>
      <c r="K1156" s="42"/>
      <c r="L1156" s="46"/>
      <c r="M1156" s="232"/>
      <c r="N1156" s="233"/>
      <c r="O1156" s="86"/>
      <c r="P1156" s="86"/>
      <c r="Q1156" s="86"/>
      <c r="R1156" s="86"/>
      <c r="S1156" s="86"/>
      <c r="T1156" s="87"/>
      <c r="U1156" s="40"/>
      <c r="V1156" s="40"/>
      <c r="W1156" s="40"/>
      <c r="X1156" s="40"/>
      <c r="Y1156" s="40"/>
      <c r="Z1156" s="40"/>
      <c r="AA1156" s="40"/>
      <c r="AB1156" s="40"/>
      <c r="AC1156" s="40"/>
      <c r="AD1156" s="40"/>
      <c r="AE1156" s="40"/>
      <c r="AT1156" s="19" t="s">
        <v>728</v>
      </c>
      <c r="AU1156" s="19" t="s">
        <v>83</v>
      </c>
    </row>
    <row r="1157" s="13" customFormat="1">
      <c r="A1157" s="13"/>
      <c r="B1157" s="241"/>
      <c r="C1157" s="242"/>
      <c r="D1157" s="229" t="s">
        <v>730</v>
      </c>
      <c r="E1157" s="243" t="s">
        <v>19</v>
      </c>
      <c r="F1157" s="244" t="s">
        <v>731</v>
      </c>
      <c r="G1157" s="242"/>
      <c r="H1157" s="243" t="s">
        <v>19</v>
      </c>
      <c r="I1157" s="245"/>
      <c r="J1157" s="242"/>
      <c r="K1157" s="242"/>
      <c r="L1157" s="246"/>
      <c r="M1157" s="247"/>
      <c r="N1157" s="248"/>
      <c r="O1157" s="248"/>
      <c r="P1157" s="248"/>
      <c r="Q1157" s="248"/>
      <c r="R1157" s="248"/>
      <c r="S1157" s="248"/>
      <c r="T1157" s="249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50" t="s">
        <v>730</v>
      </c>
      <c r="AU1157" s="250" t="s">
        <v>83</v>
      </c>
      <c r="AV1157" s="13" t="s">
        <v>81</v>
      </c>
      <c r="AW1157" s="13" t="s">
        <v>35</v>
      </c>
      <c r="AX1157" s="13" t="s">
        <v>74</v>
      </c>
      <c r="AY1157" s="250" t="s">
        <v>182</v>
      </c>
    </row>
    <row r="1158" s="13" customFormat="1">
      <c r="A1158" s="13"/>
      <c r="B1158" s="241"/>
      <c r="C1158" s="242"/>
      <c r="D1158" s="229" t="s">
        <v>730</v>
      </c>
      <c r="E1158" s="243" t="s">
        <v>19</v>
      </c>
      <c r="F1158" s="244" t="s">
        <v>1345</v>
      </c>
      <c r="G1158" s="242"/>
      <c r="H1158" s="243" t="s">
        <v>19</v>
      </c>
      <c r="I1158" s="245"/>
      <c r="J1158" s="242"/>
      <c r="K1158" s="242"/>
      <c r="L1158" s="246"/>
      <c r="M1158" s="247"/>
      <c r="N1158" s="248"/>
      <c r="O1158" s="248"/>
      <c r="P1158" s="248"/>
      <c r="Q1158" s="248"/>
      <c r="R1158" s="248"/>
      <c r="S1158" s="248"/>
      <c r="T1158" s="249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50" t="s">
        <v>730</v>
      </c>
      <c r="AU1158" s="250" t="s">
        <v>83</v>
      </c>
      <c r="AV1158" s="13" t="s">
        <v>81</v>
      </c>
      <c r="AW1158" s="13" t="s">
        <v>35</v>
      </c>
      <c r="AX1158" s="13" t="s">
        <v>74</v>
      </c>
      <c r="AY1158" s="250" t="s">
        <v>182</v>
      </c>
    </row>
    <row r="1159" s="13" customFormat="1">
      <c r="A1159" s="13"/>
      <c r="B1159" s="241"/>
      <c r="C1159" s="242"/>
      <c r="D1159" s="229" t="s">
        <v>730</v>
      </c>
      <c r="E1159" s="243" t="s">
        <v>19</v>
      </c>
      <c r="F1159" s="244" t="s">
        <v>1656</v>
      </c>
      <c r="G1159" s="242"/>
      <c r="H1159" s="243" t="s">
        <v>19</v>
      </c>
      <c r="I1159" s="245"/>
      <c r="J1159" s="242"/>
      <c r="K1159" s="242"/>
      <c r="L1159" s="246"/>
      <c r="M1159" s="247"/>
      <c r="N1159" s="248"/>
      <c r="O1159" s="248"/>
      <c r="P1159" s="248"/>
      <c r="Q1159" s="248"/>
      <c r="R1159" s="248"/>
      <c r="S1159" s="248"/>
      <c r="T1159" s="249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50" t="s">
        <v>730</v>
      </c>
      <c r="AU1159" s="250" t="s">
        <v>83</v>
      </c>
      <c r="AV1159" s="13" t="s">
        <v>81</v>
      </c>
      <c r="AW1159" s="13" t="s">
        <v>35</v>
      </c>
      <c r="AX1159" s="13" t="s">
        <v>74</v>
      </c>
      <c r="AY1159" s="250" t="s">
        <v>182</v>
      </c>
    </row>
    <row r="1160" s="14" customFormat="1">
      <c r="A1160" s="14"/>
      <c r="B1160" s="251"/>
      <c r="C1160" s="252"/>
      <c r="D1160" s="229" t="s">
        <v>730</v>
      </c>
      <c r="E1160" s="253" t="s">
        <v>19</v>
      </c>
      <c r="F1160" s="254" t="s">
        <v>1779</v>
      </c>
      <c r="G1160" s="252"/>
      <c r="H1160" s="255">
        <v>12.4</v>
      </c>
      <c r="I1160" s="256"/>
      <c r="J1160" s="252"/>
      <c r="K1160" s="252"/>
      <c r="L1160" s="257"/>
      <c r="M1160" s="258"/>
      <c r="N1160" s="259"/>
      <c r="O1160" s="259"/>
      <c r="P1160" s="259"/>
      <c r="Q1160" s="259"/>
      <c r="R1160" s="259"/>
      <c r="S1160" s="259"/>
      <c r="T1160" s="260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61" t="s">
        <v>730</v>
      </c>
      <c r="AU1160" s="261" t="s">
        <v>83</v>
      </c>
      <c r="AV1160" s="14" t="s">
        <v>83</v>
      </c>
      <c r="AW1160" s="14" t="s">
        <v>35</v>
      </c>
      <c r="AX1160" s="14" t="s">
        <v>81</v>
      </c>
      <c r="AY1160" s="261" t="s">
        <v>182</v>
      </c>
    </row>
    <row r="1161" s="2" customFormat="1" ht="16.5" customHeight="1">
      <c r="A1161" s="40"/>
      <c r="B1161" s="41"/>
      <c r="C1161" s="262" t="s">
        <v>1780</v>
      </c>
      <c r="D1161" s="262" t="s">
        <v>847</v>
      </c>
      <c r="E1161" s="263" t="s">
        <v>1781</v>
      </c>
      <c r="F1161" s="264" t="s">
        <v>1782</v>
      </c>
      <c r="G1161" s="265" t="s">
        <v>832</v>
      </c>
      <c r="H1161" s="266">
        <v>31.93</v>
      </c>
      <c r="I1161" s="267"/>
      <c r="J1161" s="268">
        <f>ROUND(I1161*H1161,2)</f>
        <v>0</v>
      </c>
      <c r="K1161" s="269"/>
      <c r="L1161" s="270"/>
      <c r="M1161" s="271" t="s">
        <v>19</v>
      </c>
      <c r="N1161" s="272" t="s">
        <v>45</v>
      </c>
      <c r="O1161" s="86"/>
      <c r="P1161" s="225">
        <f>O1161*H1161</f>
        <v>0</v>
      </c>
      <c r="Q1161" s="225">
        <v>0.0066</v>
      </c>
      <c r="R1161" s="225">
        <f>Q1161*H1161</f>
        <v>0.21073800000000001</v>
      </c>
      <c r="S1161" s="225">
        <v>0</v>
      </c>
      <c r="T1161" s="226">
        <f>S1161*H1161</f>
        <v>0</v>
      </c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40"/>
      <c r="AR1161" s="227" t="s">
        <v>316</v>
      </c>
      <c r="AT1161" s="227" t="s">
        <v>847</v>
      </c>
      <c r="AU1161" s="227" t="s">
        <v>83</v>
      </c>
      <c r="AY1161" s="19" t="s">
        <v>182</v>
      </c>
      <c r="BE1161" s="228">
        <f>IF(N1161="základní",J1161,0)</f>
        <v>0</v>
      </c>
      <c r="BF1161" s="228">
        <f>IF(N1161="snížená",J1161,0)</f>
        <v>0</v>
      </c>
      <c r="BG1161" s="228">
        <f>IF(N1161="zákl. přenesená",J1161,0)</f>
        <v>0</v>
      </c>
      <c r="BH1161" s="228">
        <f>IF(N1161="sníž. přenesená",J1161,0)</f>
        <v>0</v>
      </c>
      <c r="BI1161" s="228">
        <f>IF(N1161="nulová",J1161,0)</f>
        <v>0</v>
      </c>
      <c r="BJ1161" s="19" t="s">
        <v>81</v>
      </c>
      <c r="BK1161" s="228">
        <f>ROUND(I1161*H1161,2)</f>
        <v>0</v>
      </c>
      <c r="BL1161" s="19" t="s">
        <v>249</v>
      </c>
      <c r="BM1161" s="227" t="s">
        <v>1783</v>
      </c>
    </row>
    <row r="1162" s="2" customFormat="1">
      <c r="A1162" s="40"/>
      <c r="B1162" s="41"/>
      <c r="C1162" s="42"/>
      <c r="D1162" s="229" t="s">
        <v>191</v>
      </c>
      <c r="E1162" s="42"/>
      <c r="F1162" s="230" t="s">
        <v>1782</v>
      </c>
      <c r="G1162" s="42"/>
      <c r="H1162" s="42"/>
      <c r="I1162" s="231"/>
      <c r="J1162" s="42"/>
      <c r="K1162" s="42"/>
      <c r="L1162" s="46"/>
      <c r="M1162" s="232"/>
      <c r="N1162" s="233"/>
      <c r="O1162" s="86"/>
      <c r="P1162" s="86"/>
      <c r="Q1162" s="86"/>
      <c r="R1162" s="86"/>
      <c r="S1162" s="86"/>
      <c r="T1162" s="87"/>
      <c r="U1162" s="40"/>
      <c r="V1162" s="40"/>
      <c r="W1162" s="40"/>
      <c r="X1162" s="40"/>
      <c r="Y1162" s="40"/>
      <c r="Z1162" s="40"/>
      <c r="AA1162" s="40"/>
      <c r="AB1162" s="40"/>
      <c r="AC1162" s="40"/>
      <c r="AD1162" s="40"/>
      <c r="AE1162" s="40"/>
      <c r="AT1162" s="19" t="s">
        <v>191</v>
      </c>
      <c r="AU1162" s="19" t="s">
        <v>83</v>
      </c>
    </row>
    <row r="1163" s="14" customFormat="1">
      <c r="A1163" s="14"/>
      <c r="B1163" s="251"/>
      <c r="C1163" s="252"/>
      <c r="D1163" s="229" t="s">
        <v>730</v>
      </c>
      <c r="E1163" s="252"/>
      <c r="F1163" s="254" t="s">
        <v>1784</v>
      </c>
      <c r="G1163" s="252"/>
      <c r="H1163" s="255">
        <v>31.93</v>
      </c>
      <c r="I1163" s="256"/>
      <c r="J1163" s="252"/>
      <c r="K1163" s="252"/>
      <c r="L1163" s="257"/>
      <c r="M1163" s="258"/>
      <c r="N1163" s="259"/>
      <c r="O1163" s="259"/>
      <c r="P1163" s="259"/>
      <c r="Q1163" s="259"/>
      <c r="R1163" s="259"/>
      <c r="S1163" s="259"/>
      <c r="T1163" s="260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61" t="s">
        <v>730</v>
      </c>
      <c r="AU1163" s="261" t="s">
        <v>83</v>
      </c>
      <c r="AV1163" s="14" t="s">
        <v>83</v>
      </c>
      <c r="AW1163" s="14" t="s">
        <v>4</v>
      </c>
      <c r="AX1163" s="14" t="s">
        <v>81</v>
      </c>
      <c r="AY1163" s="261" t="s">
        <v>182</v>
      </c>
    </row>
    <row r="1164" s="2" customFormat="1" ht="24.15" customHeight="1">
      <c r="A1164" s="40"/>
      <c r="B1164" s="41"/>
      <c r="C1164" s="215" t="s">
        <v>1785</v>
      </c>
      <c r="D1164" s="215" t="s">
        <v>185</v>
      </c>
      <c r="E1164" s="216" t="s">
        <v>1786</v>
      </c>
      <c r="F1164" s="217" t="s">
        <v>1787</v>
      </c>
      <c r="G1164" s="218" t="s">
        <v>467</v>
      </c>
      <c r="H1164" s="219">
        <v>187.24000000000001</v>
      </c>
      <c r="I1164" s="220"/>
      <c r="J1164" s="221">
        <f>ROUND(I1164*H1164,2)</f>
        <v>0</v>
      </c>
      <c r="K1164" s="222"/>
      <c r="L1164" s="46"/>
      <c r="M1164" s="223" t="s">
        <v>19</v>
      </c>
      <c r="N1164" s="224" t="s">
        <v>45</v>
      </c>
      <c r="O1164" s="86"/>
      <c r="P1164" s="225">
        <f>O1164*H1164</f>
        <v>0</v>
      </c>
      <c r="Q1164" s="225">
        <v>0</v>
      </c>
      <c r="R1164" s="225">
        <f>Q1164*H1164</f>
        <v>0</v>
      </c>
      <c r="S1164" s="225">
        <v>0</v>
      </c>
      <c r="T1164" s="226">
        <f>S1164*H1164</f>
        <v>0</v>
      </c>
      <c r="U1164" s="40"/>
      <c r="V1164" s="40"/>
      <c r="W1164" s="40"/>
      <c r="X1164" s="40"/>
      <c r="Y1164" s="40"/>
      <c r="Z1164" s="40"/>
      <c r="AA1164" s="40"/>
      <c r="AB1164" s="40"/>
      <c r="AC1164" s="40"/>
      <c r="AD1164" s="40"/>
      <c r="AE1164" s="40"/>
      <c r="AR1164" s="227" t="s">
        <v>249</v>
      </c>
      <c r="AT1164" s="227" t="s">
        <v>185</v>
      </c>
      <c r="AU1164" s="227" t="s">
        <v>83</v>
      </c>
      <c r="AY1164" s="19" t="s">
        <v>182</v>
      </c>
      <c r="BE1164" s="228">
        <f>IF(N1164="základní",J1164,0)</f>
        <v>0</v>
      </c>
      <c r="BF1164" s="228">
        <f>IF(N1164="snížená",J1164,0)</f>
        <v>0</v>
      </c>
      <c r="BG1164" s="228">
        <f>IF(N1164="zákl. přenesená",J1164,0)</f>
        <v>0</v>
      </c>
      <c r="BH1164" s="228">
        <f>IF(N1164="sníž. přenesená",J1164,0)</f>
        <v>0</v>
      </c>
      <c r="BI1164" s="228">
        <f>IF(N1164="nulová",J1164,0)</f>
        <v>0</v>
      </c>
      <c r="BJ1164" s="19" t="s">
        <v>81</v>
      </c>
      <c r="BK1164" s="228">
        <f>ROUND(I1164*H1164,2)</f>
        <v>0</v>
      </c>
      <c r="BL1164" s="19" t="s">
        <v>249</v>
      </c>
      <c r="BM1164" s="227" t="s">
        <v>1788</v>
      </c>
    </row>
    <row r="1165" s="2" customFormat="1">
      <c r="A1165" s="40"/>
      <c r="B1165" s="41"/>
      <c r="C1165" s="42"/>
      <c r="D1165" s="229" t="s">
        <v>191</v>
      </c>
      <c r="E1165" s="42"/>
      <c r="F1165" s="230" t="s">
        <v>1789</v>
      </c>
      <c r="G1165" s="42"/>
      <c r="H1165" s="42"/>
      <c r="I1165" s="231"/>
      <c r="J1165" s="42"/>
      <c r="K1165" s="42"/>
      <c r="L1165" s="46"/>
      <c r="M1165" s="232"/>
      <c r="N1165" s="233"/>
      <c r="O1165" s="86"/>
      <c r="P1165" s="86"/>
      <c r="Q1165" s="86"/>
      <c r="R1165" s="86"/>
      <c r="S1165" s="86"/>
      <c r="T1165" s="87"/>
      <c r="U1165" s="40"/>
      <c r="V1165" s="40"/>
      <c r="W1165" s="40"/>
      <c r="X1165" s="40"/>
      <c r="Y1165" s="40"/>
      <c r="Z1165" s="40"/>
      <c r="AA1165" s="40"/>
      <c r="AB1165" s="40"/>
      <c r="AC1165" s="40"/>
      <c r="AD1165" s="40"/>
      <c r="AE1165" s="40"/>
      <c r="AT1165" s="19" t="s">
        <v>191</v>
      </c>
      <c r="AU1165" s="19" t="s">
        <v>83</v>
      </c>
    </row>
    <row r="1166" s="2" customFormat="1">
      <c r="A1166" s="40"/>
      <c r="B1166" s="41"/>
      <c r="C1166" s="42"/>
      <c r="D1166" s="239" t="s">
        <v>728</v>
      </c>
      <c r="E1166" s="42"/>
      <c r="F1166" s="240" t="s">
        <v>1790</v>
      </c>
      <c r="G1166" s="42"/>
      <c r="H1166" s="42"/>
      <c r="I1166" s="231"/>
      <c r="J1166" s="42"/>
      <c r="K1166" s="42"/>
      <c r="L1166" s="46"/>
      <c r="M1166" s="232"/>
      <c r="N1166" s="233"/>
      <c r="O1166" s="86"/>
      <c r="P1166" s="86"/>
      <c r="Q1166" s="86"/>
      <c r="R1166" s="86"/>
      <c r="S1166" s="86"/>
      <c r="T1166" s="87"/>
      <c r="U1166" s="40"/>
      <c r="V1166" s="40"/>
      <c r="W1166" s="40"/>
      <c r="X1166" s="40"/>
      <c r="Y1166" s="40"/>
      <c r="Z1166" s="40"/>
      <c r="AA1166" s="40"/>
      <c r="AB1166" s="40"/>
      <c r="AC1166" s="40"/>
      <c r="AD1166" s="40"/>
      <c r="AE1166" s="40"/>
      <c r="AT1166" s="19" t="s">
        <v>728</v>
      </c>
      <c r="AU1166" s="19" t="s">
        <v>83</v>
      </c>
    </row>
    <row r="1167" s="13" customFormat="1">
      <c r="A1167" s="13"/>
      <c r="B1167" s="241"/>
      <c r="C1167" s="242"/>
      <c r="D1167" s="229" t="s">
        <v>730</v>
      </c>
      <c r="E1167" s="243" t="s">
        <v>19</v>
      </c>
      <c r="F1167" s="244" t="s">
        <v>731</v>
      </c>
      <c r="G1167" s="242"/>
      <c r="H1167" s="243" t="s">
        <v>19</v>
      </c>
      <c r="I1167" s="245"/>
      <c r="J1167" s="242"/>
      <c r="K1167" s="242"/>
      <c r="L1167" s="246"/>
      <c r="M1167" s="247"/>
      <c r="N1167" s="248"/>
      <c r="O1167" s="248"/>
      <c r="P1167" s="248"/>
      <c r="Q1167" s="248"/>
      <c r="R1167" s="248"/>
      <c r="S1167" s="248"/>
      <c r="T1167" s="249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50" t="s">
        <v>730</v>
      </c>
      <c r="AU1167" s="250" t="s">
        <v>83</v>
      </c>
      <c r="AV1167" s="13" t="s">
        <v>81</v>
      </c>
      <c r="AW1167" s="13" t="s">
        <v>35</v>
      </c>
      <c r="AX1167" s="13" t="s">
        <v>74</v>
      </c>
      <c r="AY1167" s="250" t="s">
        <v>182</v>
      </c>
    </row>
    <row r="1168" s="13" customFormat="1">
      <c r="A1168" s="13"/>
      <c r="B1168" s="241"/>
      <c r="C1168" s="242"/>
      <c r="D1168" s="229" t="s">
        <v>730</v>
      </c>
      <c r="E1168" s="243" t="s">
        <v>19</v>
      </c>
      <c r="F1168" s="244" t="s">
        <v>1345</v>
      </c>
      <c r="G1168" s="242"/>
      <c r="H1168" s="243" t="s">
        <v>19</v>
      </c>
      <c r="I1168" s="245"/>
      <c r="J1168" s="242"/>
      <c r="K1168" s="242"/>
      <c r="L1168" s="246"/>
      <c r="M1168" s="247"/>
      <c r="N1168" s="248"/>
      <c r="O1168" s="248"/>
      <c r="P1168" s="248"/>
      <c r="Q1168" s="248"/>
      <c r="R1168" s="248"/>
      <c r="S1168" s="248"/>
      <c r="T1168" s="249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50" t="s">
        <v>730</v>
      </c>
      <c r="AU1168" s="250" t="s">
        <v>83</v>
      </c>
      <c r="AV1168" s="13" t="s">
        <v>81</v>
      </c>
      <c r="AW1168" s="13" t="s">
        <v>35</v>
      </c>
      <c r="AX1168" s="13" t="s">
        <v>74</v>
      </c>
      <c r="AY1168" s="250" t="s">
        <v>182</v>
      </c>
    </row>
    <row r="1169" s="13" customFormat="1">
      <c r="A1169" s="13"/>
      <c r="B1169" s="241"/>
      <c r="C1169" s="242"/>
      <c r="D1169" s="229" t="s">
        <v>730</v>
      </c>
      <c r="E1169" s="243" t="s">
        <v>19</v>
      </c>
      <c r="F1169" s="244" t="s">
        <v>1656</v>
      </c>
      <c r="G1169" s="242"/>
      <c r="H1169" s="243" t="s">
        <v>19</v>
      </c>
      <c r="I1169" s="245"/>
      <c r="J1169" s="242"/>
      <c r="K1169" s="242"/>
      <c r="L1169" s="246"/>
      <c r="M1169" s="247"/>
      <c r="N1169" s="248"/>
      <c r="O1169" s="248"/>
      <c r="P1169" s="248"/>
      <c r="Q1169" s="248"/>
      <c r="R1169" s="248"/>
      <c r="S1169" s="248"/>
      <c r="T1169" s="249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50" t="s">
        <v>730</v>
      </c>
      <c r="AU1169" s="250" t="s">
        <v>83</v>
      </c>
      <c r="AV1169" s="13" t="s">
        <v>81</v>
      </c>
      <c r="AW1169" s="13" t="s">
        <v>35</v>
      </c>
      <c r="AX1169" s="13" t="s">
        <v>74</v>
      </c>
      <c r="AY1169" s="250" t="s">
        <v>182</v>
      </c>
    </row>
    <row r="1170" s="14" customFormat="1">
      <c r="A1170" s="14"/>
      <c r="B1170" s="251"/>
      <c r="C1170" s="252"/>
      <c r="D1170" s="229" t="s">
        <v>730</v>
      </c>
      <c r="E1170" s="253" t="s">
        <v>19</v>
      </c>
      <c r="F1170" s="254" t="s">
        <v>1657</v>
      </c>
      <c r="G1170" s="252"/>
      <c r="H1170" s="255">
        <v>187.24000000000001</v>
      </c>
      <c r="I1170" s="256"/>
      <c r="J1170" s="252"/>
      <c r="K1170" s="252"/>
      <c r="L1170" s="257"/>
      <c r="M1170" s="258"/>
      <c r="N1170" s="259"/>
      <c r="O1170" s="259"/>
      <c r="P1170" s="259"/>
      <c r="Q1170" s="259"/>
      <c r="R1170" s="259"/>
      <c r="S1170" s="259"/>
      <c r="T1170" s="260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61" t="s">
        <v>730</v>
      </c>
      <c r="AU1170" s="261" t="s">
        <v>83</v>
      </c>
      <c r="AV1170" s="14" t="s">
        <v>83</v>
      </c>
      <c r="AW1170" s="14" t="s">
        <v>35</v>
      </c>
      <c r="AX1170" s="14" t="s">
        <v>81</v>
      </c>
      <c r="AY1170" s="261" t="s">
        <v>182</v>
      </c>
    </row>
    <row r="1171" s="2" customFormat="1" ht="44.25" customHeight="1">
      <c r="A1171" s="40"/>
      <c r="B1171" s="41"/>
      <c r="C1171" s="262" t="s">
        <v>1791</v>
      </c>
      <c r="D1171" s="262" t="s">
        <v>847</v>
      </c>
      <c r="E1171" s="263" t="s">
        <v>1792</v>
      </c>
      <c r="F1171" s="264" t="s">
        <v>1793</v>
      </c>
      <c r="G1171" s="265" t="s">
        <v>467</v>
      </c>
      <c r="H1171" s="266">
        <v>205.964</v>
      </c>
      <c r="I1171" s="267"/>
      <c r="J1171" s="268">
        <f>ROUND(I1171*H1171,2)</f>
        <v>0</v>
      </c>
      <c r="K1171" s="269"/>
      <c r="L1171" s="270"/>
      <c r="M1171" s="271" t="s">
        <v>19</v>
      </c>
      <c r="N1171" s="272" t="s">
        <v>45</v>
      </c>
      <c r="O1171" s="86"/>
      <c r="P1171" s="225">
        <f>O1171*H1171</f>
        <v>0</v>
      </c>
      <c r="Q1171" s="225">
        <v>0.00013999999999999999</v>
      </c>
      <c r="R1171" s="225">
        <f>Q1171*H1171</f>
        <v>0.028834959999999996</v>
      </c>
      <c r="S1171" s="225">
        <v>0</v>
      </c>
      <c r="T1171" s="226">
        <f>S1171*H1171</f>
        <v>0</v>
      </c>
      <c r="U1171" s="40"/>
      <c r="V1171" s="40"/>
      <c r="W1171" s="40"/>
      <c r="X1171" s="40"/>
      <c r="Y1171" s="40"/>
      <c r="Z1171" s="40"/>
      <c r="AA1171" s="40"/>
      <c r="AB1171" s="40"/>
      <c r="AC1171" s="40"/>
      <c r="AD1171" s="40"/>
      <c r="AE1171" s="40"/>
      <c r="AR1171" s="227" t="s">
        <v>316</v>
      </c>
      <c r="AT1171" s="227" t="s">
        <v>847</v>
      </c>
      <c r="AU1171" s="227" t="s">
        <v>83</v>
      </c>
      <c r="AY1171" s="19" t="s">
        <v>182</v>
      </c>
      <c r="BE1171" s="228">
        <f>IF(N1171="základní",J1171,0)</f>
        <v>0</v>
      </c>
      <c r="BF1171" s="228">
        <f>IF(N1171="snížená",J1171,0)</f>
        <v>0</v>
      </c>
      <c r="BG1171" s="228">
        <f>IF(N1171="zákl. přenesená",J1171,0)</f>
        <v>0</v>
      </c>
      <c r="BH1171" s="228">
        <f>IF(N1171="sníž. přenesená",J1171,0)</f>
        <v>0</v>
      </c>
      <c r="BI1171" s="228">
        <f>IF(N1171="nulová",J1171,0)</f>
        <v>0</v>
      </c>
      <c r="BJ1171" s="19" t="s">
        <v>81</v>
      </c>
      <c r="BK1171" s="228">
        <f>ROUND(I1171*H1171,2)</f>
        <v>0</v>
      </c>
      <c r="BL1171" s="19" t="s">
        <v>249</v>
      </c>
      <c r="BM1171" s="227" t="s">
        <v>1794</v>
      </c>
    </row>
    <row r="1172" s="2" customFormat="1">
      <c r="A1172" s="40"/>
      <c r="B1172" s="41"/>
      <c r="C1172" s="42"/>
      <c r="D1172" s="229" t="s">
        <v>191</v>
      </c>
      <c r="E1172" s="42"/>
      <c r="F1172" s="230" t="s">
        <v>1793</v>
      </c>
      <c r="G1172" s="42"/>
      <c r="H1172" s="42"/>
      <c r="I1172" s="231"/>
      <c r="J1172" s="42"/>
      <c r="K1172" s="42"/>
      <c r="L1172" s="46"/>
      <c r="M1172" s="232"/>
      <c r="N1172" s="233"/>
      <c r="O1172" s="86"/>
      <c r="P1172" s="86"/>
      <c r="Q1172" s="86"/>
      <c r="R1172" s="86"/>
      <c r="S1172" s="86"/>
      <c r="T1172" s="87"/>
      <c r="U1172" s="40"/>
      <c r="V1172" s="40"/>
      <c r="W1172" s="40"/>
      <c r="X1172" s="40"/>
      <c r="Y1172" s="40"/>
      <c r="Z1172" s="40"/>
      <c r="AA1172" s="40"/>
      <c r="AB1172" s="40"/>
      <c r="AC1172" s="40"/>
      <c r="AD1172" s="40"/>
      <c r="AE1172" s="40"/>
      <c r="AT1172" s="19" t="s">
        <v>191</v>
      </c>
      <c r="AU1172" s="19" t="s">
        <v>83</v>
      </c>
    </row>
    <row r="1173" s="14" customFormat="1">
      <c r="A1173" s="14"/>
      <c r="B1173" s="251"/>
      <c r="C1173" s="252"/>
      <c r="D1173" s="229" t="s">
        <v>730</v>
      </c>
      <c r="E1173" s="252"/>
      <c r="F1173" s="254" t="s">
        <v>1795</v>
      </c>
      <c r="G1173" s="252"/>
      <c r="H1173" s="255">
        <v>205.964</v>
      </c>
      <c r="I1173" s="256"/>
      <c r="J1173" s="252"/>
      <c r="K1173" s="252"/>
      <c r="L1173" s="257"/>
      <c r="M1173" s="258"/>
      <c r="N1173" s="259"/>
      <c r="O1173" s="259"/>
      <c r="P1173" s="259"/>
      <c r="Q1173" s="259"/>
      <c r="R1173" s="259"/>
      <c r="S1173" s="259"/>
      <c r="T1173" s="260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T1173" s="261" t="s">
        <v>730</v>
      </c>
      <c r="AU1173" s="261" t="s">
        <v>83</v>
      </c>
      <c r="AV1173" s="14" t="s">
        <v>83</v>
      </c>
      <c r="AW1173" s="14" t="s">
        <v>4</v>
      </c>
      <c r="AX1173" s="14" t="s">
        <v>81</v>
      </c>
      <c r="AY1173" s="261" t="s">
        <v>182</v>
      </c>
    </row>
    <row r="1174" s="2" customFormat="1" ht="24.15" customHeight="1">
      <c r="A1174" s="40"/>
      <c r="B1174" s="41"/>
      <c r="C1174" s="215" t="s">
        <v>1796</v>
      </c>
      <c r="D1174" s="215" t="s">
        <v>185</v>
      </c>
      <c r="E1174" s="216" t="s">
        <v>1797</v>
      </c>
      <c r="F1174" s="217" t="s">
        <v>1798</v>
      </c>
      <c r="G1174" s="218" t="s">
        <v>850</v>
      </c>
      <c r="H1174" s="219">
        <v>7.5049999999999999</v>
      </c>
      <c r="I1174" s="220"/>
      <c r="J1174" s="221">
        <f>ROUND(I1174*H1174,2)</f>
        <v>0</v>
      </c>
      <c r="K1174" s="222"/>
      <c r="L1174" s="46"/>
      <c r="M1174" s="223" t="s">
        <v>19</v>
      </c>
      <c r="N1174" s="224" t="s">
        <v>45</v>
      </c>
      <c r="O1174" s="86"/>
      <c r="P1174" s="225">
        <f>O1174*H1174</f>
        <v>0</v>
      </c>
      <c r="Q1174" s="225">
        <v>0</v>
      </c>
      <c r="R1174" s="225">
        <f>Q1174*H1174</f>
        <v>0</v>
      </c>
      <c r="S1174" s="225">
        <v>0</v>
      </c>
      <c r="T1174" s="226">
        <f>S1174*H1174</f>
        <v>0</v>
      </c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40"/>
      <c r="AR1174" s="227" t="s">
        <v>249</v>
      </c>
      <c r="AT1174" s="227" t="s">
        <v>185</v>
      </c>
      <c r="AU1174" s="227" t="s">
        <v>83</v>
      </c>
      <c r="AY1174" s="19" t="s">
        <v>182</v>
      </c>
      <c r="BE1174" s="228">
        <f>IF(N1174="základní",J1174,0)</f>
        <v>0</v>
      </c>
      <c r="BF1174" s="228">
        <f>IF(N1174="snížená",J1174,0)</f>
        <v>0</v>
      </c>
      <c r="BG1174" s="228">
        <f>IF(N1174="zákl. přenesená",J1174,0)</f>
        <v>0</v>
      </c>
      <c r="BH1174" s="228">
        <f>IF(N1174="sníž. přenesená",J1174,0)</f>
        <v>0</v>
      </c>
      <c r="BI1174" s="228">
        <f>IF(N1174="nulová",J1174,0)</f>
        <v>0</v>
      </c>
      <c r="BJ1174" s="19" t="s">
        <v>81</v>
      </c>
      <c r="BK1174" s="228">
        <f>ROUND(I1174*H1174,2)</f>
        <v>0</v>
      </c>
      <c r="BL1174" s="19" t="s">
        <v>249</v>
      </c>
      <c r="BM1174" s="227" t="s">
        <v>1799</v>
      </c>
    </row>
    <row r="1175" s="2" customFormat="1">
      <c r="A1175" s="40"/>
      <c r="B1175" s="41"/>
      <c r="C1175" s="42"/>
      <c r="D1175" s="229" t="s">
        <v>191</v>
      </c>
      <c r="E1175" s="42"/>
      <c r="F1175" s="230" t="s">
        <v>1800</v>
      </c>
      <c r="G1175" s="42"/>
      <c r="H1175" s="42"/>
      <c r="I1175" s="231"/>
      <c r="J1175" s="42"/>
      <c r="K1175" s="42"/>
      <c r="L1175" s="46"/>
      <c r="M1175" s="232"/>
      <c r="N1175" s="233"/>
      <c r="O1175" s="86"/>
      <c r="P1175" s="86"/>
      <c r="Q1175" s="86"/>
      <c r="R1175" s="86"/>
      <c r="S1175" s="86"/>
      <c r="T1175" s="87"/>
      <c r="U1175" s="40"/>
      <c r="V1175" s="40"/>
      <c r="W1175" s="40"/>
      <c r="X1175" s="40"/>
      <c r="Y1175" s="40"/>
      <c r="Z1175" s="40"/>
      <c r="AA1175" s="40"/>
      <c r="AB1175" s="40"/>
      <c r="AC1175" s="40"/>
      <c r="AD1175" s="40"/>
      <c r="AE1175" s="40"/>
      <c r="AT1175" s="19" t="s">
        <v>191</v>
      </c>
      <c r="AU1175" s="19" t="s">
        <v>83</v>
      </c>
    </row>
    <row r="1176" s="2" customFormat="1">
      <c r="A1176" s="40"/>
      <c r="B1176" s="41"/>
      <c r="C1176" s="42"/>
      <c r="D1176" s="239" t="s">
        <v>728</v>
      </c>
      <c r="E1176" s="42"/>
      <c r="F1176" s="240" t="s">
        <v>1801</v>
      </c>
      <c r="G1176" s="42"/>
      <c r="H1176" s="42"/>
      <c r="I1176" s="231"/>
      <c r="J1176" s="42"/>
      <c r="K1176" s="42"/>
      <c r="L1176" s="46"/>
      <c r="M1176" s="232"/>
      <c r="N1176" s="233"/>
      <c r="O1176" s="86"/>
      <c r="P1176" s="86"/>
      <c r="Q1176" s="86"/>
      <c r="R1176" s="86"/>
      <c r="S1176" s="86"/>
      <c r="T1176" s="87"/>
      <c r="U1176" s="40"/>
      <c r="V1176" s="40"/>
      <c r="W1176" s="40"/>
      <c r="X1176" s="40"/>
      <c r="Y1176" s="40"/>
      <c r="Z1176" s="40"/>
      <c r="AA1176" s="40"/>
      <c r="AB1176" s="40"/>
      <c r="AC1176" s="40"/>
      <c r="AD1176" s="40"/>
      <c r="AE1176" s="40"/>
      <c r="AT1176" s="19" t="s">
        <v>728</v>
      </c>
      <c r="AU1176" s="19" t="s">
        <v>83</v>
      </c>
    </row>
    <row r="1177" s="12" customFormat="1" ht="22.8" customHeight="1">
      <c r="A1177" s="12"/>
      <c r="B1177" s="199"/>
      <c r="C1177" s="200"/>
      <c r="D1177" s="201" t="s">
        <v>73</v>
      </c>
      <c r="E1177" s="213" t="s">
        <v>1802</v>
      </c>
      <c r="F1177" s="213" t="s">
        <v>1803</v>
      </c>
      <c r="G1177" s="200"/>
      <c r="H1177" s="200"/>
      <c r="I1177" s="203"/>
      <c r="J1177" s="214">
        <f>BK1177</f>
        <v>0</v>
      </c>
      <c r="K1177" s="200"/>
      <c r="L1177" s="205"/>
      <c r="M1177" s="206"/>
      <c r="N1177" s="207"/>
      <c r="O1177" s="207"/>
      <c r="P1177" s="208">
        <f>SUM(P1178:P1257)</f>
        <v>0</v>
      </c>
      <c r="Q1177" s="207"/>
      <c r="R1177" s="208">
        <f>SUM(R1178:R1257)</f>
        <v>2.7948849999999998</v>
      </c>
      <c r="S1177" s="207"/>
      <c r="T1177" s="209">
        <f>SUM(T1178:T1257)</f>
        <v>0</v>
      </c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R1177" s="210" t="s">
        <v>83</v>
      </c>
      <c r="AT1177" s="211" t="s">
        <v>73</v>
      </c>
      <c r="AU1177" s="211" t="s">
        <v>81</v>
      </c>
      <c r="AY1177" s="210" t="s">
        <v>182</v>
      </c>
      <c r="BK1177" s="212">
        <f>SUM(BK1178:BK1257)</f>
        <v>0</v>
      </c>
    </row>
    <row r="1178" s="2" customFormat="1" ht="24.15" customHeight="1">
      <c r="A1178" s="40"/>
      <c r="B1178" s="41"/>
      <c r="C1178" s="215" t="s">
        <v>1804</v>
      </c>
      <c r="D1178" s="215" t="s">
        <v>185</v>
      </c>
      <c r="E1178" s="216" t="s">
        <v>1805</v>
      </c>
      <c r="F1178" s="217" t="s">
        <v>1806</v>
      </c>
      <c r="G1178" s="218" t="s">
        <v>467</v>
      </c>
      <c r="H1178" s="219">
        <v>131.24000000000001</v>
      </c>
      <c r="I1178" s="220"/>
      <c r="J1178" s="221">
        <f>ROUND(I1178*H1178,2)</f>
        <v>0</v>
      </c>
      <c r="K1178" s="222"/>
      <c r="L1178" s="46"/>
      <c r="M1178" s="223" t="s">
        <v>19</v>
      </c>
      <c r="N1178" s="224" t="s">
        <v>45</v>
      </c>
      <c r="O1178" s="86"/>
      <c r="P1178" s="225">
        <f>O1178*H1178</f>
        <v>0</v>
      </c>
      <c r="Q1178" s="225">
        <v>0</v>
      </c>
      <c r="R1178" s="225">
        <f>Q1178*H1178</f>
        <v>0</v>
      </c>
      <c r="S1178" s="225">
        <v>0</v>
      </c>
      <c r="T1178" s="226">
        <f>S1178*H1178</f>
        <v>0</v>
      </c>
      <c r="U1178" s="40"/>
      <c r="V1178" s="40"/>
      <c r="W1178" s="40"/>
      <c r="X1178" s="40"/>
      <c r="Y1178" s="40"/>
      <c r="Z1178" s="40"/>
      <c r="AA1178" s="40"/>
      <c r="AB1178" s="40"/>
      <c r="AC1178" s="40"/>
      <c r="AD1178" s="40"/>
      <c r="AE1178" s="40"/>
      <c r="AR1178" s="227" t="s">
        <v>249</v>
      </c>
      <c r="AT1178" s="227" t="s">
        <v>185</v>
      </c>
      <c r="AU1178" s="227" t="s">
        <v>83</v>
      </c>
      <c r="AY1178" s="19" t="s">
        <v>182</v>
      </c>
      <c r="BE1178" s="228">
        <f>IF(N1178="základní",J1178,0)</f>
        <v>0</v>
      </c>
      <c r="BF1178" s="228">
        <f>IF(N1178="snížená",J1178,0)</f>
        <v>0</v>
      </c>
      <c r="BG1178" s="228">
        <f>IF(N1178="zákl. přenesená",J1178,0)</f>
        <v>0</v>
      </c>
      <c r="BH1178" s="228">
        <f>IF(N1178="sníž. přenesená",J1178,0)</f>
        <v>0</v>
      </c>
      <c r="BI1178" s="228">
        <f>IF(N1178="nulová",J1178,0)</f>
        <v>0</v>
      </c>
      <c r="BJ1178" s="19" t="s">
        <v>81</v>
      </c>
      <c r="BK1178" s="228">
        <f>ROUND(I1178*H1178,2)</f>
        <v>0</v>
      </c>
      <c r="BL1178" s="19" t="s">
        <v>249</v>
      </c>
      <c r="BM1178" s="227" t="s">
        <v>1807</v>
      </c>
    </row>
    <row r="1179" s="2" customFormat="1">
      <c r="A1179" s="40"/>
      <c r="B1179" s="41"/>
      <c r="C1179" s="42"/>
      <c r="D1179" s="229" t="s">
        <v>191</v>
      </c>
      <c r="E1179" s="42"/>
      <c r="F1179" s="230" t="s">
        <v>1808</v>
      </c>
      <c r="G1179" s="42"/>
      <c r="H1179" s="42"/>
      <c r="I1179" s="231"/>
      <c r="J1179" s="42"/>
      <c r="K1179" s="42"/>
      <c r="L1179" s="46"/>
      <c r="M1179" s="232"/>
      <c r="N1179" s="233"/>
      <c r="O1179" s="86"/>
      <c r="P1179" s="86"/>
      <c r="Q1179" s="86"/>
      <c r="R1179" s="86"/>
      <c r="S1179" s="86"/>
      <c r="T1179" s="87"/>
      <c r="U1179" s="40"/>
      <c r="V1179" s="40"/>
      <c r="W1179" s="40"/>
      <c r="X1179" s="40"/>
      <c r="Y1179" s="40"/>
      <c r="Z1179" s="40"/>
      <c r="AA1179" s="40"/>
      <c r="AB1179" s="40"/>
      <c r="AC1179" s="40"/>
      <c r="AD1179" s="40"/>
      <c r="AE1179" s="40"/>
      <c r="AT1179" s="19" t="s">
        <v>191</v>
      </c>
      <c r="AU1179" s="19" t="s">
        <v>83</v>
      </c>
    </row>
    <row r="1180" s="2" customFormat="1">
      <c r="A1180" s="40"/>
      <c r="B1180" s="41"/>
      <c r="C1180" s="42"/>
      <c r="D1180" s="239" t="s">
        <v>728</v>
      </c>
      <c r="E1180" s="42"/>
      <c r="F1180" s="240" t="s">
        <v>1809</v>
      </c>
      <c r="G1180" s="42"/>
      <c r="H1180" s="42"/>
      <c r="I1180" s="231"/>
      <c r="J1180" s="42"/>
      <c r="K1180" s="42"/>
      <c r="L1180" s="46"/>
      <c r="M1180" s="232"/>
      <c r="N1180" s="233"/>
      <c r="O1180" s="86"/>
      <c r="P1180" s="86"/>
      <c r="Q1180" s="86"/>
      <c r="R1180" s="86"/>
      <c r="S1180" s="86"/>
      <c r="T1180" s="87"/>
      <c r="U1180" s="40"/>
      <c r="V1180" s="40"/>
      <c r="W1180" s="40"/>
      <c r="X1180" s="40"/>
      <c r="Y1180" s="40"/>
      <c r="Z1180" s="40"/>
      <c r="AA1180" s="40"/>
      <c r="AB1180" s="40"/>
      <c r="AC1180" s="40"/>
      <c r="AD1180" s="40"/>
      <c r="AE1180" s="40"/>
      <c r="AT1180" s="19" t="s">
        <v>728</v>
      </c>
      <c r="AU1180" s="19" t="s">
        <v>83</v>
      </c>
    </row>
    <row r="1181" s="13" customFormat="1">
      <c r="A1181" s="13"/>
      <c r="B1181" s="241"/>
      <c r="C1181" s="242"/>
      <c r="D1181" s="229" t="s">
        <v>730</v>
      </c>
      <c r="E1181" s="243" t="s">
        <v>19</v>
      </c>
      <c r="F1181" s="244" t="s">
        <v>731</v>
      </c>
      <c r="G1181" s="242"/>
      <c r="H1181" s="243" t="s">
        <v>19</v>
      </c>
      <c r="I1181" s="245"/>
      <c r="J1181" s="242"/>
      <c r="K1181" s="242"/>
      <c r="L1181" s="246"/>
      <c r="M1181" s="247"/>
      <c r="N1181" s="248"/>
      <c r="O1181" s="248"/>
      <c r="P1181" s="248"/>
      <c r="Q1181" s="248"/>
      <c r="R1181" s="248"/>
      <c r="S1181" s="248"/>
      <c r="T1181" s="249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50" t="s">
        <v>730</v>
      </c>
      <c r="AU1181" s="250" t="s">
        <v>83</v>
      </c>
      <c r="AV1181" s="13" t="s">
        <v>81</v>
      </c>
      <c r="AW1181" s="13" t="s">
        <v>35</v>
      </c>
      <c r="AX1181" s="13" t="s">
        <v>74</v>
      </c>
      <c r="AY1181" s="250" t="s">
        <v>182</v>
      </c>
    </row>
    <row r="1182" s="13" customFormat="1">
      <c r="A1182" s="13"/>
      <c r="B1182" s="241"/>
      <c r="C1182" s="242"/>
      <c r="D1182" s="229" t="s">
        <v>730</v>
      </c>
      <c r="E1182" s="243" t="s">
        <v>19</v>
      </c>
      <c r="F1182" s="244" t="s">
        <v>1345</v>
      </c>
      <c r="G1182" s="242"/>
      <c r="H1182" s="243" t="s">
        <v>19</v>
      </c>
      <c r="I1182" s="245"/>
      <c r="J1182" s="242"/>
      <c r="K1182" s="242"/>
      <c r="L1182" s="246"/>
      <c r="M1182" s="247"/>
      <c r="N1182" s="248"/>
      <c r="O1182" s="248"/>
      <c r="P1182" s="248"/>
      <c r="Q1182" s="248"/>
      <c r="R1182" s="248"/>
      <c r="S1182" s="248"/>
      <c r="T1182" s="249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50" t="s">
        <v>730</v>
      </c>
      <c r="AU1182" s="250" t="s">
        <v>83</v>
      </c>
      <c r="AV1182" s="13" t="s">
        <v>81</v>
      </c>
      <c r="AW1182" s="13" t="s">
        <v>35</v>
      </c>
      <c r="AX1182" s="13" t="s">
        <v>74</v>
      </c>
      <c r="AY1182" s="250" t="s">
        <v>182</v>
      </c>
    </row>
    <row r="1183" s="13" customFormat="1">
      <c r="A1183" s="13"/>
      <c r="B1183" s="241"/>
      <c r="C1183" s="242"/>
      <c r="D1183" s="229" t="s">
        <v>730</v>
      </c>
      <c r="E1183" s="243" t="s">
        <v>19</v>
      </c>
      <c r="F1183" s="244" t="s">
        <v>1458</v>
      </c>
      <c r="G1183" s="242"/>
      <c r="H1183" s="243" t="s">
        <v>19</v>
      </c>
      <c r="I1183" s="245"/>
      <c r="J1183" s="242"/>
      <c r="K1183" s="242"/>
      <c r="L1183" s="246"/>
      <c r="M1183" s="247"/>
      <c r="N1183" s="248"/>
      <c r="O1183" s="248"/>
      <c r="P1183" s="248"/>
      <c r="Q1183" s="248"/>
      <c r="R1183" s="248"/>
      <c r="S1183" s="248"/>
      <c r="T1183" s="249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T1183" s="250" t="s">
        <v>730</v>
      </c>
      <c r="AU1183" s="250" t="s">
        <v>83</v>
      </c>
      <c r="AV1183" s="13" t="s">
        <v>81</v>
      </c>
      <c r="AW1183" s="13" t="s">
        <v>35</v>
      </c>
      <c r="AX1183" s="13" t="s">
        <v>74</v>
      </c>
      <c r="AY1183" s="250" t="s">
        <v>182</v>
      </c>
    </row>
    <row r="1184" s="14" customFormat="1">
      <c r="A1184" s="14"/>
      <c r="B1184" s="251"/>
      <c r="C1184" s="252"/>
      <c r="D1184" s="229" t="s">
        <v>730</v>
      </c>
      <c r="E1184" s="253" t="s">
        <v>19</v>
      </c>
      <c r="F1184" s="254" t="s">
        <v>1810</v>
      </c>
      <c r="G1184" s="252"/>
      <c r="H1184" s="255">
        <v>46.32</v>
      </c>
      <c r="I1184" s="256"/>
      <c r="J1184" s="252"/>
      <c r="K1184" s="252"/>
      <c r="L1184" s="257"/>
      <c r="M1184" s="258"/>
      <c r="N1184" s="259"/>
      <c r="O1184" s="259"/>
      <c r="P1184" s="259"/>
      <c r="Q1184" s="259"/>
      <c r="R1184" s="259"/>
      <c r="S1184" s="259"/>
      <c r="T1184" s="260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T1184" s="261" t="s">
        <v>730</v>
      </c>
      <c r="AU1184" s="261" t="s">
        <v>83</v>
      </c>
      <c r="AV1184" s="14" t="s">
        <v>83</v>
      </c>
      <c r="AW1184" s="14" t="s">
        <v>35</v>
      </c>
      <c r="AX1184" s="14" t="s">
        <v>74</v>
      </c>
      <c r="AY1184" s="261" t="s">
        <v>182</v>
      </c>
    </row>
    <row r="1185" s="14" customFormat="1">
      <c r="A1185" s="14"/>
      <c r="B1185" s="251"/>
      <c r="C1185" s="252"/>
      <c r="D1185" s="229" t="s">
        <v>730</v>
      </c>
      <c r="E1185" s="253" t="s">
        <v>19</v>
      </c>
      <c r="F1185" s="254" t="s">
        <v>1811</v>
      </c>
      <c r="G1185" s="252"/>
      <c r="H1185" s="255">
        <v>84.920000000000002</v>
      </c>
      <c r="I1185" s="256"/>
      <c r="J1185" s="252"/>
      <c r="K1185" s="252"/>
      <c r="L1185" s="257"/>
      <c r="M1185" s="258"/>
      <c r="N1185" s="259"/>
      <c r="O1185" s="259"/>
      <c r="P1185" s="259"/>
      <c r="Q1185" s="259"/>
      <c r="R1185" s="259"/>
      <c r="S1185" s="259"/>
      <c r="T1185" s="260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T1185" s="261" t="s">
        <v>730</v>
      </c>
      <c r="AU1185" s="261" t="s">
        <v>83</v>
      </c>
      <c r="AV1185" s="14" t="s">
        <v>83</v>
      </c>
      <c r="AW1185" s="14" t="s">
        <v>35</v>
      </c>
      <c r="AX1185" s="14" t="s">
        <v>74</v>
      </c>
      <c r="AY1185" s="261" t="s">
        <v>182</v>
      </c>
    </row>
    <row r="1186" s="16" customFormat="1">
      <c r="A1186" s="16"/>
      <c r="B1186" s="284"/>
      <c r="C1186" s="285"/>
      <c r="D1186" s="229" t="s">
        <v>730</v>
      </c>
      <c r="E1186" s="286" t="s">
        <v>19</v>
      </c>
      <c r="F1186" s="287" t="s">
        <v>908</v>
      </c>
      <c r="G1186" s="285"/>
      <c r="H1186" s="288">
        <v>131.24000000000001</v>
      </c>
      <c r="I1186" s="289"/>
      <c r="J1186" s="285"/>
      <c r="K1186" s="285"/>
      <c r="L1186" s="290"/>
      <c r="M1186" s="291"/>
      <c r="N1186" s="292"/>
      <c r="O1186" s="292"/>
      <c r="P1186" s="292"/>
      <c r="Q1186" s="292"/>
      <c r="R1186" s="292"/>
      <c r="S1186" s="292"/>
      <c r="T1186" s="293"/>
      <c r="U1186" s="16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16"/>
      <c r="AT1186" s="294" t="s">
        <v>730</v>
      </c>
      <c r="AU1186" s="294" t="s">
        <v>83</v>
      </c>
      <c r="AV1186" s="16" t="s">
        <v>189</v>
      </c>
      <c r="AW1186" s="16" t="s">
        <v>35</v>
      </c>
      <c r="AX1186" s="16" t="s">
        <v>81</v>
      </c>
      <c r="AY1186" s="294" t="s">
        <v>182</v>
      </c>
    </row>
    <row r="1187" s="2" customFormat="1" ht="16.5" customHeight="1">
      <c r="A1187" s="40"/>
      <c r="B1187" s="41"/>
      <c r="C1187" s="262" t="s">
        <v>1812</v>
      </c>
      <c r="D1187" s="262" t="s">
        <v>847</v>
      </c>
      <c r="E1187" s="263" t="s">
        <v>1813</v>
      </c>
      <c r="F1187" s="264" t="s">
        <v>1814</v>
      </c>
      <c r="G1187" s="265" t="s">
        <v>467</v>
      </c>
      <c r="H1187" s="266">
        <v>131.24000000000001</v>
      </c>
      <c r="I1187" s="267"/>
      <c r="J1187" s="268">
        <f>ROUND(I1187*H1187,2)</f>
        <v>0</v>
      </c>
      <c r="K1187" s="269"/>
      <c r="L1187" s="270"/>
      <c r="M1187" s="271" t="s">
        <v>19</v>
      </c>
      <c r="N1187" s="272" t="s">
        <v>45</v>
      </c>
      <c r="O1187" s="86"/>
      <c r="P1187" s="225">
        <f>O1187*H1187</f>
        <v>0</v>
      </c>
      <c r="Q1187" s="225">
        <v>0.014999999999999999</v>
      </c>
      <c r="R1187" s="225">
        <f>Q1187*H1187</f>
        <v>1.9686000000000001</v>
      </c>
      <c r="S1187" s="225">
        <v>0</v>
      </c>
      <c r="T1187" s="226">
        <f>S1187*H1187</f>
        <v>0</v>
      </c>
      <c r="U1187" s="40"/>
      <c r="V1187" s="40"/>
      <c r="W1187" s="40"/>
      <c r="X1187" s="40"/>
      <c r="Y1187" s="40"/>
      <c r="Z1187" s="40"/>
      <c r="AA1187" s="40"/>
      <c r="AB1187" s="40"/>
      <c r="AC1187" s="40"/>
      <c r="AD1187" s="40"/>
      <c r="AE1187" s="40"/>
      <c r="AR1187" s="227" t="s">
        <v>316</v>
      </c>
      <c r="AT1187" s="227" t="s">
        <v>847</v>
      </c>
      <c r="AU1187" s="227" t="s">
        <v>83</v>
      </c>
      <c r="AY1187" s="19" t="s">
        <v>182</v>
      </c>
      <c r="BE1187" s="228">
        <f>IF(N1187="základní",J1187,0)</f>
        <v>0</v>
      </c>
      <c r="BF1187" s="228">
        <f>IF(N1187="snížená",J1187,0)</f>
        <v>0</v>
      </c>
      <c r="BG1187" s="228">
        <f>IF(N1187="zákl. přenesená",J1187,0)</f>
        <v>0</v>
      </c>
      <c r="BH1187" s="228">
        <f>IF(N1187="sníž. přenesená",J1187,0)</f>
        <v>0</v>
      </c>
      <c r="BI1187" s="228">
        <f>IF(N1187="nulová",J1187,0)</f>
        <v>0</v>
      </c>
      <c r="BJ1187" s="19" t="s">
        <v>81</v>
      </c>
      <c r="BK1187" s="228">
        <f>ROUND(I1187*H1187,2)</f>
        <v>0</v>
      </c>
      <c r="BL1187" s="19" t="s">
        <v>249</v>
      </c>
      <c r="BM1187" s="227" t="s">
        <v>1815</v>
      </c>
    </row>
    <row r="1188" s="2" customFormat="1">
      <c r="A1188" s="40"/>
      <c r="B1188" s="41"/>
      <c r="C1188" s="42"/>
      <c r="D1188" s="229" t="s">
        <v>191</v>
      </c>
      <c r="E1188" s="42"/>
      <c r="F1188" s="230" t="s">
        <v>1814</v>
      </c>
      <c r="G1188" s="42"/>
      <c r="H1188" s="42"/>
      <c r="I1188" s="231"/>
      <c r="J1188" s="42"/>
      <c r="K1188" s="42"/>
      <c r="L1188" s="46"/>
      <c r="M1188" s="232"/>
      <c r="N1188" s="233"/>
      <c r="O1188" s="86"/>
      <c r="P1188" s="86"/>
      <c r="Q1188" s="86"/>
      <c r="R1188" s="86"/>
      <c r="S1188" s="86"/>
      <c r="T1188" s="87"/>
      <c r="U1188" s="40"/>
      <c r="V1188" s="40"/>
      <c r="W1188" s="40"/>
      <c r="X1188" s="40"/>
      <c r="Y1188" s="40"/>
      <c r="Z1188" s="40"/>
      <c r="AA1188" s="40"/>
      <c r="AB1188" s="40"/>
      <c r="AC1188" s="40"/>
      <c r="AD1188" s="40"/>
      <c r="AE1188" s="40"/>
      <c r="AT1188" s="19" t="s">
        <v>191</v>
      </c>
      <c r="AU1188" s="19" t="s">
        <v>83</v>
      </c>
    </row>
    <row r="1189" s="2" customFormat="1" ht="16.5" customHeight="1">
      <c r="A1189" s="40"/>
      <c r="B1189" s="41"/>
      <c r="C1189" s="215" t="s">
        <v>1816</v>
      </c>
      <c r="D1189" s="215" t="s">
        <v>185</v>
      </c>
      <c r="E1189" s="216" t="s">
        <v>1817</v>
      </c>
      <c r="F1189" s="217" t="s">
        <v>1818</v>
      </c>
      <c r="G1189" s="218" t="s">
        <v>199</v>
      </c>
      <c r="H1189" s="219">
        <v>262.48000000000002</v>
      </c>
      <c r="I1189" s="220"/>
      <c r="J1189" s="221">
        <f>ROUND(I1189*H1189,2)</f>
        <v>0</v>
      </c>
      <c r="K1189" s="222"/>
      <c r="L1189" s="46"/>
      <c r="M1189" s="223" t="s">
        <v>19</v>
      </c>
      <c r="N1189" s="224" t="s">
        <v>45</v>
      </c>
      <c r="O1189" s="86"/>
      <c r="P1189" s="225">
        <f>O1189*H1189</f>
        <v>0</v>
      </c>
      <c r="Q1189" s="225">
        <v>0</v>
      </c>
      <c r="R1189" s="225">
        <f>Q1189*H1189</f>
        <v>0</v>
      </c>
      <c r="S1189" s="225">
        <v>0</v>
      </c>
      <c r="T1189" s="226">
        <f>S1189*H1189</f>
        <v>0</v>
      </c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40"/>
      <c r="AR1189" s="227" t="s">
        <v>249</v>
      </c>
      <c r="AT1189" s="227" t="s">
        <v>185</v>
      </c>
      <c r="AU1189" s="227" t="s">
        <v>83</v>
      </c>
      <c r="AY1189" s="19" t="s">
        <v>182</v>
      </c>
      <c r="BE1189" s="228">
        <f>IF(N1189="základní",J1189,0)</f>
        <v>0</v>
      </c>
      <c r="BF1189" s="228">
        <f>IF(N1189="snížená",J1189,0)</f>
        <v>0</v>
      </c>
      <c r="BG1189" s="228">
        <f>IF(N1189="zákl. přenesená",J1189,0)</f>
        <v>0</v>
      </c>
      <c r="BH1189" s="228">
        <f>IF(N1189="sníž. přenesená",J1189,0)</f>
        <v>0</v>
      </c>
      <c r="BI1189" s="228">
        <f>IF(N1189="nulová",J1189,0)</f>
        <v>0</v>
      </c>
      <c r="BJ1189" s="19" t="s">
        <v>81</v>
      </c>
      <c r="BK1189" s="228">
        <f>ROUND(I1189*H1189,2)</f>
        <v>0</v>
      </c>
      <c r="BL1189" s="19" t="s">
        <v>249</v>
      </c>
      <c r="BM1189" s="227" t="s">
        <v>1819</v>
      </c>
    </row>
    <row r="1190" s="2" customFormat="1">
      <c r="A1190" s="40"/>
      <c r="B1190" s="41"/>
      <c r="C1190" s="42"/>
      <c r="D1190" s="229" t="s">
        <v>191</v>
      </c>
      <c r="E1190" s="42"/>
      <c r="F1190" s="230" t="s">
        <v>1820</v>
      </c>
      <c r="G1190" s="42"/>
      <c r="H1190" s="42"/>
      <c r="I1190" s="231"/>
      <c r="J1190" s="42"/>
      <c r="K1190" s="42"/>
      <c r="L1190" s="46"/>
      <c r="M1190" s="232"/>
      <c r="N1190" s="233"/>
      <c r="O1190" s="86"/>
      <c r="P1190" s="86"/>
      <c r="Q1190" s="86"/>
      <c r="R1190" s="86"/>
      <c r="S1190" s="86"/>
      <c r="T1190" s="87"/>
      <c r="U1190" s="40"/>
      <c r="V1190" s="40"/>
      <c r="W1190" s="40"/>
      <c r="X1190" s="40"/>
      <c r="Y1190" s="40"/>
      <c r="Z1190" s="40"/>
      <c r="AA1190" s="40"/>
      <c r="AB1190" s="40"/>
      <c r="AC1190" s="40"/>
      <c r="AD1190" s="40"/>
      <c r="AE1190" s="40"/>
      <c r="AT1190" s="19" t="s">
        <v>191</v>
      </c>
      <c r="AU1190" s="19" t="s">
        <v>83</v>
      </c>
    </row>
    <row r="1191" s="2" customFormat="1">
      <c r="A1191" s="40"/>
      <c r="B1191" s="41"/>
      <c r="C1191" s="42"/>
      <c r="D1191" s="239" t="s">
        <v>728</v>
      </c>
      <c r="E1191" s="42"/>
      <c r="F1191" s="240" t="s">
        <v>1821</v>
      </c>
      <c r="G1191" s="42"/>
      <c r="H1191" s="42"/>
      <c r="I1191" s="231"/>
      <c r="J1191" s="42"/>
      <c r="K1191" s="42"/>
      <c r="L1191" s="46"/>
      <c r="M1191" s="232"/>
      <c r="N1191" s="233"/>
      <c r="O1191" s="86"/>
      <c r="P1191" s="86"/>
      <c r="Q1191" s="86"/>
      <c r="R1191" s="86"/>
      <c r="S1191" s="86"/>
      <c r="T1191" s="87"/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40"/>
      <c r="AT1191" s="19" t="s">
        <v>728</v>
      </c>
      <c r="AU1191" s="19" t="s">
        <v>83</v>
      </c>
    </row>
    <row r="1192" s="13" customFormat="1">
      <c r="A1192" s="13"/>
      <c r="B1192" s="241"/>
      <c r="C1192" s="242"/>
      <c r="D1192" s="229" t="s">
        <v>730</v>
      </c>
      <c r="E1192" s="243" t="s">
        <v>19</v>
      </c>
      <c r="F1192" s="244" t="s">
        <v>731</v>
      </c>
      <c r="G1192" s="242"/>
      <c r="H1192" s="243" t="s">
        <v>19</v>
      </c>
      <c r="I1192" s="245"/>
      <c r="J1192" s="242"/>
      <c r="K1192" s="242"/>
      <c r="L1192" s="246"/>
      <c r="M1192" s="247"/>
      <c r="N1192" s="248"/>
      <c r="O1192" s="248"/>
      <c r="P1192" s="248"/>
      <c r="Q1192" s="248"/>
      <c r="R1192" s="248"/>
      <c r="S1192" s="248"/>
      <c r="T1192" s="249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50" t="s">
        <v>730</v>
      </c>
      <c r="AU1192" s="250" t="s">
        <v>83</v>
      </c>
      <c r="AV1192" s="13" t="s">
        <v>81</v>
      </c>
      <c r="AW1192" s="13" t="s">
        <v>35</v>
      </c>
      <c r="AX1192" s="13" t="s">
        <v>74</v>
      </c>
      <c r="AY1192" s="250" t="s">
        <v>182</v>
      </c>
    </row>
    <row r="1193" s="13" customFormat="1">
      <c r="A1193" s="13"/>
      <c r="B1193" s="241"/>
      <c r="C1193" s="242"/>
      <c r="D1193" s="229" t="s">
        <v>730</v>
      </c>
      <c r="E1193" s="243" t="s">
        <v>19</v>
      </c>
      <c r="F1193" s="244" t="s">
        <v>1345</v>
      </c>
      <c r="G1193" s="242"/>
      <c r="H1193" s="243" t="s">
        <v>19</v>
      </c>
      <c r="I1193" s="245"/>
      <c r="J1193" s="242"/>
      <c r="K1193" s="242"/>
      <c r="L1193" s="246"/>
      <c r="M1193" s="247"/>
      <c r="N1193" s="248"/>
      <c r="O1193" s="248"/>
      <c r="P1193" s="248"/>
      <c r="Q1193" s="248"/>
      <c r="R1193" s="248"/>
      <c r="S1193" s="248"/>
      <c r="T1193" s="249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50" t="s">
        <v>730</v>
      </c>
      <c r="AU1193" s="250" t="s">
        <v>83</v>
      </c>
      <c r="AV1193" s="13" t="s">
        <v>81</v>
      </c>
      <c r="AW1193" s="13" t="s">
        <v>35</v>
      </c>
      <c r="AX1193" s="13" t="s">
        <v>74</v>
      </c>
      <c r="AY1193" s="250" t="s">
        <v>182</v>
      </c>
    </row>
    <row r="1194" s="13" customFormat="1">
      <c r="A1194" s="13"/>
      <c r="B1194" s="241"/>
      <c r="C1194" s="242"/>
      <c r="D1194" s="229" t="s">
        <v>730</v>
      </c>
      <c r="E1194" s="243" t="s">
        <v>19</v>
      </c>
      <c r="F1194" s="244" t="s">
        <v>1458</v>
      </c>
      <c r="G1194" s="242"/>
      <c r="H1194" s="243" t="s">
        <v>19</v>
      </c>
      <c r="I1194" s="245"/>
      <c r="J1194" s="242"/>
      <c r="K1194" s="242"/>
      <c r="L1194" s="246"/>
      <c r="M1194" s="247"/>
      <c r="N1194" s="248"/>
      <c r="O1194" s="248"/>
      <c r="P1194" s="248"/>
      <c r="Q1194" s="248"/>
      <c r="R1194" s="248"/>
      <c r="S1194" s="248"/>
      <c r="T1194" s="249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50" t="s">
        <v>730</v>
      </c>
      <c r="AU1194" s="250" t="s">
        <v>83</v>
      </c>
      <c r="AV1194" s="13" t="s">
        <v>81</v>
      </c>
      <c r="AW1194" s="13" t="s">
        <v>35</v>
      </c>
      <c r="AX1194" s="13" t="s">
        <v>74</v>
      </c>
      <c r="AY1194" s="250" t="s">
        <v>182</v>
      </c>
    </row>
    <row r="1195" s="14" customFormat="1">
      <c r="A1195" s="14"/>
      <c r="B1195" s="251"/>
      <c r="C1195" s="252"/>
      <c r="D1195" s="229" t="s">
        <v>730</v>
      </c>
      <c r="E1195" s="253" t="s">
        <v>19</v>
      </c>
      <c r="F1195" s="254" t="s">
        <v>1822</v>
      </c>
      <c r="G1195" s="252"/>
      <c r="H1195" s="255">
        <v>262.48000000000002</v>
      </c>
      <c r="I1195" s="256"/>
      <c r="J1195" s="252"/>
      <c r="K1195" s="252"/>
      <c r="L1195" s="257"/>
      <c r="M1195" s="258"/>
      <c r="N1195" s="259"/>
      <c r="O1195" s="259"/>
      <c r="P1195" s="259"/>
      <c r="Q1195" s="259"/>
      <c r="R1195" s="259"/>
      <c r="S1195" s="259"/>
      <c r="T1195" s="260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61" t="s">
        <v>730</v>
      </c>
      <c r="AU1195" s="261" t="s">
        <v>83</v>
      </c>
      <c r="AV1195" s="14" t="s">
        <v>83</v>
      </c>
      <c r="AW1195" s="14" t="s">
        <v>35</v>
      </c>
      <c r="AX1195" s="14" t="s">
        <v>81</v>
      </c>
      <c r="AY1195" s="261" t="s">
        <v>182</v>
      </c>
    </row>
    <row r="1196" s="2" customFormat="1" ht="16.5" customHeight="1">
      <c r="A1196" s="40"/>
      <c r="B1196" s="41"/>
      <c r="C1196" s="262" t="s">
        <v>1823</v>
      </c>
      <c r="D1196" s="262" t="s">
        <v>847</v>
      </c>
      <c r="E1196" s="263" t="s">
        <v>1824</v>
      </c>
      <c r="F1196" s="264" t="s">
        <v>1825</v>
      </c>
      <c r="G1196" s="265" t="s">
        <v>788</v>
      </c>
      <c r="H1196" s="266">
        <v>0.433</v>
      </c>
      <c r="I1196" s="267"/>
      <c r="J1196" s="268">
        <f>ROUND(I1196*H1196,2)</f>
        <v>0</v>
      </c>
      <c r="K1196" s="269"/>
      <c r="L1196" s="270"/>
      <c r="M1196" s="271" t="s">
        <v>19</v>
      </c>
      <c r="N1196" s="272" t="s">
        <v>45</v>
      </c>
      <c r="O1196" s="86"/>
      <c r="P1196" s="225">
        <f>O1196*H1196</f>
        <v>0</v>
      </c>
      <c r="Q1196" s="225">
        <v>0.55000000000000004</v>
      </c>
      <c r="R1196" s="225">
        <f>Q1196*H1196</f>
        <v>0.23815000000000003</v>
      </c>
      <c r="S1196" s="225">
        <v>0</v>
      </c>
      <c r="T1196" s="226">
        <f>S1196*H1196</f>
        <v>0</v>
      </c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40"/>
      <c r="AR1196" s="227" t="s">
        <v>316</v>
      </c>
      <c r="AT1196" s="227" t="s">
        <v>847</v>
      </c>
      <c r="AU1196" s="227" t="s">
        <v>83</v>
      </c>
      <c r="AY1196" s="19" t="s">
        <v>182</v>
      </c>
      <c r="BE1196" s="228">
        <f>IF(N1196="základní",J1196,0)</f>
        <v>0</v>
      </c>
      <c r="BF1196" s="228">
        <f>IF(N1196="snížená",J1196,0)</f>
        <v>0</v>
      </c>
      <c r="BG1196" s="228">
        <f>IF(N1196="zákl. přenesená",J1196,0)</f>
        <v>0</v>
      </c>
      <c r="BH1196" s="228">
        <f>IF(N1196="sníž. přenesená",J1196,0)</f>
        <v>0</v>
      </c>
      <c r="BI1196" s="228">
        <f>IF(N1196="nulová",J1196,0)</f>
        <v>0</v>
      </c>
      <c r="BJ1196" s="19" t="s">
        <v>81</v>
      </c>
      <c r="BK1196" s="228">
        <f>ROUND(I1196*H1196,2)</f>
        <v>0</v>
      </c>
      <c r="BL1196" s="19" t="s">
        <v>249</v>
      </c>
      <c r="BM1196" s="227" t="s">
        <v>1826</v>
      </c>
    </row>
    <row r="1197" s="2" customFormat="1">
      <c r="A1197" s="40"/>
      <c r="B1197" s="41"/>
      <c r="C1197" s="42"/>
      <c r="D1197" s="229" t="s">
        <v>191</v>
      </c>
      <c r="E1197" s="42"/>
      <c r="F1197" s="230" t="s">
        <v>1825</v>
      </c>
      <c r="G1197" s="42"/>
      <c r="H1197" s="42"/>
      <c r="I1197" s="231"/>
      <c r="J1197" s="42"/>
      <c r="K1197" s="42"/>
      <c r="L1197" s="46"/>
      <c r="M1197" s="232"/>
      <c r="N1197" s="233"/>
      <c r="O1197" s="86"/>
      <c r="P1197" s="86"/>
      <c r="Q1197" s="86"/>
      <c r="R1197" s="86"/>
      <c r="S1197" s="86"/>
      <c r="T1197" s="87"/>
      <c r="U1197" s="40"/>
      <c r="V1197" s="40"/>
      <c r="W1197" s="40"/>
      <c r="X1197" s="40"/>
      <c r="Y1197" s="40"/>
      <c r="Z1197" s="40"/>
      <c r="AA1197" s="40"/>
      <c r="AB1197" s="40"/>
      <c r="AC1197" s="40"/>
      <c r="AD1197" s="40"/>
      <c r="AE1197" s="40"/>
      <c r="AT1197" s="19" t="s">
        <v>191</v>
      </c>
      <c r="AU1197" s="19" t="s">
        <v>83</v>
      </c>
    </row>
    <row r="1198" s="14" customFormat="1">
      <c r="A1198" s="14"/>
      <c r="B1198" s="251"/>
      <c r="C1198" s="252"/>
      <c r="D1198" s="229" t="s">
        <v>730</v>
      </c>
      <c r="E1198" s="252"/>
      <c r="F1198" s="254" t="s">
        <v>1827</v>
      </c>
      <c r="G1198" s="252"/>
      <c r="H1198" s="255">
        <v>0.433</v>
      </c>
      <c r="I1198" s="256"/>
      <c r="J1198" s="252"/>
      <c r="K1198" s="252"/>
      <c r="L1198" s="257"/>
      <c r="M1198" s="258"/>
      <c r="N1198" s="259"/>
      <c r="O1198" s="259"/>
      <c r="P1198" s="259"/>
      <c r="Q1198" s="259"/>
      <c r="R1198" s="259"/>
      <c r="S1198" s="259"/>
      <c r="T1198" s="260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T1198" s="261" t="s">
        <v>730</v>
      </c>
      <c r="AU1198" s="261" t="s">
        <v>83</v>
      </c>
      <c r="AV1198" s="14" t="s">
        <v>83</v>
      </c>
      <c r="AW1198" s="14" t="s">
        <v>4</v>
      </c>
      <c r="AX1198" s="14" t="s">
        <v>81</v>
      </c>
      <c r="AY1198" s="261" t="s">
        <v>182</v>
      </c>
    </row>
    <row r="1199" s="2" customFormat="1" ht="24.15" customHeight="1">
      <c r="A1199" s="40"/>
      <c r="B1199" s="41"/>
      <c r="C1199" s="215" t="s">
        <v>1828</v>
      </c>
      <c r="D1199" s="215" t="s">
        <v>185</v>
      </c>
      <c r="E1199" s="216" t="s">
        <v>1829</v>
      </c>
      <c r="F1199" s="217" t="s">
        <v>1830</v>
      </c>
      <c r="G1199" s="218" t="s">
        <v>467</v>
      </c>
      <c r="H1199" s="219">
        <v>7.5</v>
      </c>
      <c r="I1199" s="220"/>
      <c r="J1199" s="221">
        <f>ROUND(I1199*H1199,2)</f>
        <v>0</v>
      </c>
      <c r="K1199" s="222"/>
      <c r="L1199" s="46"/>
      <c r="M1199" s="223" t="s">
        <v>19</v>
      </c>
      <c r="N1199" s="224" t="s">
        <v>45</v>
      </c>
      <c r="O1199" s="86"/>
      <c r="P1199" s="225">
        <f>O1199*H1199</f>
        <v>0</v>
      </c>
      <c r="Q1199" s="225">
        <v>0.00027</v>
      </c>
      <c r="R1199" s="225">
        <f>Q1199*H1199</f>
        <v>0.0020249999999999999</v>
      </c>
      <c r="S1199" s="225">
        <v>0</v>
      </c>
      <c r="T1199" s="226">
        <f>S1199*H1199</f>
        <v>0</v>
      </c>
      <c r="U1199" s="40"/>
      <c r="V1199" s="40"/>
      <c r="W1199" s="40"/>
      <c r="X1199" s="40"/>
      <c r="Y1199" s="40"/>
      <c r="Z1199" s="40"/>
      <c r="AA1199" s="40"/>
      <c r="AB1199" s="40"/>
      <c r="AC1199" s="40"/>
      <c r="AD1199" s="40"/>
      <c r="AE1199" s="40"/>
      <c r="AR1199" s="227" t="s">
        <v>249</v>
      </c>
      <c r="AT1199" s="227" t="s">
        <v>185</v>
      </c>
      <c r="AU1199" s="227" t="s">
        <v>83</v>
      </c>
      <c r="AY1199" s="19" t="s">
        <v>182</v>
      </c>
      <c r="BE1199" s="228">
        <f>IF(N1199="základní",J1199,0)</f>
        <v>0</v>
      </c>
      <c r="BF1199" s="228">
        <f>IF(N1199="snížená",J1199,0)</f>
        <v>0</v>
      </c>
      <c r="BG1199" s="228">
        <f>IF(N1199="zákl. přenesená",J1199,0)</f>
        <v>0</v>
      </c>
      <c r="BH1199" s="228">
        <f>IF(N1199="sníž. přenesená",J1199,0)</f>
        <v>0</v>
      </c>
      <c r="BI1199" s="228">
        <f>IF(N1199="nulová",J1199,0)</f>
        <v>0</v>
      </c>
      <c r="BJ1199" s="19" t="s">
        <v>81</v>
      </c>
      <c r="BK1199" s="228">
        <f>ROUND(I1199*H1199,2)</f>
        <v>0</v>
      </c>
      <c r="BL1199" s="19" t="s">
        <v>249</v>
      </c>
      <c r="BM1199" s="227" t="s">
        <v>1831</v>
      </c>
    </row>
    <row r="1200" s="2" customFormat="1">
      <c r="A1200" s="40"/>
      <c r="B1200" s="41"/>
      <c r="C1200" s="42"/>
      <c r="D1200" s="229" t="s">
        <v>191</v>
      </c>
      <c r="E1200" s="42"/>
      <c r="F1200" s="230" t="s">
        <v>1832</v>
      </c>
      <c r="G1200" s="42"/>
      <c r="H1200" s="42"/>
      <c r="I1200" s="231"/>
      <c r="J1200" s="42"/>
      <c r="K1200" s="42"/>
      <c r="L1200" s="46"/>
      <c r="M1200" s="232"/>
      <c r="N1200" s="233"/>
      <c r="O1200" s="86"/>
      <c r="P1200" s="86"/>
      <c r="Q1200" s="86"/>
      <c r="R1200" s="86"/>
      <c r="S1200" s="86"/>
      <c r="T1200" s="87"/>
      <c r="U1200" s="40"/>
      <c r="V1200" s="40"/>
      <c r="W1200" s="40"/>
      <c r="X1200" s="40"/>
      <c r="Y1200" s="40"/>
      <c r="Z1200" s="40"/>
      <c r="AA1200" s="40"/>
      <c r="AB1200" s="40"/>
      <c r="AC1200" s="40"/>
      <c r="AD1200" s="40"/>
      <c r="AE1200" s="40"/>
      <c r="AT1200" s="19" t="s">
        <v>191</v>
      </c>
      <c r="AU1200" s="19" t="s">
        <v>83</v>
      </c>
    </row>
    <row r="1201" s="2" customFormat="1">
      <c r="A1201" s="40"/>
      <c r="B1201" s="41"/>
      <c r="C1201" s="42"/>
      <c r="D1201" s="239" t="s">
        <v>728</v>
      </c>
      <c r="E1201" s="42"/>
      <c r="F1201" s="240" t="s">
        <v>1833</v>
      </c>
      <c r="G1201" s="42"/>
      <c r="H1201" s="42"/>
      <c r="I1201" s="231"/>
      <c r="J1201" s="42"/>
      <c r="K1201" s="42"/>
      <c r="L1201" s="46"/>
      <c r="M1201" s="232"/>
      <c r="N1201" s="233"/>
      <c r="O1201" s="86"/>
      <c r="P1201" s="86"/>
      <c r="Q1201" s="86"/>
      <c r="R1201" s="86"/>
      <c r="S1201" s="86"/>
      <c r="T1201" s="87"/>
      <c r="U1201" s="40"/>
      <c r="V1201" s="40"/>
      <c r="W1201" s="40"/>
      <c r="X1201" s="40"/>
      <c r="Y1201" s="40"/>
      <c r="Z1201" s="40"/>
      <c r="AA1201" s="40"/>
      <c r="AB1201" s="40"/>
      <c r="AC1201" s="40"/>
      <c r="AD1201" s="40"/>
      <c r="AE1201" s="40"/>
      <c r="AT1201" s="19" t="s">
        <v>728</v>
      </c>
      <c r="AU1201" s="19" t="s">
        <v>83</v>
      </c>
    </row>
    <row r="1202" s="13" customFormat="1">
      <c r="A1202" s="13"/>
      <c r="B1202" s="241"/>
      <c r="C1202" s="242"/>
      <c r="D1202" s="229" t="s">
        <v>730</v>
      </c>
      <c r="E1202" s="243" t="s">
        <v>19</v>
      </c>
      <c r="F1202" s="244" t="s">
        <v>731</v>
      </c>
      <c r="G1202" s="242"/>
      <c r="H1202" s="243" t="s">
        <v>19</v>
      </c>
      <c r="I1202" s="245"/>
      <c r="J1202" s="242"/>
      <c r="K1202" s="242"/>
      <c r="L1202" s="246"/>
      <c r="M1202" s="247"/>
      <c r="N1202" s="248"/>
      <c r="O1202" s="248"/>
      <c r="P1202" s="248"/>
      <c r="Q1202" s="248"/>
      <c r="R1202" s="248"/>
      <c r="S1202" s="248"/>
      <c r="T1202" s="249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50" t="s">
        <v>730</v>
      </c>
      <c r="AU1202" s="250" t="s">
        <v>83</v>
      </c>
      <c r="AV1202" s="13" t="s">
        <v>81</v>
      </c>
      <c r="AW1202" s="13" t="s">
        <v>35</v>
      </c>
      <c r="AX1202" s="13" t="s">
        <v>74</v>
      </c>
      <c r="AY1202" s="250" t="s">
        <v>182</v>
      </c>
    </row>
    <row r="1203" s="13" customFormat="1">
      <c r="A1203" s="13"/>
      <c r="B1203" s="241"/>
      <c r="C1203" s="242"/>
      <c r="D1203" s="229" t="s">
        <v>730</v>
      </c>
      <c r="E1203" s="243" t="s">
        <v>19</v>
      </c>
      <c r="F1203" s="244" t="s">
        <v>1345</v>
      </c>
      <c r="G1203" s="242"/>
      <c r="H1203" s="243" t="s">
        <v>19</v>
      </c>
      <c r="I1203" s="245"/>
      <c r="J1203" s="242"/>
      <c r="K1203" s="242"/>
      <c r="L1203" s="246"/>
      <c r="M1203" s="247"/>
      <c r="N1203" s="248"/>
      <c r="O1203" s="248"/>
      <c r="P1203" s="248"/>
      <c r="Q1203" s="248"/>
      <c r="R1203" s="248"/>
      <c r="S1203" s="248"/>
      <c r="T1203" s="249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50" t="s">
        <v>730</v>
      </c>
      <c r="AU1203" s="250" t="s">
        <v>83</v>
      </c>
      <c r="AV1203" s="13" t="s">
        <v>81</v>
      </c>
      <c r="AW1203" s="13" t="s">
        <v>35</v>
      </c>
      <c r="AX1203" s="13" t="s">
        <v>74</v>
      </c>
      <c r="AY1203" s="250" t="s">
        <v>182</v>
      </c>
    </row>
    <row r="1204" s="14" customFormat="1">
      <c r="A1204" s="14"/>
      <c r="B1204" s="251"/>
      <c r="C1204" s="252"/>
      <c r="D1204" s="229" t="s">
        <v>730</v>
      </c>
      <c r="E1204" s="253" t="s">
        <v>19</v>
      </c>
      <c r="F1204" s="254" t="s">
        <v>1166</v>
      </c>
      <c r="G1204" s="252"/>
      <c r="H1204" s="255">
        <v>7.5</v>
      </c>
      <c r="I1204" s="256"/>
      <c r="J1204" s="252"/>
      <c r="K1204" s="252"/>
      <c r="L1204" s="257"/>
      <c r="M1204" s="258"/>
      <c r="N1204" s="259"/>
      <c r="O1204" s="259"/>
      <c r="P1204" s="259"/>
      <c r="Q1204" s="259"/>
      <c r="R1204" s="259"/>
      <c r="S1204" s="259"/>
      <c r="T1204" s="260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T1204" s="261" t="s">
        <v>730</v>
      </c>
      <c r="AU1204" s="261" t="s">
        <v>83</v>
      </c>
      <c r="AV1204" s="14" t="s">
        <v>83</v>
      </c>
      <c r="AW1204" s="14" t="s">
        <v>35</v>
      </c>
      <c r="AX1204" s="14" t="s">
        <v>81</v>
      </c>
      <c r="AY1204" s="261" t="s">
        <v>182</v>
      </c>
    </row>
    <row r="1205" s="2" customFormat="1" ht="24.15" customHeight="1">
      <c r="A1205" s="40"/>
      <c r="B1205" s="41"/>
      <c r="C1205" s="262" t="s">
        <v>1834</v>
      </c>
      <c r="D1205" s="262" t="s">
        <v>847</v>
      </c>
      <c r="E1205" s="263" t="s">
        <v>1835</v>
      </c>
      <c r="F1205" s="264" t="s">
        <v>1836</v>
      </c>
      <c r="G1205" s="265" t="s">
        <v>467</v>
      </c>
      <c r="H1205" s="266">
        <v>7.5</v>
      </c>
      <c r="I1205" s="267"/>
      <c r="J1205" s="268">
        <f>ROUND(I1205*H1205,2)</f>
        <v>0</v>
      </c>
      <c r="K1205" s="269"/>
      <c r="L1205" s="270"/>
      <c r="M1205" s="271" t="s">
        <v>19</v>
      </c>
      <c r="N1205" s="272" t="s">
        <v>45</v>
      </c>
      <c r="O1205" s="86"/>
      <c r="P1205" s="225">
        <f>O1205*H1205</f>
        <v>0</v>
      </c>
      <c r="Q1205" s="225">
        <v>0.03056</v>
      </c>
      <c r="R1205" s="225">
        <f>Q1205*H1205</f>
        <v>0.22920000000000002</v>
      </c>
      <c r="S1205" s="225">
        <v>0</v>
      </c>
      <c r="T1205" s="226">
        <f>S1205*H1205</f>
        <v>0</v>
      </c>
      <c r="U1205" s="40"/>
      <c r="V1205" s="40"/>
      <c r="W1205" s="40"/>
      <c r="X1205" s="40"/>
      <c r="Y1205" s="40"/>
      <c r="Z1205" s="40"/>
      <c r="AA1205" s="40"/>
      <c r="AB1205" s="40"/>
      <c r="AC1205" s="40"/>
      <c r="AD1205" s="40"/>
      <c r="AE1205" s="40"/>
      <c r="AR1205" s="227" t="s">
        <v>316</v>
      </c>
      <c r="AT1205" s="227" t="s">
        <v>847</v>
      </c>
      <c r="AU1205" s="227" t="s">
        <v>83</v>
      </c>
      <c r="AY1205" s="19" t="s">
        <v>182</v>
      </c>
      <c r="BE1205" s="228">
        <f>IF(N1205="základní",J1205,0)</f>
        <v>0</v>
      </c>
      <c r="BF1205" s="228">
        <f>IF(N1205="snížená",J1205,0)</f>
        <v>0</v>
      </c>
      <c r="BG1205" s="228">
        <f>IF(N1205="zákl. přenesená",J1205,0)</f>
        <v>0</v>
      </c>
      <c r="BH1205" s="228">
        <f>IF(N1205="sníž. přenesená",J1205,0)</f>
        <v>0</v>
      </c>
      <c r="BI1205" s="228">
        <f>IF(N1205="nulová",J1205,0)</f>
        <v>0</v>
      </c>
      <c r="BJ1205" s="19" t="s">
        <v>81</v>
      </c>
      <c r="BK1205" s="228">
        <f>ROUND(I1205*H1205,2)</f>
        <v>0</v>
      </c>
      <c r="BL1205" s="19" t="s">
        <v>249</v>
      </c>
      <c r="BM1205" s="227" t="s">
        <v>1837</v>
      </c>
    </row>
    <row r="1206" s="2" customFormat="1">
      <c r="A1206" s="40"/>
      <c r="B1206" s="41"/>
      <c r="C1206" s="42"/>
      <c r="D1206" s="229" t="s">
        <v>191</v>
      </c>
      <c r="E1206" s="42"/>
      <c r="F1206" s="230" t="s">
        <v>1836</v>
      </c>
      <c r="G1206" s="42"/>
      <c r="H1206" s="42"/>
      <c r="I1206" s="231"/>
      <c r="J1206" s="42"/>
      <c r="K1206" s="42"/>
      <c r="L1206" s="46"/>
      <c r="M1206" s="232"/>
      <c r="N1206" s="233"/>
      <c r="O1206" s="86"/>
      <c r="P1206" s="86"/>
      <c r="Q1206" s="86"/>
      <c r="R1206" s="86"/>
      <c r="S1206" s="86"/>
      <c r="T1206" s="87"/>
      <c r="U1206" s="40"/>
      <c r="V1206" s="40"/>
      <c r="W1206" s="40"/>
      <c r="X1206" s="40"/>
      <c r="Y1206" s="40"/>
      <c r="Z1206" s="40"/>
      <c r="AA1206" s="40"/>
      <c r="AB1206" s="40"/>
      <c r="AC1206" s="40"/>
      <c r="AD1206" s="40"/>
      <c r="AE1206" s="40"/>
      <c r="AT1206" s="19" t="s">
        <v>191</v>
      </c>
      <c r="AU1206" s="19" t="s">
        <v>83</v>
      </c>
    </row>
    <row r="1207" s="2" customFormat="1" ht="24.15" customHeight="1">
      <c r="A1207" s="40"/>
      <c r="B1207" s="41"/>
      <c r="C1207" s="215" t="s">
        <v>1838</v>
      </c>
      <c r="D1207" s="215" t="s">
        <v>185</v>
      </c>
      <c r="E1207" s="216" t="s">
        <v>1839</v>
      </c>
      <c r="F1207" s="217" t="s">
        <v>1840</v>
      </c>
      <c r="G1207" s="218" t="s">
        <v>832</v>
      </c>
      <c r="H1207" s="219">
        <v>1</v>
      </c>
      <c r="I1207" s="220"/>
      <c r="J1207" s="221">
        <f>ROUND(I1207*H1207,2)</f>
        <v>0</v>
      </c>
      <c r="K1207" s="222"/>
      <c r="L1207" s="46"/>
      <c r="M1207" s="223" t="s">
        <v>19</v>
      </c>
      <c r="N1207" s="224" t="s">
        <v>45</v>
      </c>
      <c r="O1207" s="86"/>
      <c r="P1207" s="225">
        <f>O1207*H1207</f>
        <v>0</v>
      </c>
      <c r="Q1207" s="225">
        <v>0.00027</v>
      </c>
      <c r="R1207" s="225">
        <f>Q1207*H1207</f>
        <v>0.00027</v>
      </c>
      <c r="S1207" s="225">
        <v>0</v>
      </c>
      <c r="T1207" s="226">
        <f>S1207*H1207</f>
        <v>0</v>
      </c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40"/>
      <c r="AR1207" s="227" t="s">
        <v>249</v>
      </c>
      <c r="AT1207" s="227" t="s">
        <v>185</v>
      </c>
      <c r="AU1207" s="227" t="s">
        <v>83</v>
      </c>
      <c r="AY1207" s="19" t="s">
        <v>182</v>
      </c>
      <c r="BE1207" s="228">
        <f>IF(N1207="základní",J1207,0)</f>
        <v>0</v>
      </c>
      <c r="BF1207" s="228">
        <f>IF(N1207="snížená",J1207,0)</f>
        <v>0</v>
      </c>
      <c r="BG1207" s="228">
        <f>IF(N1207="zákl. přenesená",J1207,0)</f>
        <v>0</v>
      </c>
      <c r="BH1207" s="228">
        <f>IF(N1207="sníž. přenesená",J1207,0)</f>
        <v>0</v>
      </c>
      <c r="BI1207" s="228">
        <f>IF(N1207="nulová",J1207,0)</f>
        <v>0</v>
      </c>
      <c r="BJ1207" s="19" t="s">
        <v>81</v>
      </c>
      <c r="BK1207" s="228">
        <f>ROUND(I1207*H1207,2)</f>
        <v>0</v>
      </c>
      <c r="BL1207" s="19" t="s">
        <v>249</v>
      </c>
      <c r="BM1207" s="227" t="s">
        <v>1841</v>
      </c>
    </row>
    <row r="1208" s="2" customFormat="1">
      <c r="A1208" s="40"/>
      <c r="B1208" s="41"/>
      <c r="C1208" s="42"/>
      <c r="D1208" s="229" t="s">
        <v>191</v>
      </c>
      <c r="E1208" s="42"/>
      <c r="F1208" s="230" t="s">
        <v>1842</v>
      </c>
      <c r="G1208" s="42"/>
      <c r="H1208" s="42"/>
      <c r="I1208" s="231"/>
      <c r="J1208" s="42"/>
      <c r="K1208" s="42"/>
      <c r="L1208" s="46"/>
      <c r="M1208" s="232"/>
      <c r="N1208" s="233"/>
      <c r="O1208" s="86"/>
      <c r="P1208" s="86"/>
      <c r="Q1208" s="86"/>
      <c r="R1208" s="86"/>
      <c r="S1208" s="86"/>
      <c r="T1208" s="87"/>
      <c r="U1208" s="40"/>
      <c r="V1208" s="40"/>
      <c r="W1208" s="40"/>
      <c r="X1208" s="40"/>
      <c r="Y1208" s="40"/>
      <c r="Z1208" s="40"/>
      <c r="AA1208" s="40"/>
      <c r="AB1208" s="40"/>
      <c r="AC1208" s="40"/>
      <c r="AD1208" s="40"/>
      <c r="AE1208" s="40"/>
      <c r="AT1208" s="19" t="s">
        <v>191</v>
      </c>
      <c r="AU1208" s="19" t="s">
        <v>83</v>
      </c>
    </row>
    <row r="1209" s="2" customFormat="1">
      <c r="A1209" s="40"/>
      <c r="B1209" s="41"/>
      <c r="C1209" s="42"/>
      <c r="D1209" s="239" t="s">
        <v>728</v>
      </c>
      <c r="E1209" s="42"/>
      <c r="F1209" s="240" t="s">
        <v>1843</v>
      </c>
      <c r="G1209" s="42"/>
      <c r="H1209" s="42"/>
      <c r="I1209" s="231"/>
      <c r="J1209" s="42"/>
      <c r="K1209" s="42"/>
      <c r="L1209" s="46"/>
      <c r="M1209" s="232"/>
      <c r="N1209" s="233"/>
      <c r="O1209" s="86"/>
      <c r="P1209" s="86"/>
      <c r="Q1209" s="86"/>
      <c r="R1209" s="86"/>
      <c r="S1209" s="86"/>
      <c r="T1209" s="87"/>
      <c r="U1209" s="40"/>
      <c r="V1209" s="40"/>
      <c r="W1209" s="40"/>
      <c r="X1209" s="40"/>
      <c r="Y1209" s="40"/>
      <c r="Z1209" s="40"/>
      <c r="AA1209" s="40"/>
      <c r="AB1209" s="40"/>
      <c r="AC1209" s="40"/>
      <c r="AD1209" s="40"/>
      <c r="AE1209" s="40"/>
      <c r="AT1209" s="19" t="s">
        <v>728</v>
      </c>
      <c r="AU1209" s="19" t="s">
        <v>83</v>
      </c>
    </row>
    <row r="1210" s="13" customFormat="1">
      <c r="A1210" s="13"/>
      <c r="B1210" s="241"/>
      <c r="C1210" s="242"/>
      <c r="D1210" s="229" t="s">
        <v>730</v>
      </c>
      <c r="E1210" s="243" t="s">
        <v>19</v>
      </c>
      <c r="F1210" s="244" t="s">
        <v>731</v>
      </c>
      <c r="G1210" s="242"/>
      <c r="H1210" s="243" t="s">
        <v>19</v>
      </c>
      <c r="I1210" s="245"/>
      <c r="J1210" s="242"/>
      <c r="K1210" s="242"/>
      <c r="L1210" s="246"/>
      <c r="M1210" s="247"/>
      <c r="N1210" s="248"/>
      <c r="O1210" s="248"/>
      <c r="P1210" s="248"/>
      <c r="Q1210" s="248"/>
      <c r="R1210" s="248"/>
      <c r="S1210" s="248"/>
      <c r="T1210" s="249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50" t="s">
        <v>730</v>
      </c>
      <c r="AU1210" s="250" t="s">
        <v>83</v>
      </c>
      <c r="AV1210" s="13" t="s">
        <v>81</v>
      </c>
      <c r="AW1210" s="13" t="s">
        <v>35</v>
      </c>
      <c r="AX1210" s="13" t="s">
        <v>74</v>
      </c>
      <c r="AY1210" s="250" t="s">
        <v>182</v>
      </c>
    </row>
    <row r="1211" s="13" customFormat="1">
      <c r="A1211" s="13"/>
      <c r="B1211" s="241"/>
      <c r="C1211" s="242"/>
      <c r="D1211" s="229" t="s">
        <v>730</v>
      </c>
      <c r="E1211" s="243" t="s">
        <v>19</v>
      </c>
      <c r="F1211" s="244" t="s">
        <v>1345</v>
      </c>
      <c r="G1211" s="242"/>
      <c r="H1211" s="243" t="s">
        <v>19</v>
      </c>
      <c r="I1211" s="245"/>
      <c r="J1211" s="242"/>
      <c r="K1211" s="242"/>
      <c r="L1211" s="246"/>
      <c r="M1211" s="247"/>
      <c r="N1211" s="248"/>
      <c r="O1211" s="248"/>
      <c r="P1211" s="248"/>
      <c r="Q1211" s="248"/>
      <c r="R1211" s="248"/>
      <c r="S1211" s="248"/>
      <c r="T1211" s="249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50" t="s">
        <v>730</v>
      </c>
      <c r="AU1211" s="250" t="s">
        <v>83</v>
      </c>
      <c r="AV1211" s="13" t="s">
        <v>81</v>
      </c>
      <c r="AW1211" s="13" t="s">
        <v>35</v>
      </c>
      <c r="AX1211" s="13" t="s">
        <v>74</v>
      </c>
      <c r="AY1211" s="250" t="s">
        <v>182</v>
      </c>
    </row>
    <row r="1212" s="14" customFormat="1">
      <c r="A1212" s="14"/>
      <c r="B1212" s="251"/>
      <c r="C1212" s="252"/>
      <c r="D1212" s="229" t="s">
        <v>730</v>
      </c>
      <c r="E1212" s="253" t="s">
        <v>19</v>
      </c>
      <c r="F1212" s="254" t="s">
        <v>81</v>
      </c>
      <c r="G1212" s="252"/>
      <c r="H1212" s="255">
        <v>1</v>
      </c>
      <c r="I1212" s="256"/>
      <c r="J1212" s="252"/>
      <c r="K1212" s="252"/>
      <c r="L1212" s="257"/>
      <c r="M1212" s="258"/>
      <c r="N1212" s="259"/>
      <c r="O1212" s="259"/>
      <c r="P1212" s="259"/>
      <c r="Q1212" s="259"/>
      <c r="R1212" s="259"/>
      <c r="S1212" s="259"/>
      <c r="T1212" s="260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61" t="s">
        <v>730</v>
      </c>
      <c r="AU1212" s="261" t="s">
        <v>83</v>
      </c>
      <c r="AV1212" s="14" t="s">
        <v>83</v>
      </c>
      <c r="AW1212" s="14" t="s">
        <v>35</v>
      </c>
      <c r="AX1212" s="14" t="s">
        <v>81</v>
      </c>
      <c r="AY1212" s="261" t="s">
        <v>182</v>
      </c>
    </row>
    <row r="1213" s="2" customFormat="1" ht="24.15" customHeight="1">
      <c r="A1213" s="40"/>
      <c r="B1213" s="41"/>
      <c r="C1213" s="262" t="s">
        <v>1844</v>
      </c>
      <c r="D1213" s="262" t="s">
        <v>847</v>
      </c>
      <c r="E1213" s="263" t="s">
        <v>1845</v>
      </c>
      <c r="F1213" s="264" t="s">
        <v>1846</v>
      </c>
      <c r="G1213" s="265" t="s">
        <v>467</v>
      </c>
      <c r="H1213" s="266">
        <v>0.45000000000000001</v>
      </c>
      <c r="I1213" s="267"/>
      <c r="J1213" s="268">
        <f>ROUND(I1213*H1213,2)</f>
        <v>0</v>
      </c>
      <c r="K1213" s="269"/>
      <c r="L1213" s="270"/>
      <c r="M1213" s="271" t="s">
        <v>19</v>
      </c>
      <c r="N1213" s="272" t="s">
        <v>45</v>
      </c>
      <c r="O1213" s="86"/>
      <c r="P1213" s="225">
        <f>O1213*H1213</f>
        <v>0</v>
      </c>
      <c r="Q1213" s="225">
        <v>0.034720000000000001</v>
      </c>
      <c r="R1213" s="225">
        <f>Q1213*H1213</f>
        <v>0.015624000000000001</v>
      </c>
      <c r="S1213" s="225">
        <v>0</v>
      </c>
      <c r="T1213" s="226">
        <f>S1213*H1213</f>
        <v>0</v>
      </c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40"/>
      <c r="AR1213" s="227" t="s">
        <v>316</v>
      </c>
      <c r="AT1213" s="227" t="s">
        <v>847</v>
      </c>
      <c r="AU1213" s="227" t="s">
        <v>83</v>
      </c>
      <c r="AY1213" s="19" t="s">
        <v>182</v>
      </c>
      <c r="BE1213" s="228">
        <f>IF(N1213="základní",J1213,0)</f>
        <v>0</v>
      </c>
      <c r="BF1213" s="228">
        <f>IF(N1213="snížená",J1213,0)</f>
        <v>0</v>
      </c>
      <c r="BG1213" s="228">
        <f>IF(N1213="zákl. přenesená",J1213,0)</f>
        <v>0</v>
      </c>
      <c r="BH1213" s="228">
        <f>IF(N1213="sníž. přenesená",J1213,0)</f>
        <v>0</v>
      </c>
      <c r="BI1213" s="228">
        <f>IF(N1213="nulová",J1213,0)</f>
        <v>0</v>
      </c>
      <c r="BJ1213" s="19" t="s">
        <v>81</v>
      </c>
      <c r="BK1213" s="228">
        <f>ROUND(I1213*H1213,2)</f>
        <v>0</v>
      </c>
      <c r="BL1213" s="19" t="s">
        <v>249</v>
      </c>
      <c r="BM1213" s="227" t="s">
        <v>1847</v>
      </c>
    </row>
    <row r="1214" s="2" customFormat="1">
      <c r="A1214" s="40"/>
      <c r="B1214" s="41"/>
      <c r="C1214" s="42"/>
      <c r="D1214" s="229" t="s">
        <v>191</v>
      </c>
      <c r="E1214" s="42"/>
      <c r="F1214" s="230" t="s">
        <v>1846</v>
      </c>
      <c r="G1214" s="42"/>
      <c r="H1214" s="42"/>
      <c r="I1214" s="231"/>
      <c r="J1214" s="42"/>
      <c r="K1214" s="42"/>
      <c r="L1214" s="46"/>
      <c r="M1214" s="232"/>
      <c r="N1214" s="233"/>
      <c r="O1214" s="86"/>
      <c r="P1214" s="86"/>
      <c r="Q1214" s="86"/>
      <c r="R1214" s="86"/>
      <c r="S1214" s="86"/>
      <c r="T1214" s="87"/>
      <c r="U1214" s="40"/>
      <c r="V1214" s="40"/>
      <c r="W1214" s="40"/>
      <c r="X1214" s="40"/>
      <c r="Y1214" s="40"/>
      <c r="Z1214" s="40"/>
      <c r="AA1214" s="40"/>
      <c r="AB1214" s="40"/>
      <c r="AC1214" s="40"/>
      <c r="AD1214" s="40"/>
      <c r="AE1214" s="40"/>
      <c r="AT1214" s="19" t="s">
        <v>191</v>
      </c>
      <c r="AU1214" s="19" t="s">
        <v>83</v>
      </c>
    </row>
    <row r="1215" s="14" customFormat="1">
      <c r="A1215" s="14"/>
      <c r="B1215" s="251"/>
      <c r="C1215" s="252"/>
      <c r="D1215" s="229" t="s">
        <v>730</v>
      </c>
      <c r="E1215" s="253" t="s">
        <v>19</v>
      </c>
      <c r="F1215" s="254" t="s">
        <v>1170</v>
      </c>
      <c r="G1215" s="252"/>
      <c r="H1215" s="255">
        <v>0.45000000000000001</v>
      </c>
      <c r="I1215" s="256"/>
      <c r="J1215" s="252"/>
      <c r="K1215" s="252"/>
      <c r="L1215" s="257"/>
      <c r="M1215" s="258"/>
      <c r="N1215" s="259"/>
      <c r="O1215" s="259"/>
      <c r="P1215" s="259"/>
      <c r="Q1215" s="259"/>
      <c r="R1215" s="259"/>
      <c r="S1215" s="259"/>
      <c r="T1215" s="260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T1215" s="261" t="s">
        <v>730</v>
      </c>
      <c r="AU1215" s="261" t="s">
        <v>83</v>
      </c>
      <c r="AV1215" s="14" t="s">
        <v>83</v>
      </c>
      <c r="AW1215" s="14" t="s">
        <v>35</v>
      </c>
      <c r="AX1215" s="14" t="s">
        <v>81</v>
      </c>
      <c r="AY1215" s="261" t="s">
        <v>182</v>
      </c>
    </row>
    <row r="1216" s="2" customFormat="1" ht="24.15" customHeight="1">
      <c r="A1216" s="40"/>
      <c r="B1216" s="41"/>
      <c r="C1216" s="215" t="s">
        <v>1848</v>
      </c>
      <c r="D1216" s="215" t="s">
        <v>185</v>
      </c>
      <c r="E1216" s="216" t="s">
        <v>1849</v>
      </c>
      <c r="F1216" s="217" t="s">
        <v>1850</v>
      </c>
      <c r="G1216" s="218" t="s">
        <v>832</v>
      </c>
      <c r="H1216" s="219">
        <v>3</v>
      </c>
      <c r="I1216" s="220"/>
      <c r="J1216" s="221">
        <f>ROUND(I1216*H1216,2)</f>
        <v>0</v>
      </c>
      <c r="K1216" s="222"/>
      <c r="L1216" s="46"/>
      <c r="M1216" s="223" t="s">
        <v>19</v>
      </c>
      <c r="N1216" s="224" t="s">
        <v>45</v>
      </c>
      <c r="O1216" s="86"/>
      <c r="P1216" s="225">
        <f>O1216*H1216</f>
        <v>0</v>
      </c>
      <c r="Q1216" s="225">
        <v>0</v>
      </c>
      <c r="R1216" s="225">
        <f>Q1216*H1216</f>
        <v>0</v>
      </c>
      <c r="S1216" s="225">
        <v>0</v>
      </c>
      <c r="T1216" s="226">
        <f>S1216*H1216</f>
        <v>0</v>
      </c>
      <c r="U1216" s="40"/>
      <c r="V1216" s="40"/>
      <c r="W1216" s="40"/>
      <c r="X1216" s="40"/>
      <c r="Y1216" s="40"/>
      <c r="Z1216" s="40"/>
      <c r="AA1216" s="40"/>
      <c r="AB1216" s="40"/>
      <c r="AC1216" s="40"/>
      <c r="AD1216" s="40"/>
      <c r="AE1216" s="40"/>
      <c r="AR1216" s="227" t="s">
        <v>249</v>
      </c>
      <c r="AT1216" s="227" t="s">
        <v>185</v>
      </c>
      <c r="AU1216" s="227" t="s">
        <v>83</v>
      </c>
      <c r="AY1216" s="19" t="s">
        <v>182</v>
      </c>
      <c r="BE1216" s="228">
        <f>IF(N1216="základní",J1216,0)</f>
        <v>0</v>
      </c>
      <c r="BF1216" s="228">
        <f>IF(N1216="snížená",J1216,0)</f>
        <v>0</v>
      </c>
      <c r="BG1216" s="228">
        <f>IF(N1216="zákl. přenesená",J1216,0)</f>
        <v>0</v>
      </c>
      <c r="BH1216" s="228">
        <f>IF(N1216="sníž. přenesená",J1216,0)</f>
        <v>0</v>
      </c>
      <c r="BI1216" s="228">
        <f>IF(N1216="nulová",J1216,0)</f>
        <v>0</v>
      </c>
      <c r="BJ1216" s="19" t="s">
        <v>81</v>
      </c>
      <c r="BK1216" s="228">
        <f>ROUND(I1216*H1216,2)</f>
        <v>0</v>
      </c>
      <c r="BL1216" s="19" t="s">
        <v>249</v>
      </c>
      <c r="BM1216" s="227" t="s">
        <v>1851</v>
      </c>
    </row>
    <row r="1217" s="2" customFormat="1">
      <c r="A1217" s="40"/>
      <c r="B1217" s="41"/>
      <c r="C1217" s="42"/>
      <c r="D1217" s="229" t="s">
        <v>191</v>
      </c>
      <c r="E1217" s="42"/>
      <c r="F1217" s="230" t="s">
        <v>1852</v>
      </c>
      <c r="G1217" s="42"/>
      <c r="H1217" s="42"/>
      <c r="I1217" s="231"/>
      <c r="J1217" s="42"/>
      <c r="K1217" s="42"/>
      <c r="L1217" s="46"/>
      <c r="M1217" s="232"/>
      <c r="N1217" s="233"/>
      <c r="O1217" s="86"/>
      <c r="P1217" s="86"/>
      <c r="Q1217" s="86"/>
      <c r="R1217" s="86"/>
      <c r="S1217" s="86"/>
      <c r="T1217" s="87"/>
      <c r="U1217" s="40"/>
      <c r="V1217" s="40"/>
      <c r="W1217" s="40"/>
      <c r="X1217" s="40"/>
      <c r="Y1217" s="40"/>
      <c r="Z1217" s="40"/>
      <c r="AA1217" s="40"/>
      <c r="AB1217" s="40"/>
      <c r="AC1217" s="40"/>
      <c r="AD1217" s="40"/>
      <c r="AE1217" s="40"/>
      <c r="AT1217" s="19" t="s">
        <v>191</v>
      </c>
      <c r="AU1217" s="19" t="s">
        <v>83</v>
      </c>
    </row>
    <row r="1218" s="2" customFormat="1">
      <c r="A1218" s="40"/>
      <c r="B1218" s="41"/>
      <c r="C1218" s="42"/>
      <c r="D1218" s="239" t="s">
        <v>728</v>
      </c>
      <c r="E1218" s="42"/>
      <c r="F1218" s="240" t="s">
        <v>1853</v>
      </c>
      <c r="G1218" s="42"/>
      <c r="H1218" s="42"/>
      <c r="I1218" s="231"/>
      <c r="J1218" s="42"/>
      <c r="K1218" s="42"/>
      <c r="L1218" s="46"/>
      <c r="M1218" s="232"/>
      <c r="N1218" s="233"/>
      <c r="O1218" s="86"/>
      <c r="P1218" s="86"/>
      <c r="Q1218" s="86"/>
      <c r="R1218" s="86"/>
      <c r="S1218" s="86"/>
      <c r="T1218" s="87"/>
      <c r="U1218" s="40"/>
      <c r="V1218" s="40"/>
      <c r="W1218" s="40"/>
      <c r="X1218" s="40"/>
      <c r="Y1218" s="40"/>
      <c r="Z1218" s="40"/>
      <c r="AA1218" s="40"/>
      <c r="AB1218" s="40"/>
      <c r="AC1218" s="40"/>
      <c r="AD1218" s="40"/>
      <c r="AE1218" s="40"/>
      <c r="AT1218" s="19" t="s">
        <v>728</v>
      </c>
      <c r="AU1218" s="19" t="s">
        <v>83</v>
      </c>
    </row>
    <row r="1219" s="13" customFormat="1">
      <c r="A1219" s="13"/>
      <c r="B1219" s="241"/>
      <c r="C1219" s="242"/>
      <c r="D1219" s="229" t="s">
        <v>730</v>
      </c>
      <c r="E1219" s="243" t="s">
        <v>19</v>
      </c>
      <c r="F1219" s="244" t="s">
        <v>731</v>
      </c>
      <c r="G1219" s="242"/>
      <c r="H1219" s="243" t="s">
        <v>19</v>
      </c>
      <c r="I1219" s="245"/>
      <c r="J1219" s="242"/>
      <c r="K1219" s="242"/>
      <c r="L1219" s="246"/>
      <c r="M1219" s="247"/>
      <c r="N1219" s="248"/>
      <c r="O1219" s="248"/>
      <c r="P1219" s="248"/>
      <c r="Q1219" s="248"/>
      <c r="R1219" s="248"/>
      <c r="S1219" s="248"/>
      <c r="T1219" s="249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50" t="s">
        <v>730</v>
      </c>
      <c r="AU1219" s="250" t="s">
        <v>83</v>
      </c>
      <c r="AV1219" s="13" t="s">
        <v>81</v>
      </c>
      <c r="AW1219" s="13" t="s">
        <v>35</v>
      </c>
      <c r="AX1219" s="13" t="s">
        <v>74</v>
      </c>
      <c r="AY1219" s="250" t="s">
        <v>182</v>
      </c>
    </row>
    <row r="1220" s="13" customFormat="1">
      <c r="A1220" s="13"/>
      <c r="B1220" s="241"/>
      <c r="C1220" s="242"/>
      <c r="D1220" s="229" t="s">
        <v>730</v>
      </c>
      <c r="E1220" s="243" t="s">
        <v>19</v>
      </c>
      <c r="F1220" s="244" t="s">
        <v>1345</v>
      </c>
      <c r="G1220" s="242"/>
      <c r="H1220" s="243" t="s">
        <v>19</v>
      </c>
      <c r="I1220" s="245"/>
      <c r="J1220" s="242"/>
      <c r="K1220" s="242"/>
      <c r="L1220" s="246"/>
      <c r="M1220" s="247"/>
      <c r="N1220" s="248"/>
      <c r="O1220" s="248"/>
      <c r="P1220" s="248"/>
      <c r="Q1220" s="248"/>
      <c r="R1220" s="248"/>
      <c r="S1220" s="248"/>
      <c r="T1220" s="249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50" t="s">
        <v>730</v>
      </c>
      <c r="AU1220" s="250" t="s">
        <v>83</v>
      </c>
      <c r="AV1220" s="13" t="s">
        <v>81</v>
      </c>
      <c r="AW1220" s="13" t="s">
        <v>35</v>
      </c>
      <c r="AX1220" s="13" t="s">
        <v>74</v>
      </c>
      <c r="AY1220" s="250" t="s">
        <v>182</v>
      </c>
    </row>
    <row r="1221" s="14" customFormat="1">
      <c r="A1221" s="14"/>
      <c r="B1221" s="251"/>
      <c r="C1221" s="252"/>
      <c r="D1221" s="229" t="s">
        <v>730</v>
      </c>
      <c r="E1221" s="253" t="s">
        <v>19</v>
      </c>
      <c r="F1221" s="254" t="s">
        <v>196</v>
      </c>
      <c r="G1221" s="252"/>
      <c r="H1221" s="255">
        <v>3</v>
      </c>
      <c r="I1221" s="256"/>
      <c r="J1221" s="252"/>
      <c r="K1221" s="252"/>
      <c r="L1221" s="257"/>
      <c r="M1221" s="258"/>
      <c r="N1221" s="259"/>
      <c r="O1221" s="259"/>
      <c r="P1221" s="259"/>
      <c r="Q1221" s="259"/>
      <c r="R1221" s="259"/>
      <c r="S1221" s="259"/>
      <c r="T1221" s="260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T1221" s="261" t="s">
        <v>730</v>
      </c>
      <c r="AU1221" s="261" t="s">
        <v>83</v>
      </c>
      <c r="AV1221" s="14" t="s">
        <v>83</v>
      </c>
      <c r="AW1221" s="14" t="s">
        <v>35</v>
      </c>
      <c r="AX1221" s="14" t="s">
        <v>81</v>
      </c>
      <c r="AY1221" s="261" t="s">
        <v>182</v>
      </c>
    </row>
    <row r="1222" s="2" customFormat="1" ht="24.15" customHeight="1">
      <c r="A1222" s="40"/>
      <c r="B1222" s="41"/>
      <c r="C1222" s="262" t="s">
        <v>1854</v>
      </c>
      <c r="D1222" s="262" t="s">
        <v>847</v>
      </c>
      <c r="E1222" s="263" t="s">
        <v>1855</v>
      </c>
      <c r="F1222" s="264" t="s">
        <v>1856</v>
      </c>
      <c r="G1222" s="265" t="s">
        <v>467</v>
      </c>
      <c r="H1222" s="266">
        <v>4.2000000000000002</v>
      </c>
      <c r="I1222" s="267"/>
      <c r="J1222" s="268">
        <f>ROUND(I1222*H1222,2)</f>
        <v>0</v>
      </c>
      <c r="K1222" s="269"/>
      <c r="L1222" s="270"/>
      <c r="M1222" s="271" t="s">
        <v>19</v>
      </c>
      <c r="N1222" s="272" t="s">
        <v>45</v>
      </c>
      <c r="O1222" s="86"/>
      <c r="P1222" s="225">
        <f>O1222*H1222</f>
        <v>0</v>
      </c>
      <c r="Q1222" s="225">
        <v>0.025440000000000001</v>
      </c>
      <c r="R1222" s="225">
        <f>Q1222*H1222</f>
        <v>0.10684800000000001</v>
      </c>
      <c r="S1222" s="225">
        <v>0</v>
      </c>
      <c r="T1222" s="226">
        <f>S1222*H1222</f>
        <v>0</v>
      </c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40"/>
      <c r="AR1222" s="227" t="s">
        <v>316</v>
      </c>
      <c r="AT1222" s="227" t="s">
        <v>847</v>
      </c>
      <c r="AU1222" s="227" t="s">
        <v>83</v>
      </c>
      <c r="AY1222" s="19" t="s">
        <v>182</v>
      </c>
      <c r="BE1222" s="228">
        <f>IF(N1222="základní",J1222,0)</f>
        <v>0</v>
      </c>
      <c r="BF1222" s="228">
        <f>IF(N1222="snížená",J1222,0)</f>
        <v>0</v>
      </c>
      <c r="BG1222" s="228">
        <f>IF(N1222="zákl. přenesená",J1222,0)</f>
        <v>0</v>
      </c>
      <c r="BH1222" s="228">
        <f>IF(N1222="sníž. přenesená",J1222,0)</f>
        <v>0</v>
      </c>
      <c r="BI1222" s="228">
        <f>IF(N1222="nulová",J1222,0)</f>
        <v>0</v>
      </c>
      <c r="BJ1222" s="19" t="s">
        <v>81</v>
      </c>
      <c r="BK1222" s="228">
        <f>ROUND(I1222*H1222,2)</f>
        <v>0</v>
      </c>
      <c r="BL1222" s="19" t="s">
        <v>249</v>
      </c>
      <c r="BM1222" s="227" t="s">
        <v>1857</v>
      </c>
    </row>
    <row r="1223" s="2" customFormat="1">
      <c r="A1223" s="40"/>
      <c r="B1223" s="41"/>
      <c r="C1223" s="42"/>
      <c r="D1223" s="229" t="s">
        <v>191</v>
      </c>
      <c r="E1223" s="42"/>
      <c r="F1223" s="230" t="s">
        <v>1856</v>
      </c>
      <c r="G1223" s="42"/>
      <c r="H1223" s="42"/>
      <c r="I1223" s="231"/>
      <c r="J1223" s="42"/>
      <c r="K1223" s="42"/>
      <c r="L1223" s="46"/>
      <c r="M1223" s="232"/>
      <c r="N1223" s="233"/>
      <c r="O1223" s="86"/>
      <c r="P1223" s="86"/>
      <c r="Q1223" s="86"/>
      <c r="R1223" s="86"/>
      <c r="S1223" s="86"/>
      <c r="T1223" s="87"/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40"/>
      <c r="AT1223" s="19" t="s">
        <v>191</v>
      </c>
      <c r="AU1223" s="19" t="s">
        <v>83</v>
      </c>
    </row>
    <row r="1224" s="14" customFormat="1">
      <c r="A1224" s="14"/>
      <c r="B1224" s="251"/>
      <c r="C1224" s="252"/>
      <c r="D1224" s="229" t="s">
        <v>730</v>
      </c>
      <c r="E1224" s="253" t="s">
        <v>19</v>
      </c>
      <c r="F1224" s="254" t="s">
        <v>1858</v>
      </c>
      <c r="G1224" s="252"/>
      <c r="H1224" s="255">
        <v>4.2000000000000002</v>
      </c>
      <c r="I1224" s="256"/>
      <c r="J1224" s="252"/>
      <c r="K1224" s="252"/>
      <c r="L1224" s="257"/>
      <c r="M1224" s="258"/>
      <c r="N1224" s="259"/>
      <c r="O1224" s="259"/>
      <c r="P1224" s="259"/>
      <c r="Q1224" s="259"/>
      <c r="R1224" s="259"/>
      <c r="S1224" s="259"/>
      <c r="T1224" s="260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61" t="s">
        <v>730</v>
      </c>
      <c r="AU1224" s="261" t="s">
        <v>83</v>
      </c>
      <c r="AV1224" s="14" t="s">
        <v>83</v>
      </c>
      <c r="AW1224" s="14" t="s">
        <v>35</v>
      </c>
      <c r="AX1224" s="14" t="s">
        <v>81</v>
      </c>
      <c r="AY1224" s="261" t="s">
        <v>182</v>
      </c>
    </row>
    <row r="1225" s="2" customFormat="1" ht="24.15" customHeight="1">
      <c r="A1225" s="40"/>
      <c r="B1225" s="41"/>
      <c r="C1225" s="215" t="s">
        <v>1859</v>
      </c>
      <c r="D1225" s="215" t="s">
        <v>185</v>
      </c>
      <c r="E1225" s="216" t="s">
        <v>1860</v>
      </c>
      <c r="F1225" s="217" t="s">
        <v>1861</v>
      </c>
      <c r="G1225" s="218" t="s">
        <v>832</v>
      </c>
      <c r="H1225" s="219">
        <v>3</v>
      </c>
      <c r="I1225" s="220"/>
      <c r="J1225" s="221">
        <f>ROUND(I1225*H1225,2)</f>
        <v>0</v>
      </c>
      <c r="K1225" s="222"/>
      <c r="L1225" s="46"/>
      <c r="M1225" s="223" t="s">
        <v>19</v>
      </c>
      <c r="N1225" s="224" t="s">
        <v>45</v>
      </c>
      <c r="O1225" s="86"/>
      <c r="P1225" s="225">
        <f>O1225*H1225</f>
        <v>0</v>
      </c>
      <c r="Q1225" s="225">
        <v>0</v>
      </c>
      <c r="R1225" s="225">
        <f>Q1225*H1225</f>
        <v>0</v>
      </c>
      <c r="S1225" s="225">
        <v>0</v>
      </c>
      <c r="T1225" s="226">
        <f>S1225*H1225</f>
        <v>0</v>
      </c>
      <c r="U1225" s="40"/>
      <c r="V1225" s="40"/>
      <c r="W1225" s="40"/>
      <c r="X1225" s="40"/>
      <c r="Y1225" s="40"/>
      <c r="Z1225" s="40"/>
      <c r="AA1225" s="40"/>
      <c r="AB1225" s="40"/>
      <c r="AC1225" s="40"/>
      <c r="AD1225" s="40"/>
      <c r="AE1225" s="40"/>
      <c r="AR1225" s="227" t="s">
        <v>249</v>
      </c>
      <c r="AT1225" s="227" t="s">
        <v>185</v>
      </c>
      <c r="AU1225" s="227" t="s">
        <v>83</v>
      </c>
      <c r="AY1225" s="19" t="s">
        <v>182</v>
      </c>
      <c r="BE1225" s="228">
        <f>IF(N1225="základní",J1225,0)</f>
        <v>0</v>
      </c>
      <c r="BF1225" s="228">
        <f>IF(N1225="snížená",J1225,0)</f>
        <v>0</v>
      </c>
      <c r="BG1225" s="228">
        <f>IF(N1225="zákl. přenesená",J1225,0)</f>
        <v>0</v>
      </c>
      <c r="BH1225" s="228">
        <f>IF(N1225="sníž. přenesená",J1225,0)</f>
        <v>0</v>
      </c>
      <c r="BI1225" s="228">
        <f>IF(N1225="nulová",J1225,0)</f>
        <v>0</v>
      </c>
      <c r="BJ1225" s="19" t="s">
        <v>81</v>
      </c>
      <c r="BK1225" s="228">
        <f>ROUND(I1225*H1225,2)</f>
        <v>0</v>
      </c>
      <c r="BL1225" s="19" t="s">
        <v>249</v>
      </c>
      <c r="BM1225" s="227" t="s">
        <v>1862</v>
      </c>
    </row>
    <row r="1226" s="2" customFormat="1">
      <c r="A1226" s="40"/>
      <c r="B1226" s="41"/>
      <c r="C1226" s="42"/>
      <c r="D1226" s="229" t="s">
        <v>191</v>
      </c>
      <c r="E1226" s="42"/>
      <c r="F1226" s="230" t="s">
        <v>1863</v>
      </c>
      <c r="G1226" s="42"/>
      <c r="H1226" s="42"/>
      <c r="I1226" s="231"/>
      <c r="J1226" s="42"/>
      <c r="K1226" s="42"/>
      <c r="L1226" s="46"/>
      <c r="M1226" s="232"/>
      <c r="N1226" s="233"/>
      <c r="O1226" s="86"/>
      <c r="P1226" s="86"/>
      <c r="Q1226" s="86"/>
      <c r="R1226" s="86"/>
      <c r="S1226" s="86"/>
      <c r="T1226" s="87"/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40"/>
      <c r="AT1226" s="19" t="s">
        <v>191</v>
      </c>
      <c r="AU1226" s="19" t="s">
        <v>83</v>
      </c>
    </row>
    <row r="1227" s="2" customFormat="1">
      <c r="A1227" s="40"/>
      <c r="B1227" s="41"/>
      <c r="C1227" s="42"/>
      <c r="D1227" s="239" t="s">
        <v>728</v>
      </c>
      <c r="E1227" s="42"/>
      <c r="F1227" s="240" t="s">
        <v>1864</v>
      </c>
      <c r="G1227" s="42"/>
      <c r="H1227" s="42"/>
      <c r="I1227" s="231"/>
      <c r="J1227" s="42"/>
      <c r="K1227" s="42"/>
      <c r="L1227" s="46"/>
      <c r="M1227" s="232"/>
      <c r="N1227" s="233"/>
      <c r="O1227" s="86"/>
      <c r="P1227" s="86"/>
      <c r="Q1227" s="86"/>
      <c r="R1227" s="86"/>
      <c r="S1227" s="86"/>
      <c r="T1227" s="87"/>
      <c r="U1227" s="40"/>
      <c r="V1227" s="40"/>
      <c r="W1227" s="40"/>
      <c r="X1227" s="40"/>
      <c r="Y1227" s="40"/>
      <c r="Z1227" s="40"/>
      <c r="AA1227" s="40"/>
      <c r="AB1227" s="40"/>
      <c r="AC1227" s="40"/>
      <c r="AD1227" s="40"/>
      <c r="AE1227" s="40"/>
      <c r="AT1227" s="19" t="s">
        <v>728</v>
      </c>
      <c r="AU1227" s="19" t="s">
        <v>83</v>
      </c>
    </row>
    <row r="1228" s="13" customFormat="1">
      <c r="A1228" s="13"/>
      <c r="B1228" s="241"/>
      <c r="C1228" s="242"/>
      <c r="D1228" s="229" t="s">
        <v>730</v>
      </c>
      <c r="E1228" s="243" t="s">
        <v>19</v>
      </c>
      <c r="F1228" s="244" t="s">
        <v>731</v>
      </c>
      <c r="G1228" s="242"/>
      <c r="H1228" s="243" t="s">
        <v>19</v>
      </c>
      <c r="I1228" s="245"/>
      <c r="J1228" s="242"/>
      <c r="K1228" s="242"/>
      <c r="L1228" s="246"/>
      <c r="M1228" s="247"/>
      <c r="N1228" s="248"/>
      <c r="O1228" s="248"/>
      <c r="P1228" s="248"/>
      <c r="Q1228" s="248"/>
      <c r="R1228" s="248"/>
      <c r="S1228" s="248"/>
      <c r="T1228" s="249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50" t="s">
        <v>730</v>
      </c>
      <c r="AU1228" s="250" t="s">
        <v>83</v>
      </c>
      <c r="AV1228" s="13" t="s">
        <v>81</v>
      </c>
      <c r="AW1228" s="13" t="s">
        <v>35</v>
      </c>
      <c r="AX1228" s="13" t="s">
        <v>74</v>
      </c>
      <c r="AY1228" s="250" t="s">
        <v>182</v>
      </c>
    </row>
    <row r="1229" s="13" customFormat="1">
      <c r="A1229" s="13"/>
      <c r="B1229" s="241"/>
      <c r="C1229" s="242"/>
      <c r="D1229" s="229" t="s">
        <v>730</v>
      </c>
      <c r="E1229" s="243" t="s">
        <v>19</v>
      </c>
      <c r="F1229" s="244" t="s">
        <v>1345</v>
      </c>
      <c r="G1229" s="242"/>
      <c r="H1229" s="243" t="s">
        <v>19</v>
      </c>
      <c r="I1229" s="245"/>
      <c r="J1229" s="242"/>
      <c r="K1229" s="242"/>
      <c r="L1229" s="246"/>
      <c r="M1229" s="247"/>
      <c r="N1229" s="248"/>
      <c r="O1229" s="248"/>
      <c r="P1229" s="248"/>
      <c r="Q1229" s="248"/>
      <c r="R1229" s="248"/>
      <c r="S1229" s="248"/>
      <c r="T1229" s="249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50" t="s">
        <v>730</v>
      </c>
      <c r="AU1229" s="250" t="s">
        <v>83</v>
      </c>
      <c r="AV1229" s="13" t="s">
        <v>81</v>
      </c>
      <c r="AW1229" s="13" t="s">
        <v>35</v>
      </c>
      <c r="AX1229" s="13" t="s">
        <v>74</v>
      </c>
      <c r="AY1229" s="250" t="s">
        <v>182</v>
      </c>
    </row>
    <row r="1230" s="14" customFormat="1">
      <c r="A1230" s="14"/>
      <c r="B1230" s="251"/>
      <c r="C1230" s="252"/>
      <c r="D1230" s="229" t="s">
        <v>730</v>
      </c>
      <c r="E1230" s="253" t="s">
        <v>19</v>
      </c>
      <c r="F1230" s="254" t="s">
        <v>196</v>
      </c>
      <c r="G1230" s="252"/>
      <c r="H1230" s="255">
        <v>3</v>
      </c>
      <c r="I1230" s="256"/>
      <c r="J1230" s="252"/>
      <c r="K1230" s="252"/>
      <c r="L1230" s="257"/>
      <c r="M1230" s="258"/>
      <c r="N1230" s="259"/>
      <c r="O1230" s="259"/>
      <c r="P1230" s="259"/>
      <c r="Q1230" s="259"/>
      <c r="R1230" s="259"/>
      <c r="S1230" s="259"/>
      <c r="T1230" s="260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T1230" s="261" t="s">
        <v>730</v>
      </c>
      <c r="AU1230" s="261" t="s">
        <v>83</v>
      </c>
      <c r="AV1230" s="14" t="s">
        <v>83</v>
      </c>
      <c r="AW1230" s="14" t="s">
        <v>35</v>
      </c>
      <c r="AX1230" s="14" t="s">
        <v>81</v>
      </c>
      <c r="AY1230" s="261" t="s">
        <v>182</v>
      </c>
    </row>
    <row r="1231" s="2" customFormat="1" ht="24.15" customHeight="1">
      <c r="A1231" s="40"/>
      <c r="B1231" s="41"/>
      <c r="C1231" s="262" t="s">
        <v>1865</v>
      </c>
      <c r="D1231" s="262" t="s">
        <v>847</v>
      </c>
      <c r="E1231" s="263" t="s">
        <v>1855</v>
      </c>
      <c r="F1231" s="264" t="s">
        <v>1856</v>
      </c>
      <c r="G1231" s="265" t="s">
        <v>467</v>
      </c>
      <c r="H1231" s="266">
        <v>3.6000000000000001</v>
      </c>
      <c r="I1231" s="267"/>
      <c r="J1231" s="268">
        <f>ROUND(I1231*H1231,2)</f>
        <v>0</v>
      </c>
      <c r="K1231" s="269"/>
      <c r="L1231" s="270"/>
      <c r="M1231" s="271" t="s">
        <v>19</v>
      </c>
      <c r="N1231" s="272" t="s">
        <v>45</v>
      </c>
      <c r="O1231" s="86"/>
      <c r="P1231" s="225">
        <f>O1231*H1231</f>
        <v>0</v>
      </c>
      <c r="Q1231" s="225">
        <v>0.025440000000000001</v>
      </c>
      <c r="R1231" s="225">
        <f>Q1231*H1231</f>
        <v>0.091583999999999999</v>
      </c>
      <c r="S1231" s="225">
        <v>0</v>
      </c>
      <c r="T1231" s="226">
        <f>S1231*H1231</f>
        <v>0</v>
      </c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40"/>
      <c r="AR1231" s="227" t="s">
        <v>316</v>
      </c>
      <c r="AT1231" s="227" t="s">
        <v>847</v>
      </c>
      <c r="AU1231" s="227" t="s">
        <v>83</v>
      </c>
      <c r="AY1231" s="19" t="s">
        <v>182</v>
      </c>
      <c r="BE1231" s="228">
        <f>IF(N1231="základní",J1231,0)</f>
        <v>0</v>
      </c>
      <c r="BF1231" s="228">
        <f>IF(N1231="snížená",J1231,0)</f>
        <v>0</v>
      </c>
      <c r="BG1231" s="228">
        <f>IF(N1231="zákl. přenesená",J1231,0)</f>
        <v>0</v>
      </c>
      <c r="BH1231" s="228">
        <f>IF(N1231="sníž. přenesená",J1231,0)</f>
        <v>0</v>
      </c>
      <c r="BI1231" s="228">
        <f>IF(N1231="nulová",J1231,0)</f>
        <v>0</v>
      </c>
      <c r="BJ1231" s="19" t="s">
        <v>81</v>
      </c>
      <c r="BK1231" s="228">
        <f>ROUND(I1231*H1231,2)</f>
        <v>0</v>
      </c>
      <c r="BL1231" s="19" t="s">
        <v>249</v>
      </c>
      <c r="BM1231" s="227" t="s">
        <v>1866</v>
      </c>
    </row>
    <row r="1232" s="2" customFormat="1">
      <c r="A1232" s="40"/>
      <c r="B1232" s="41"/>
      <c r="C1232" s="42"/>
      <c r="D1232" s="229" t="s">
        <v>191</v>
      </c>
      <c r="E1232" s="42"/>
      <c r="F1232" s="230" t="s">
        <v>1856</v>
      </c>
      <c r="G1232" s="42"/>
      <c r="H1232" s="42"/>
      <c r="I1232" s="231"/>
      <c r="J1232" s="42"/>
      <c r="K1232" s="42"/>
      <c r="L1232" s="46"/>
      <c r="M1232" s="232"/>
      <c r="N1232" s="233"/>
      <c r="O1232" s="86"/>
      <c r="P1232" s="86"/>
      <c r="Q1232" s="86"/>
      <c r="R1232" s="86"/>
      <c r="S1232" s="86"/>
      <c r="T1232" s="87"/>
      <c r="U1232" s="40"/>
      <c r="V1232" s="40"/>
      <c r="W1232" s="40"/>
      <c r="X1232" s="40"/>
      <c r="Y1232" s="40"/>
      <c r="Z1232" s="40"/>
      <c r="AA1232" s="40"/>
      <c r="AB1232" s="40"/>
      <c r="AC1232" s="40"/>
      <c r="AD1232" s="40"/>
      <c r="AE1232" s="40"/>
      <c r="AT1232" s="19" t="s">
        <v>191</v>
      </c>
      <c r="AU1232" s="19" t="s">
        <v>83</v>
      </c>
    </row>
    <row r="1233" s="14" customFormat="1">
      <c r="A1233" s="14"/>
      <c r="B1233" s="251"/>
      <c r="C1233" s="252"/>
      <c r="D1233" s="229" t="s">
        <v>730</v>
      </c>
      <c r="E1233" s="253" t="s">
        <v>19</v>
      </c>
      <c r="F1233" s="254" t="s">
        <v>1867</v>
      </c>
      <c r="G1233" s="252"/>
      <c r="H1233" s="255">
        <v>3.6000000000000001</v>
      </c>
      <c r="I1233" s="256"/>
      <c r="J1233" s="252"/>
      <c r="K1233" s="252"/>
      <c r="L1233" s="257"/>
      <c r="M1233" s="258"/>
      <c r="N1233" s="259"/>
      <c r="O1233" s="259"/>
      <c r="P1233" s="259"/>
      <c r="Q1233" s="259"/>
      <c r="R1233" s="259"/>
      <c r="S1233" s="259"/>
      <c r="T1233" s="260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61" t="s">
        <v>730</v>
      </c>
      <c r="AU1233" s="261" t="s">
        <v>83</v>
      </c>
      <c r="AV1233" s="14" t="s">
        <v>83</v>
      </c>
      <c r="AW1233" s="14" t="s">
        <v>35</v>
      </c>
      <c r="AX1233" s="14" t="s">
        <v>81</v>
      </c>
      <c r="AY1233" s="261" t="s">
        <v>182</v>
      </c>
    </row>
    <row r="1234" s="2" customFormat="1" ht="24.15" customHeight="1">
      <c r="A1234" s="40"/>
      <c r="B1234" s="41"/>
      <c r="C1234" s="262" t="s">
        <v>1868</v>
      </c>
      <c r="D1234" s="262" t="s">
        <v>847</v>
      </c>
      <c r="E1234" s="263" t="s">
        <v>1869</v>
      </c>
      <c r="F1234" s="264" t="s">
        <v>1870</v>
      </c>
      <c r="G1234" s="265" t="s">
        <v>467</v>
      </c>
      <c r="H1234" s="266">
        <v>1.8</v>
      </c>
      <c r="I1234" s="267"/>
      <c r="J1234" s="268">
        <f>ROUND(I1234*H1234,2)</f>
        <v>0</v>
      </c>
      <c r="K1234" s="269"/>
      <c r="L1234" s="270"/>
      <c r="M1234" s="271" t="s">
        <v>19</v>
      </c>
      <c r="N1234" s="272" t="s">
        <v>45</v>
      </c>
      <c r="O1234" s="86"/>
      <c r="P1234" s="225">
        <f>O1234*H1234</f>
        <v>0</v>
      </c>
      <c r="Q1234" s="225">
        <v>0.03388</v>
      </c>
      <c r="R1234" s="225">
        <f>Q1234*H1234</f>
        <v>0.060984000000000003</v>
      </c>
      <c r="S1234" s="225">
        <v>0</v>
      </c>
      <c r="T1234" s="226">
        <f>S1234*H1234</f>
        <v>0</v>
      </c>
      <c r="U1234" s="40"/>
      <c r="V1234" s="40"/>
      <c r="W1234" s="40"/>
      <c r="X1234" s="40"/>
      <c r="Y1234" s="40"/>
      <c r="Z1234" s="40"/>
      <c r="AA1234" s="40"/>
      <c r="AB1234" s="40"/>
      <c r="AC1234" s="40"/>
      <c r="AD1234" s="40"/>
      <c r="AE1234" s="40"/>
      <c r="AR1234" s="227" t="s">
        <v>316</v>
      </c>
      <c r="AT1234" s="227" t="s">
        <v>847</v>
      </c>
      <c r="AU1234" s="227" t="s">
        <v>83</v>
      </c>
      <c r="AY1234" s="19" t="s">
        <v>182</v>
      </c>
      <c r="BE1234" s="228">
        <f>IF(N1234="základní",J1234,0)</f>
        <v>0</v>
      </c>
      <c r="BF1234" s="228">
        <f>IF(N1234="snížená",J1234,0)</f>
        <v>0</v>
      </c>
      <c r="BG1234" s="228">
        <f>IF(N1234="zákl. přenesená",J1234,0)</f>
        <v>0</v>
      </c>
      <c r="BH1234" s="228">
        <f>IF(N1234="sníž. přenesená",J1234,0)</f>
        <v>0</v>
      </c>
      <c r="BI1234" s="228">
        <f>IF(N1234="nulová",J1234,0)</f>
        <v>0</v>
      </c>
      <c r="BJ1234" s="19" t="s">
        <v>81</v>
      </c>
      <c r="BK1234" s="228">
        <f>ROUND(I1234*H1234,2)</f>
        <v>0</v>
      </c>
      <c r="BL1234" s="19" t="s">
        <v>249</v>
      </c>
      <c r="BM1234" s="227" t="s">
        <v>1871</v>
      </c>
    </row>
    <row r="1235" s="2" customFormat="1">
      <c r="A1235" s="40"/>
      <c r="B1235" s="41"/>
      <c r="C1235" s="42"/>
      <c r="D1235" s="229" t="s">
        <v>191</v>
      </c>
      <c r="E1235" s="42"/>
      <c r="F1235" s="230" t="s">
        <v>1870</v>
      </c>
      <c r="G1235" s="42"/>
      <c r="H1235" s="42"/>
      <c r="I1235" s="231"/>
      <c r="J1235" s="42"/>
      <c r="K1235" s="42"/>
      <c r="L1235" s="46"/>
      <c r="M1235" s="232"/>
      <c r="N1235" s="233"/>
      <c r="O1235" s="86"/>
      <c r="P1235" s="86"/>
      <c r="Q1235" s="86"/>
      <c r="R1235" s="86"/>
      <c r="S1235" s="86"/>
      <c r="T1235" s="87"/>
      <c r="U1235" s="40"/>
      <c r="V1235" s="40"/>
      <c r="W1235" s="40"/>
      <c r="X1235" s="40"/>
      <c r="Y1235" s="40"/>
      <c r="Z1235" s="40"/>
      <c r="AA1235" s="40"/>
      <c r="AB1235" s="40"/>
      <c r="AC1235" s="40"/>
      <c r="AD1235" s="40"/>
      <c r="AE1235" s="40"/>
      <c r="AT1235" s="19" t="s">
        <v>191</v>
      </c>
      <c r="AU1235" s="19" t="s">
        <v>83</v>
      </c>
    </row>
    <row r="1236" s="14" customFormat="1">
      <c r="A1236" s="14"/>
      <c r="B1236" s="251"/>
      <c r="C1236" s="252"/>
      <c r="D1236" s="229" t="s">
        <v>730</v>
      </c>
      <c r="E1236" s="253" t="s">
        <v>19</v>
      </c>
      <c r="F1236" s="254" t="s">
        <v>1872</v>
      </c>
      <c r="G1236" s="252"/>
      <c r="H1236" s="255">
        <v>1.8</v>
      </c>
      <c r="I1236" s="256"/>
      <c r="J1236" s="252"/>
      <c r="K1236" s="252"/>
      <c r="L1236" s="257"/>
      <c r="M1236" s="258"/>
      <c r="N1236" s="259"/>
      <c r="O1236" s="259"/>
      <c r="P1236" s="259"/>
      <c r="Q1236" s="259"/>
      <c r="R1236" s="259"/>
      <c r="S1236" s="259"/>
      <c r="T1236" s="260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T1236" s="261" t="s">
        <v>730</v>
      </c>
      <c r="AU1236" s="261" t="s">
        <v>83</v>
      </c>
      <c r="AV1236" s="14" t="s">
        <v>83</v>
      </c>
      <c r="AW1236" s="14" t="s">
        <v>35</v>
      </c>
      <c r="AX1236" s="14" t="s">
        <v>81</v>
      </c>
      <c r="AY1236" s="261" t="s">
        <v>182</v>
      </c>
    </row>
    <row r="1237" s="2" customFormat="1" ht="24.15" customHeight="1">
      <c r="A1237" s="40"/>
      <c r="B1237" s="41"/>
      <c r="C1237" s="215" t="s">
        <v>1873</v>
      </c>
      <c r="D1237" s="215" t="s">
        <v>185</v>
      </c>
      <c r="E1237" s="216" t="s">
        <v>1874</v>
      </c>
      <c r="F1237" s="217" t="s">
        <v>1875</v>
      </c>
      <c r="G1237" s="218" t="s">
        <v>832</v>
      </c>
      <c r="H1237" s="219">
        <v>1</v>
      </c>
      <c r="I1237" s="220"/>
      <c r="J1237" s="221">
        <f>ROUND(I1237*H1237,2)</f>
        <v>0</v>
      </c>
      <c r="K1237" s="222"/>
      <c r="L1237" s="46"/>
      <c r="M1237" s="223" t="s">
        <v>19</v>
      </c>
      <c r="N1237" s="224" t="s">
        <v>45</v>
      </c>
      <c r="O1237" s="86"/>
      <c r="P1237" s="225">
        <f>O1237*H1237</f>
        <v>0</v>
      </c>
      <c r="Q1237" s="225">
        <v>0</v>
      </c>
      <c r="R1237" s="225">
        <f>Q1237*H1237</f>
        <v>0</v>
      </c>
      <c r="S1237" s="225">
        <v>0</v>
      </c>
      <c r="T1237" s="226">
        <f>S1237*H1237</f>
        <v>0</v>
      </c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40"/>
      <c r="AR1237" s="227" t="s">
        <v>249</v>
      </c>
      <c r="AT1237" s="227" t="s">
        <v>185</v>
      </c>
      <c r="AU1237" s="227" t="s">
        <v>83</v>
      </c>
      <c r="AY1237" s="19" t="s">
        <v>182</v>
      </c>
      <c r="BE1237" s="228">
        <f>IF(N1237="základní",J1237,0)</f>
        <v>0</v>
      </c>
      <c r="BF1237" s="228">
        <f>IF(N1237="snížená",J1237,0)</f>
        <v>0</v>
      </c>
      <c r="BG1237" s="228">
        <f>IF(N1237="zákl. přenesená",J1237,0)</f>
        <v>0</v>
      </c>
      <c r="BH1237" s="228">
        <f>IF(N1237="sníž. přenesená",J1237,0)</f>
        <v>0</v>
      </c>
      <c r="BI1237" s="228">
        <f>IF(N1237="nulová",J1237,0)</f>
        <v>0</v>
      </c>
      <c r="BJ1237" s="19" t="s">
        <v>81</v>
      </c>
      <c r="BK1237" s="228">
        <f>ROUND(I1237*H1237,2)</f>
        <v>0</v>
      </c>
      <c r="BL1237" s="19" t="s">
        <v>249</v>
      </c>
      <c r="BM1237" s="227" t="s">
        <v>1876</v>
      </c>
    </row>
    <row r="1238" s="2" customFormat="1">
      <c r="A1238" s="40"/>
      <c r="B1238" s="41"/>
      <c r="C1238" s="42"/>
      <c r="D1238" s="229" t="s">
        <v>191</v>
      </c>
      <c r="E1238" s="42"/>
      <c r="F1238" s="230" t="s">
        <v>1877</v>
      </c>
      <c r="G1238" s="42"/>
      <c r="H1238" s="42"/>
      <c r="I1238" s="231"/>
      <c r="J1238" s="42"/>
      <c r="K1238" s="42"/>
      <c r="L1238" s="46"/>
      <c r="M1238" s="232"/>
      <c r="N1238" s="233"/>
      <c r="O1238" s="86"/>
      <c r="P1238" s="86"/>
      <c r="Q1238" s="86"/>
      <c r="R1238" s="86"/>
      <c r="S1238" s="86"/>
      <c r="T1238" s="87"/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40"/>
      <c r="AT1238" s="19" t="s">
        <v>191</v>
      </c>
      <c r="AU1238" s="19" t="s">
        <v>83</v>
      </c>
    </row>
    <row r="1239" s="2" customFormat="1">
      <c r="A1239" s="40"/>
      <c r="B1239" s="41"/>
      <c r="C1239" s="42"/>
      <c r="D1239" s="239" t="s">
        <v>728</v>
      </c>
      <c r="E1239" s="42"/>
      <c r="F1239" s="240" t="s">
        <v>1878</v>
      </c>
      <c r="G1239" s="42"/>
      <c r="H1239" s="42"/>
      <c r="I1239" s="231"/>
      <c r="J1239" s="42"/>
      <c r="K1239" s="42"/>
      <c r="L1239" s="46"/>
      <c r="M1239" s="232"/>
      <c r="N1239" s="233"/>
      <c r="O1239" s="86"/>
      <c r="P1239" s="86"/>
      <c r="Q1239" s="86"/>
      <c r="R1239" s="86"/>
      <c r="S1239" s="86"/>
      <c r="T1239" s="87"/>
      <c r="U1239" s="40"/>
      <c r="V1239" s="40"/>
      <c r="W1239" s="40"/>
      <c r="X1239" s="40"/>
      <c r="Y1239" s="40"/>
      <c r="Z1239" s="40"/>
      <c r="AA1239" s="40"/>
      <c r="AB1239" s="40"/>
      <c r="AC1239" s="40"/>
      <c r="AD1239" s="40"/>
      <c r="AE1239" s="40"/>
      <c r="AT1239" s="19" t="s">
        <v>728</v>
      </c>
      <c r="AU1239" s="19" t="s">
        <v>83</v>
      </c>
    </row>
    <row r="1240" s="13" customFormat="1">
      <c r="A1240" s="13"/>
      <c r="B1240" s="241"/>
      <c r="C1240" s="242"/>
      <c r="D1240" s="229" t="s">
        <v>730</v>
      </c>
      <c r="E1240" s="243" t="s">
        <v>19</v>
      </c>
      <c r="F1240" s="244" t="s">
        <v>731</v>
      </c>
      <c r="G1240" s="242"/>
      <c r="H1240" s="243" t="s">
        <v>19</v>
      </c>
      <c r="I1240" s="245"/>
      <c r="J1240" s="242"/>
      <c r="K1240" s="242"/>
      <c r="L1240" s="246"/>
      <c r="M1240" s="247"/>
      <c r="N1240" s="248"/>
      <c r="O1240" s="248"/>
      <c r="P1240" s="248"/>
      <c r="Q1240" s="248"/>
      <c r="R1240" s="248"/>
      <c r="S1240" s="248"/>
      <c r="T1240" s="249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50" t="s">
        <v>730</v>
      </c>
      <c r="AU1240" s="250" t="s">
        <v>83</v>
      </c>
      <c r="AV1240" s="13" t="s">
        <v>81</v>
      </c>
      <c r="AW1240" s="13" t="s">
        <v>35</v>
      </c>
      <c r="AX1240" s="13" t="s">
        <v>74</v>
      </c>
      <c r="AY1240" s="250" t="s">
        <v>182</v>
      </c>
    </row>
    <row r="1241" s="13" customFormat="1">
      <c r="A1241" s="13"/>
      <c r="B1241" s="241"/>
      <c r="C1241" s="242"/>
      <c r="D1241" s="229" t="s">
        <v>730</v>
      </c>
      <c r="E1241" s="243" t="s">
        <v>19</v>
      </c>
      <c r="F1241" s="244" t="s">
        <v>1345</v>
      </c>
      <c r="G1241" s="242"/>
      <c r="H1241" s="243" t="s">
        <v>19</v>
      </c>
      <c r="I1241" s="245"/>
      <c r="J1241" s="242"/>
      <c r="K1241" s="242"/>
      <c r="L1241" s="246"/>
      <c r="M1241" s="247"/>
      <c r="N1241" s="248"/>
      <c r="O1241" s="248"/>
      <c r="P1241" s="248"/>
      <c r="Q1241" s="248"/>
      <c r="R1241" s="248"/>
      <c r="S1241" s="248"/>
      <c r="T1241" s="249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50" t="s">
        <v>730</v>
      </c>
      <c r="AU1241" s="250" t="s">
        <v>83</v>
      </c>
      <c r="AV1241" s="13" t="s">
        <v>81</v>
      </c>
      <c r="AW1241" s="13" t="s">
        <v>35</v>
      </c>
      <c r="AX1241" s="13" t="s">
        <v>74</v>
      </c>
      <c r="AY1241" s="250" t="s">
        <v>182</v>
      </c>
    </row>
    <row r="1242" s="14" customFormat="1">
      <c r="A1242" s="14"/>
      <c r="B1242" s="251"/>
      <c r="C1242" s="252"/>
      <c r="D1242" s="229" t="s">
        <v>730</v>
      </c>
      <c r="E1242" s="253" t="s">
        <v>19</v>
      </c>
      <c r="F1242" s="254" t="s">
        <v>81</v>
      </c>
      <c r="G1242" s="252"/>
      <c r="H1242" s="255">
        <v>1</v>
      </c>
      <c r="I1242" s="256"/>
      <c r="J1242" s="252"/>
      <c r="K1242" s="252"/>
      <c r="L1242" s="257"/>
      <c r="M1242" s="258"/>
      <c r="N1242" s="259"/>
      <c r="O1242" s="259"/>
      <c r="P1242" s="259"/>
      <c r="Q1242" s="259"/>
      <c r="R1242" s="259"/>
      <c r="S1242" s="259"/>
      <c r="T1242" s="260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T1242" s="261" t="s">
        <v>730</v>
      </c>
      <c r="AU1242" s="261" t="s">
        <v>83</v>
      </c>
      <c r="AV1242" s="14" t="s">
        <v>83</v>
      </c>
      <c r="AW1242" s="14" t="s">
        <v>35</v>
      </c>
      <c r="AX1242" s="14" t="s">
        <v>81</v>
      </c>
      <c r="AY1242" s="261" t="s">
        <v>182</v>
      </c>
    </row>
    <row r="1243" s="2" customFormat="1" ht="24.15" customHeight="1">
      <c r="A1243" s="40"/>
      <c r="B1243" s="41"/>
      <c r="C1243" s="262" t="s">
        <v>1879</v>
      </c>
      <c r="D1243" s="262" t="s">
        <v>847</v>
      </c>
      <c r="E1243" s="263" t="s">
        <v>1880</v>
      </c>
      <c r="F1243" s="264" t="s">
        <v>1881</v>
      </c>
      <c r="G1243" s="265" t="s">
        <v>467</v>
      </c>
      <c r="H1243" s="266">
        <v>3</v>
      </c>
      <c r="I1243" s="267"/>
      <c r="J1243" s="268">
        <f>ROUND(I1243*H1243,2)</f>
        <v>0</v>
      </c>
      <c r="K1243" s="269"/>
      <c r="L1243" s="270"/>
      <c r="M1243" s="271" t="s">
        <v>19</v>
      </c>
      <c r="N1243" s="272" t="s">
        <v>45</v>
      </c>
      <c r="O1243" s="86"/>
      <c r="P1243" s="225">
        <f>O1243*H1243</f>
        <v>0</v>
      </c>
      <c r="Q1243" s="225">
        <v>0.025440000000000001</v>
      </c>
      <c r="R1243" s="225">
        <f>Q1243*H1243</f>
        <v>0.076319999999999999</v>
      </c>
      <c r="S1243" s="225">
        <v>0</v>
      </c>
      <c r="T1243" s="226">
        <f>S1243*H1243</f>
        <v>0</v>
      </c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40"/>
      <c r="AR1243" s="227" t="s">
        <v>316</v>
      </c>
      <c r="AT1243" s="227" t="s">
        <v>847</v>
      </c>
      <c r="AU1243" s="227" t="s">
        <v>83</v>
      </c>
      <c r="AY1243" s="19" t="s">
        <v>182</v>
      </c>
      <c r="BE1243" s="228">
        <f>IF(N1243="základní",J1243,0)</f>
        <v>0</v>
      </c>
      <c r="BF1243" s="228">
        <f>IF(N1243="snížená",J1243,0)</f>
        <v>0</v>
      </c>
      <c r="BG1243" s="228">
        <f>IF(N1243="zákl. přenesená",J1243,0)</f>
        <v>0</v>
      </c>
      <c r="BH1243" s="228">
        <f>IF(N1243="sníž. přenesená",J1243,0)</f>
        <v>0</v>
      </c>
      <c r="BI1243" s="228">
        <f>IF(N1243="nulová",J1243,0)</f>
        <v>0</v>
      </c>
      <c r="BJ1243" s="19" t="s">
        <v>81</v>
      </c>
      <c r="BK1243" s="228">
        <f>ROUND(I1243*H1243,2)</f>
        <v>0</v>
      </c>
      <c r="BL1243" s="19" t="s">
        <v>249</v>
      </c>
      <c r="BM1243" s="227" t="s">
        <v>1882</v>
      </c>
    </row>
    <row r="1244" s="2" customFormat="1">
      <c r="A1244" s="40"/>
      <c r="B1244" s="41"/>
      <c r="C1244" s="42"/>
      <c r="D1244" s="229" t="s">
        <v>191</v>
      </c>
      <c r="E1244" s="42"/>
      <c r="F1244" s="230" t="s">
        <v>1881</v>
      </c>
      <c r="G1244" s="42"/>
      <c r="H1244" s="42"/>
      <c r="I1244" s="231"/>
      <c r="J1244" s="42"/>
      <c r="K1244" s="42"/>
      <c r="L1244" s="46"/>
      <c r="M1244" s="232"/>
      <c r="N1244" s="233"/>
      <c r="O1244" s="86"/>
      <c r="P1244" s="86"/>
      <c r="Q1244" s="86"/>
      <c r="R1244" s="86"/>
      <c r="S1244" s="86"/>
      <c r="T1244" s="87"/>
      <c r="U1244" s="40"/>
      <c r="V1244" s="40"/>
      <c r="W1244" s="40"/>
      <c r="X1244" s="40"/>
      <c r="Y1244" s="40"/>
      <c r="Z1244" s="40"/>
      <c r="AA1244" s="40"/>
      <c r="AB1244" s="40"/>
      <c r="AC1244" s="40"/>
      <c r="AD1244" s="40"/>
      <c r="AE1244" s="40"/>
      <c r="AT1244" s="19" t="s">
        <v>191</v>
      </c>
      <c r="AU1244" s="19" t="s">
        <v>83</v>
      </c>
    </row>
    <row r="1245" s="14" customFormat="1">
      <c r="A1245" s="14"/>
      <c r="B1245" s="251"/>
      <c r="C1245" s="252"/>
      <c r="D1245" s="229" t="s">
        <v>730</v>
      </c>
      <c r="E1245" s="253" t="s">
        <v>19</v>
      </c>
      <c r="F1245" s="254" t="s">
        <v>1883</v>
      </c>
      <c r="G1245" s="252"/>
      <c r="H1245" s="255">
        <v>3</v>
      </c>
      <c r="I1245" s="256"/>
      <c r="J1245" s="252"/>
      <c r="K1245" s="252"/>
      <c r="L1245" s="257"/>
      <c r="M1245" s="258"/>
      <c r="N1245" s="259"/>
      <c r="O1245" s="259"/>
      <c r="P1245" s="259"/>
      <c r="Q1245" s="259"/>
      <c r="R1245" s="259"/>
      <c r="S1245" s="259"/>
      <c r="T1245" s="260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T1245" s="261" t="s">
        <v>730</v>
      </c>
      <c r="AU1245" s="261" t="s">
        <v>83</v>
      </c>
      <c r="AV1245" s="14" t="s">
        <v>83</v>
      </c>
      <c r="AW1245" s="14" t="s">
        <v>35</v>
      </c>
      <c r="AX1245" s="14" t="s">
        <v>81</v>
      </c>
      <c r="AY1245" s="261" t="s">
        <v>182</v>
      </c>
    </row>
    <row r="1246" s="2" customFormat="1" ht="24.15" customHeight="1">
      <c r="A1246" s="40"/>
      <c r="B1246" s="41"/>
      <c r="C1246" s="215" t="s">
        <v>1884</v>
      </c>
      <c r="D1246" s="215" t="s">
        <v>185</v>
      </c>
      <c r="E1246" s="216" t="s">
        <v>1885</v>
      </c>
      <c r="F1246" s="217" t="s">
        <v>1886</v>
      </c>
      <c r="G1246" s="218" t="s">
        <v>832</v>
      </c>
      <c r="H1246" s="219">
        <v>7</v>
      </c>
      <c r="I1246" s="220"/>
      <c r="J1246" s="221">
        <f>ROUND(I1246*H1246,2)</f>
        <v>0</v>
      </c>
      <c r="K1246" s="222"/>
      <c r="L1246" s="46"/>
      <c r="M1246" s="223" t="s">
        <v>19</v>
      </c>
      <c r="N1246" s="224" t="s">
        <v>45</v>
      </c>
      <c r="O1246" s="86"/>
      <c r="P1246" s="225">
        <f>O1246*H1246</f>
        <v>0</v>
      </c>
      <c r="Q1246" s="225">
        <v>0</v>
      </c>
      <c r="R1246" s="225">
        <f>Q1246*H1246</f>
        <v>0</v>
      </c>
      <c r="S1246" s="225">
        <v>0</v>
      </c>
      <c r="T1246" s="226">
        <f>S1246*H1246</f>
        <v>0</v>
      </c>
      <c r="U1246" s="40"/>
      <c r="V1246" s="40"/>
      <c r="W1246" s="40"/>
      <c r="X1246" s="40"/>
      <c r="Y1246" s="40"/>
      <c r="Z1246" s="40"/>
      <c r="AA1246" s="40"/>
      <c r="AB1246" s="40"/>
      <c r="AC1246" s="40"/>
      <c r="AD1246" s="40"/>
      <c r="AE1246" s="40"/>
      <c r="AR1246" s="227" t="s">
        <v>249</v>
      </c>
      <c r="AT1246" s="227" t="s">
        <v>185</v>
      </c>
      <c r="AU1246" s="227" t="s">
        <v>83</v>
      </c>
      <c r="AY1246" s="19" t="s">
        <v>182</v>
      </c>
      <c r="BE1246" s="228">
        <f>IF(N1246="základní",J1246,0)</f>
        <v>0</v>
      </c>
      <c r="BF1246" s="228">
        <f>IF(N1246="snížená",J1246,0)</f>
        <v>0</v>
      </c>
      <c r="BG1246" s="228">
        <f>IF(N1246="zákl. přenesená",J1246,0)</f>
        <v>0</v>
      </c>
      <c r="BH1246" s="228">
        <f>IF(N1246="sníž. přenesená",J1246,0)</f>
        <v>0</v>
      </c>
      <c r="BI1246" s="228">
        <f>IF(N1246="nulová",J1246,0)</f>
        <v>0</v>
      </c>
      <c r="BJ1246" s="19" t="s">
        <v>81</v>
      </c>
      <c r="BK1246" s="228">
        <f>ROUND(I1246*H1246,2)</f>
        <v>0</v>
      </c>
      <c r="BL1246" s="19" t="s">
        <v>249</v>
      </c>
      <c r="BM1246" s="227" t="s">
        <v>1887</v>
      </c>
    </row>
    <row r="1247" s="2" customFormat="1">
      <c r="A1247" s="40"/>
      <c r="B1247" s="41"/>
      <c r="C1247" s="42"/>
      <c r="D1247" s="229" t="s">
        <v>191</v>
      </c>
      <c r="E1247" s="42"/>
      <c r="F1247" s="230" t="s">
        <v>1888</v>
      </c>
      <c r="G1247" s="42"/>
      <c r="H1247" s="42"/>
      <c r="I1247" s="231"/>
      <c r="J1247" s="42"/>
      <c r="K1247" s="42"/>
      <c r="L1247" s="46"/>
      <c r="M1247" s="232"/>
      <c r="N1247" s="233"/>
      <c r="O1247" s="86"/>
      <c r="P1247" s="86"/>
      <c r="Q1247" s="86"/>
      <c r="R1247" s="86"/>
      <c r="S1247" s="86"/>
      <c r="T1247" s="87"/>
      <c r="U1247" s="40"/>
      <c r="V1247" s="40"/>
      <c r="W1247" s="40"/>
      <c r="X1247" s="40"/>
      <c r="Y1247" s="40"/>
      <c r="Z1247" s="40"/>
      <c r="AA1247" s="40"/>
      <c r="AB1247" s="40"/>
      <c r="AC1247" s="40"/>
      <c r="AD1247" s="40"/>
      <c r="AE1247" s="40"/>
      <c r="AT1247" s="19" t="s">
        <v>191</v>
      </c>
      <c r="AU1247" s="19" t="s">
        <v>83</v>
      </c>
    </row>
    <row r="1248" s="2" customFormat="1">
      <c r="A1248" s="40"/>
      <c r="B1248" s="41"/>
      <c r="C1248" s="42"/>
      <c r="D1248" s="239" t="s">
        <v>728</v>
      </c>
      <c r="E1248" s="42"/>
      <c r="F1248" s="240" t="s">
        <v>1889</v>
      </c>
      <c r="G1248" s="42"/>
      <c r="H1248" s="42"/>
      <c r="I1248" s="231"/>
      <c r="J1248" s="42"/>
      <c r="K1248" s="42"/>
      <c r="L1248" s="46"/>
      <c r="M1248" s="232"/>
      <c r="N1248" s="233"/>
      <c r="O1248" s="86"/>
      <c r="P1248" s="86"/>
      <c r="Q1248" s="86"/>
      <c r="R1248" s="86"/>
      <c r="S1248" s="86"/>
      <c r="T1248" s="87"/>
      <c r="U1248" s="40"/>
      <c r="V1248" s="40"/>
      <c r="W1248" s="40"/>
      <c r="X1248" s="40"/>
      <c r="Y1248" s="40"/>
      <c r="Z1248" s="40"/>
      <c r="AA1248" s="40"/>
      <c r="AB1248" s="40"/>
      <c r="AC1248" s="40"/>
      <c r="AD1248" s="40"/>
      <c r="AE1248" s="40"/>
      <c r="AT1248" s="19" t="s">
        <v>728</v>
      </c>
      <c r="AU1248" s="19" t="s">
        <v>83</v>
      </c>
    </row>
    <row r="1249" s="13" customFormat="1">
      <c r="A1249" s="13"/>
      <c r="B1249" s="241"/>
      <c r="C1249" s="242"/>
      <c r="D1249" s="229" t="s">
        <v>730</v>
      </c>
      <c r="E1249" s="243" t="s">
        <v>19</v>
      </c>
      <c r="F1249" s="244" t="s">
        <v>731</v>
      </c>
      <c r="G1249" s="242"/>
      <c r="H1249" s="243" t="s">
        <v>19</v>
      </c>
      <c r="I1249" s="245"/>
      <c r="J1249" s="242"/>
      <c r="K1249" s="242"/>
      <c r="L1249" s="246"/>
      <c r="M1249" s="247"/>
      <c r="N1249" s="248"/>
      <c r="O1249" s="248"/>
      <c r="P1249" s="248"/>
      <c r="Q1249" s="248"/>
      <c r="R1249" s="248"/>
      <c r="S1249" s="248"/>
      <c r="T1249" s="249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50" t="s">
        <v>730</v>
      </c>
      <c r="AU1249" s="250" t="s">
        <v>83</v>
      </c>
      <c r="AV1249" s="13" t="s">
        <v>81</v>
      </c>
      <c r="AW1249" s="13" t="s">
        <v>35</v>
      </c>
      <c r="AX1249" s="13" t="s">
        <v>74</v>
      </c>
      <c r="AY1249" s="250" t="s">
        <v>182</v>
      </c>
    </row>
    <row r="1250" s="13" customFormat="1">
      <c r="A1250" s="13"/>
      <c r="B1250" s="241"/>
      <c r="C1250" s="242"/>
      <c r="D1250" s="229" t="s">
        <v>730</v>
      </c>
      <c r="E1250" s="243" t="s">
        <v>19</v>
      </c>
      <c r="F1250" s="244" t="s">
        <v>1345</v>
      </c>
      <c r="G1250" s="242"/>
      <c r="H1250" s="243" t="s">
        <v>19</v>
      </c>
      <c r="I1250" s="245"/>
      <c r="J1250" s="242"/>
      <c r="K1250" s="242"/>
      <c r="L1250" s="246"/>
      <c r="M1250" s="247"/>
      <c r="N1250" s="248"/>
      <c r="O1250" s="248"/>
      <c r="P1250" s="248"/>
      <c r="Q1250" s="248"/>
      <c r="R1250" s="248"/>
      <c r="S1250" s="248"/>
      <c r="T1250" s="249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50" t="s">
        <v>730</v>
      </c>
      <c r="AU1250" s="250" t="s">
        <v>83</v>
      </c>
      <c r="AV1250" s="13" t="s">
        <v>81</v>
      </c>
      <c r="AW1250" s="13" t="s">
        <v>35</v>
      </c>
      <c r="AX1250" s="13" t="s">
        <v>74</v>
      </c>
      <c r="AY1250" s="250" t="s">
        <v>182</v>
      </c>
    </row>
    <row r="1251" s="14" customFormat="1">
      <c r="A1251" s="14"/>
      <c r="B1251" s="251"/>
      <c r="C1251" s="252"/>
      <c r="D1251" s="229" t="s">
        <v>730</v>
      </c>
      <c r="E1251" s="253" t="s">
        <v>19</v>
      </c>
      <c r="F1251" s="254" t="s">
        <v>214</v>
      </c>
      <c r="G1251" s="252"/>
      <c r="H1251" s="255">
        <v>7</v>
      </c>
      <c r="I1251" s="256"/>
      <c r="J1251" s="252"/>
      <c r="K1251" s="252"/>
      <c r="L1251" s="257"/>
      <c r="M1251" s="258"/>
      <c r="N1251" s="259"/>
      <c r="O1251" s="259"/>
      <c r="P1251" s="259"/>
      <c r="Q1251" s="259"/>
      <c r="R1251" s="259"/>
      <c r="S1251" s="259"/>
      <c r="T1251" s="260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T1251" s="261" t="s">
        <v>730</v>
      </c>
      <c r="AU1251" s="261" t="s">
        <v>83</v>
      </c>
      <c r="AV1251" s="14" t="s">
        <v>83</v>
      </c>
      <c r="AW1251" s="14" t="s">
        <v>35</v>
      </c>
      <c r="AX1251" s="14" t="s">
        <v>81</v>
      </c>
      <c r="AY1251" s="261" t="s">
        <v>182</v>
      </c>
    </row>
    <row r="1252" s="2" customFormat="1" ht="16.5" customHeight="1">
      <c r="A1252" s="40"/>
      <c r="B1252" s="41"/>
      <c r="C1252" s="262" t="s">
        <v>1890</v>
      </c>
      <c r="D1252" s="262" t="s">
        <v>847</v>
      </c>
      <c r="E1252" s="263" t="s">
        <v>1891</v>
      </c>
      <c r="F1252" s="264" t="s">
        <v>1892</v>
      </c>
      <c r="G1252" s="265" t="s">
        <v>199</v>
      </c>
      <c r="H1252" s="266">
        <v>6.5999999999999996</v>
      </c>
      <c r="I1252" s="267"/>
      <c r="J1252" s="268">
        <f>ROUND(I1252*H1252,2)</f>
        <v>0</v>
      </c>
      <c r="K1252" s="269"/>
      <c r="L1252" s="270"/>
      <c r="M1252" s="271" t="s">
        <v>19</v>
      </c>
      <c r="N1252" s="272" t="s">
        <v>45</v>
      </c>
      <c r="O1252" s="86"/>
      <c r="P1252" s="225">
        <f>O1252*H1252</f>
        <v>0</v>
      </c>
      <c r="Q1252" s="225">
        <v>0.00080000000000000004</v>
      </c>
      <c r="R1252" s="225">
        <f>Q1252*H1252</f>
        <v>0.00528</v>
      </c>
      <c r="S1252" s="225">
        <v>0</v>
      </c>
      <c r="T1252" s="226">
        <f>S1252*H1252</f>
        <v>0</v>
      </c>
      <c r="U1252" s="40"/>
      <c r="V1252" s="40"/>
      <c r="W1252" s="40"/>
      <c r="X1252" s="40"/>
      <c r="Y1252" s="40"/>
      <c r="Z1252" s="40"/>
      <c r="AA1252" s="40"/>
      <c r="AB1252" s="40"/>
      <c r="AC1252" s="40"/>
      <c r="AD1252" s="40"/>
      <c r="AE1252" s="40"/>
      <c r="AR1252" s="227" t="s">
        <v>316</v>
      </c>
      <c r="AT1252" s="227" t="s">
        <v>847</v>
      </c>
      <c r="AU1252" s="227" t="s">
        <v>83</v>
      </c>
      <c r="AY1252" s="19" t="s">
        <v>182</v>
      </c>
      <c r="BE1252" s="228">
        <f>IF(N1252="základní",J1252,0)</f>
        <v>0</v>
      </c>
      <c r="BF1252" s="228">
        <f>IF(N1252="snížená",J1252,0)</f>
        <v>0</v>
      </c>
      <c r="BG1252" s="228">
        <f>IF(N1252="zákl. přenesená",J1252,0)</f>
        <v>0</v>
      </c>
      <c r="BH1252" s="228">
        <f>IF(N1252="sníž. přenesená",J1252,0)</f>
        <v>0</v>
      </c>
      <c r="BI1252" s="228">
        <f>IF(N1252="nulová",J1252,0)</f>
        <v>0</v>
      </c>
      <c r="BJ1252" s="19" t="s">
        <v>81</v>
      </c>
      <c r="BK1252" s="228">
        <f>ROUND(I1252*H1252,2)</f>
        <v>0</v>
      </c>
      <c r="BL1252" s="19" t="s">
        <v>249</v>
      </c>
      <c r="BM1252" s="227" t="s">
        <v>1893</v>
      </c>
    </row>
    <row r="1253" s="2" customFormat="1">
      <c r="A1253" s="40"/>
      <c r="B1253" s="41"/>
      <c r="C1253" s="42"/>
      <c r="D1253" s="229" t="s">
        <v>191</v>
      </c>
      <c r="E1253" s="42"/>
      <c r="F1253" s="230" t="s">
        <v>1892</v>
      </c>
      <c r="G1253" s="42"/>
      <c r="H1253" s="42"/>
      <c r="I1253" s="231"/>
      <c r="J1253" s="42"/>
      <c r="K1253" s="42"/>
      <c r="L1253" s="46"/>
      <c r="M1253" s="232"/>
      <c r="N1253" s="233"/>
      <c r="O1253" s="86"/>
      <c r="P1253" s="86"/>
      <c r="Q1253" s="86"/>
      <c r="R1253" s="86"/>
      <c r="S1253" s="86"/>
      <c r="T1253" s="87"/>
      <c r="U1253" s="40"/>
      <c r="V1253" s="40"/>
      <c r="W1253" s="40"/>
      <c r="X1253" s="40"/>
      <c r="Y1253" s="40"/>
      <c r="Z1253" s="40"/>
      <c r="AA1253" s="40"/>
      <c r="AB1253" s="40"/>
      <c r="AC1253" s="40"/>
      <c r="AD1253" s="40"/>
      <c r="AE1253" s="40"/>
      <c r="AT1253" s="19" t="s">
        <v>191</v>
      </c>
      <c r="AU1253" s="19" t="s">
        <v>83</v>
      </c>
    </row>
    <row r="1254" s="14" customFormat="1">
      <c r="A1254" s="14"/>
      <c r="B1254" s="251"/>
      <c r="C1254" s="252"/>
      <c r="D1254" s="229" t="s">
        <v>730</v>
      </c>
      <c r="E1254" s="253" t="s">
        <v>19</v>
      </c>
      <c r="F1254" s="254" t="s">
        <v>1894</v>
      </c>
      <c r="G1254" s="252"/>
      <c r="H1254" s="255">
        <v>6.5999999999999996</v>
      </c>
      <c r="I1254" s="256"/>
      <c r="J1254" s="252"/>
      <c r="K1254" s="252"/>
      <c r="L1254" s="257"/>
      <c r="M1254" s="258"/>
      <c r="N1254" s="259"/>
      <c r="O1254" s="259"/>
      <c r="P1254" s="259"/>
      <c r="Q1254" s="259"/>
      <c r="R1254" s="259"/>
      <c r="S1254" s="259"/>
      <c r="T1254" s="260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T1254" s="261" t="s">
        <v>730</v>
      </c>
      <c r="AU1254" s="261" t="s">
        <v>83</v>
      </c>
      <c r="AV1254" s="14" t="s">
        <v>83</v>
      </c>
      <c r="AW1254" s="14" t="s">
        <v>35</v>
      </c>
      <c r="AX1254" s="14" t="s">
        <v>81</v>
      </c>
      <c r="AY1254" s="261" t="s">
        <v>182</v>
      </c>
    </row>
    <row r="1255" s="2" customFormat="1" ht="24.15" customHeight="1">
      <c r="A1255" s="40"/>
      <c r="B1255" s="41"/>
      <c r="C1255" s="215" t="s">
        <v>1895</v>
      </c>
      <c r="D1255" s="215" t="s">
        <v>185</v>
      </c>
      <c r="E1255" s="216" t="s">
        <v>1896</v>
      </c>
      <c r="F1255" s="217" t="s">
        <v>1897</v>
      </c>
      <c r="G1255" s="218" t="s">
        <v>850</v>
      </c>
      <c r="H1255" s="219">
        <v>2.7949999999999999</v>
      </c>
      <c r="I1255" s="220"/>
      <c r="J1255" s="221">
        <f>ROUND(I1255*H1255,2)</f>
        <v>0</v>
      </c>
      <c r="K1255" s="222"/>
      <c r="L1255" s="46"/>
      <c r="M1255" s="223" t="s">
        <v>19</v>
      </c>
      <c r="N1255" s="224" t="s">
        <v>45</v>
      </c>
      <c r="O1255" s="86"/>
      <c r="P1255" s="225">
        <f>O1255*H1255</f>
        <v>0</v>
      </c>
      <c r="Q1255" s="225">
        <v>0</v>
      </c>
      <c r="R1255" s="225">
        <f>Q1255*H1255</f>
        <v>0</v>
      </c>
      <c r="S1255" s="225">
        <v>0</v>
      </c>
      <c r="T1255" s="226">
        <f>S1255*H1255</f>
        <v>0</v>
      </c>
      <c r="U1255" s="40"/>
      <c r="V1255" s="40"/>
      <c r="W1255" s="40"/>
      <c r="X1255" s="40"/>
      <c r="Y1255" s="40"/>
      <c r="Z1255" s="40"/>
      <c r="AA1255" s="40"/>
      <c r="AB1255" s="40"/>
      <c r="AC1255" s="40"/>
      <c r="AD1255" s="40"/>
      <c r="AE1255" s="40"/>
      <c r="AR1255" s="227" t="s">
        <v>249</v>
      </c>
      <c r="AT1255" s="227" t="s">
        <v>185</v>
      </c>
      <c r="AU1255" s="227" t="s">
        <v>83</v>
      </c>
      <c r="AY1255" s="19" t="s">
        <v>182</v>
      </c>
      <c r="BE1255" s="228">
        <f>IF(N1255="základní",J1255,0)</f>
        <v>0</v>
      </c>
      <c r="BF1255" s="228">
        <f>IF(N1255="snížená",J1255,0)</f>
        <v>0</v>
      </c>
      <c r="BG1255" s="228">
        <f>IF(N1255="zákl. přenesená",J1255,0)</f>
        <v>0</v>
      </c>
      <c r="BH1255" s="228">
        <f>IF(N1255="sníž. přenesená",J1255,0)</f>
        <v>0</v>
      </c>
      <c r="BI1255" s="228">
        <f>IF(N1255="nulová",J1255,0)</f>
        <v>0</v>
      </c>
      <c r="BJ1255" s="19" t="s">
        <v>81</v>
      </c>
      <c r="BK1255" s="228">
        <f>ROUND(I1255*H1255,2)</f>
        <v>0</v>
      </c>
      <c r="BL1255" s="19" t="s">
        <v>249</v>
      </c>
      <c r="BM1255" s="227" t="s">
        <v>1898</v>
      </c>
    </row>
    <row r="1256" s="2" customFormat="1">
      <c r="A1256" s="40"/>
      <c r="B1256" s="41"/>
      <c r="C1256" s="42"/>
      <c r="D1256" s="229" t="s">
        <v>191</v>
      </c>
      <c r="E1256" s="42"/>
      <c r="F1256" s="230" t="s">
        <v>1899</v>
      </c>
      <c r="G1256" s="42"/>
      <c r="H1256" s="42"/>
      <c r="I1256" s="231"/>
      <c r="J1256" s="42"/>
      <c r="K1256" s="42"/>
      <c r="L1256" s="46"/>
      <c r="M1256" s="232"/>
      <c r="N1256" s="233"/>
      <c r="O1256" s="86"/>
      <c r="P1256" s="86"/>
      <c r="Q1256" s="86"/>
      <c r="R1256" s="86"/>
      <c r="S1256" s="86"/>
      <c r="T1256" s="87"/>
      <c r="U1256" s="40"/>
      <c r="V1256" s="40"/>
      <c r="W1256" s="40"/>
      <c r="X1256" s="40"/>
      <c r="Y1256" s="40"/>
      <c r="Z1256" s="40"/>
      <c r="AA1256" s="40"/>
      <c r="AB1256" s="40"/>
      <c r="AC1256" s="40"/>
      <c r="AD1256" s="40"/>
      <c r="AE1256" s="40"/>
      <c r="AT1256" s="19" t="s">
        <v>191</v>
      </c>
      <c r="AU1256" s="19" t="s">
        <v>83</v>
      </c>
    </row>
    <row r="1257" s="2" customFormat="1">
      <c r="A1257" s="40"/>
      <c r="B1257" s="41"/>
      <c r="C1257" s="42"/>
      <c r="D1257" s="239" t="s">
        <v>728</v>
      </c>
      <c r="E1257" s="42"/>
      <c r="F1257" s="240" t="s">
        <v>1900</v>
      </c>
      <c r="G1257" s="42"/>
      <c r="H1257" s="42"/>
      <c r="I1257" s="231"/>
      <c r="J1257" s="42"/>
      <c r="K1257" s="42"/>
      <c r="L1257" s="46"/>
      <c r="M1257" s="232"/>
      <c r="N1257" s="233"/>
      <c r="O1257" s="86"/>
      <c r="P1257" s="86"/>
      <c r="Q1257" s="86"/>
      <c r="R1257" s="86"/>
      <c r="S1257" s="86"/>
      <c r="T1257" s="87"/>
      <c r="U1257" s="40"/>
      <c r="V1257" s="40"/>
      <c r="W1257" s="40"/>
      <c r="X1257" s="40"/>
      <c r="Y1257" s="40"/>
      <c r="Z1257" s="40"/>
      <c r="AA1257" s="40"/>
      <c r="AB1257" s="40"/>
      <c r="AC1257" s="40"/>
      <c r="AD1257" s="40"/>
      <c r="AE1257" s="40"/>
      <c r="AT1257" s="19" t="s">
        <v>728</v>
      </c>
      <c r="AU1257" s="19" t="s">
        <v>83</v>
      </c>
    </row>
    <row r="1258" s="12" customFormat="1" ht="22.8" customHeight="1">
      <c r="A1258" s="12"/>
      <c r="B1258" s="199"/>
      <c r="C1258" s="200"/>
      <c r="D1258" s="201" t="s">
        <v>73</v>
      </c>
      <c r="E1258" s="213" t="s">
        <v>1901</v>
      </c>
      <c r="F1258" s="213" t="s">
        <v>1902</v>
      </c>
      <c r="G1258" s="200"/>
      <c r="H1258" s="200"/>
      <c r="I1258" s="203"/>
      <c r="J1258" s="214">
        <f>BK1258</f>
        <v>0</v>
      </c>
      <c r="K1258" s="200"/>
      <c r="L1258" s="205"/>
      <c r="M1258" s="206"/>
      <c r="N1258" s="207"/>
      <c r="O1258" s="207"/>
      <c r="P1258" s="208">
        <f>SUM(P1259:P1269)</f>
        <v>0</v>
      </c>
      <c r="Q1258" s="207"/>
      <c r="R1258" s="208">
        <f>SUM(R1259:R1269)</f>
        <v>0.057599999999999998</v>
      </c>
      <c r="S1258" s="207"/>
      <c r="T1258" s="209">
        <f>SUM(T1259:T1269)</f>
        <v>0</v>
      </c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R1258" s="210" t="s">
        <v>83</v>
      </c>
      <c r="AT1258" s="211" t="s">
        <v>73</v>
      </c>
      <c r="AU1258" s="211" t="s">
        <v>81</v>
      </c>
      <c r="AY1258" s="210" t="s">
        <v>182</v>
      </c>
      <c r="BK1258" s="212">
        <f>SUM(BK1259:BK1269)</f>
        <v>0</v>
      </c>
    </row>
    <row r="1259" s="2" customFormat="1" ht="24.15" customHeight="1">
      <c r="A1259" s="40"/>
      <c r="B1259" s="41"/>
      <c r="C1259" s="215" t="s">
        <v>1903</v>
      </c>
      <c r="D1259" s="215" t="s">
        <v>185</v>
      </c>
      <c r="E1259" s="216" t="s">
        <v>1904</v>
      </c>
      <c r="F1259" s="217" t="s">
        <v>1905</v>
      </c>
      <c r="G1259" s="218" t="s">
        <v>832</v>
      </c>
      <c r="H1259" s="219">
        <v>3</v>
      </c>
      <c r="I1259" s="220"/>
      <c r="J1259" s="221">
        <f>ROUND(I1259*H1259,2)</f>
        <v>0</v>
      </c>
      <c r="K1259" s="222"/>
      <c r="L1259" s="46"/>
      <c r="M1259" s="223" t="s">
        <v>19</v>
      </c>
      <c r="N1259" s="224" t="s">
        <v>45</v>
      </c>
      <c r="O1259" s="86"/>
      <c r="P1259" s="225">
        <f>O1259*H1259</f>
        <v>0</v>
      </c>
      <c r="Q1259" s="225">
        <v>0</v>
      </c>
      <c r="R1259" s="225">
        <f>Q1259*H1259</f>
        <v>0</v>
      </c>
      <c r="S1259" s="225">
        <v>0</v>
      </c>
      <c r="T1259" s="226">
        <f>S1259*H1259</f>
        <v>0</v>
      </c>
      <c r="U1259" s="40"/>
      <c r="V1259" s="40"/>
      <c r="W1259" s="40"/>
      <c r="X1259" s="40"/>
      <c r="Y1259" s="40"/>
      <c r="Z1259" s="40"/>
      <c r="AA1259" s="40"/>
      <c r="AB1259" s="40"/>
      <c r="AC1259" s="40"/>
      <c r="AD1259" s="40"/>
      <c r="AE1259" s="40"/>
      <c r="AR1259" s="227" t="s">
        <v>249</v>
      </c>
      <c r="AT1259" s="227" t="s">
        <v>185</v>
      </c>
      <c r="AU1259" s="227" t="s">
        <v>83</v>
      </c>
      <c r="AY1259" s="19" t="s">
        <v>182</v>
      </c>
      <c r="BE1259" s="228">
        <f>IF(N1259="základní",J1259,0)</f>
        <v>0</v>
      </c>
      <c r="BF1259" s="228">
        <f>IF(N1259="snížená",J1259,0)</f>
        <v>0</v>
      </c>
      <c r="BG1259" s="228">
        <f>IF(N1259="zákl. přenesená",J1259,0)</f>
        <v>0</v>
      </c>
      <c r="BH1259" s="228">
        <f>IF(N1259="sníž. přenesená",J1259,0)</f>
        <v>0</v>
      </c>
      <c r="BI1259" s="228">
        <f>IF(N1259="nulová",J1259,0)</f>
        <v>0</v>
      </c>
      <c r="BJ1259" s="19" t="s">
        <v>81</v>
      </c>
      <c r="BK1259" s="228">
        <f>ROUND(I1259*H1259,2)</f>
        <v>0</v>
      </c>
      <c r="BL1259" s="19" t="s">
        <v>249</v>
      </c>
      <c r="BM1259" s="227" t="s">
        <v>1906</v>
      </c>
    </row>
    <row r="1260" s="2" customFormat="1">
      <c r="A1260" s="40"/>
      <c r="B1260" s="41"/>
      <c r="C1260" s="42"/>
      <c r="D1260" s="229" t="s">
        <v>191</v>
      </c>
      <c r="E1260" s="42"/>
      <c r="F1260" s="230" t="s">
        <v>1907</v>
      </c>
      <c r="G1260" s="42"/>
      <c r="H1260" s="42"/>
      <c r="I1260" s="231"/>
      <c r="J1260" s="42"/>
      <c r="K1260" s="42"/>
      <c r="L1260" s="46"/>
      <c r="M1260" s="232"/>
      <c r="N1260" s="233"/>
      <c r="O1260" s="86"/>
      <c r="P1260" s="86"/>
      <c r="Q1260" s="86"/>
      <c r="R1260" s="86"/>
      <c r="S1260" s="86"/>
      <c r="T1260" s="87"/>
      <c r="U1260" s="40"/>
      <c r="V1260" s="40"/>
      <c r="W1260" s="40"/>
      <c r="X1260" s="40"/>
      <c r="Y1260" s="40"/>
      <c r="Z1260" s="40"/>
      <c r="AA1260" s="40"/>
      <c r="AB1260" s="40"/>
      <c r="AC1260" s="40"/>
      <c r="AD1260" s="40"/>
      <c r="AE1260" s="40"/>
      <c r="AT1260" s="19" t="s">
        <v>191</v>
      </c>
      <c r="AU1260" s="19" t="s">
        <v>83</v>
      </c>
    </row>
    <row r="1261" s="2" customFormat="1">
      <c r="A1261" s="40"/>
      <c r="B1261" s="41"/>
      <c r="C1261" s="42"/>
      <c r="D1261" s="239" t="s">
        <v>728</v>
      </c>
      <c r="E1261" s="42"/>
      <c r="F1261" s="240" t="s">
        <v>1908</v>
      </c>
      <c r="G1261" s="42"/>
      <c r="H1261" s="42"/>
      <c r="I1261" s="231"/>
      <c r="J1261" s="42"/>
      <c r="K1261" s="42"/>
      <c r="L1261" s="46"/>
      <c r="M1261" s="232"/>
      <c r="N1261" s="233"/>
      <c r="O1261" s="86"/>
      <c r="P1261" s="86"/>
      <c r="Q1261" s="86"/>
      <c r="R1261" s="86"/>
      <c r="S1261" s="86"/>
      <c r="T1261" s="87"/>
      <c r="U1261" s="40"/>
      <c r="V1261" s="40"/>
      <c r="W1261" s="40"/>
      <c r="X1261" s="40"/>
      <c r="Y1261" s="40"/>
      <c r="Z1261" s="40"/>
      <c r="AA1261" s="40"/>
      <c r="AB1261" s="40"/>
      <c r="AC1261" s="40"/>
      <c r="AD1261" s="40"/>
      <c r="AE1261" s="40"/>
      <c r="AT1261" s="19" t="s">
        <v>728</v>
      </c>
      <c r="AU1261" s="19" t="s">
        <v>83</v>
      </c>
    </row>
    <row r="1262" s="13" customFormat="1">
      <c r="A1262" s="13"/>
      <c r="B1262" s="241"/>
      <c r="C1262" s="242"/>
      <c r="D1262" s="229" t="s">
        <v>730</v>
      </c>
      <c r="E1262" s="243" t="s">
        <v>19</v>
      </c>
      <c r="F1262" s="244" t="s">
        <v>731</v>
      </c>
      <c r="G1262" s="242"/>
      <c r="H1262" s="243" t="s">
        <v>19</v>
      </c>
      <c r="I1262" s="245"/>
      <c r="J1262" s="242"/>
      <c r="K1262" s="242"/>
      <c r="L1262" s="246"/>
      <c r="M1262" s="247"/>
      <c r="N1262" s="248"/>
      <c r="O1262" s="248"/>
      <c r="P1262" s="248"/>
      <c r="Q1262" s="248"/>
      <c r="R1262" s="248"/>
      <c r="S1262" s="248"/>
      <c r="T1262" s="249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T1262" s="250" t="s">
        <v>730</v>
      </c>
      <c r="AU1262" s="250" t="s">
        <v>83</v>
      </c>
      <c r="AV1262" s="13" t="s">
        <v>81</v>
      </c>
      <c r="AW1262" s="13" t="s">
        <v>35</v>
      </c>
      <c r="AX1262" s="13" t="s">
        <v>74</v>
      </c>
      <c r="AY1262" s="250" t="s">
        <v>182</v>
      </c>
    </row>
    <row r="1263" s="13" customFormat="1">
      <c r="A1263" s="13"/>
      <c r="B1263" s="241"/>
      <c r="C1263" s="242"/>
      <c r="D1263" s="229" t="s">
        <v>730</v>
      </c>
      <c r="E1263" s="243" t="s">
        <v>19</v>
      </c>
      <c r="F1263" s="244" t="s">
        <v>1345</v>
      </c>
      <c r="G1263" s="242"/>
      <c r="H1263" s="243" t="s">
        <v>19</v>
      </c>
      <c r="I1263" s="245"/>
      <c r="J1263" s="242"/>
      <c r="K1263" s="242"/>
      <c r="L1263" s="246"/>
      <c r="M1263" s="247"/>
      <c r="N1263" s="248"/>
      <c r="O1263" s="248"/>
      <c r="P1263" s="248"/>
      <c r="Q1263" s="248"/>
      <c r="R1263" s="248"/>
      <c r="S1263" s="248"/>
      <c r="T1263" s="249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50" t="s">
        <v>730</v>
      </c>
      <c r="AU1263" s="250" t="s">
        <v>83</v>
      </c>
      <c r="AV1263" s="13" t="s">
        <v>81</v>
      </c>
      <c r="AW1263" s="13" t="s">
        <v>35</v>
      </c>
      <c r="AX1263" s="13" t="s">
        <v>74</v>
      </c>
      <c r="AY1263" s="250" t="s">
        <v>182</v>
      </c>
    </row>
    <row r="1264" s="14" customFormat="1">
      <c r="A1264" s="14"/>
      <c r="B1264" s="251"/>
      <c r="C1264" s="252"/>
      <c r="D1264" s="229" t="s">
        <v>730</v>
      </c>
      <c r="E1264" s="253" t="s">
        <v>19</v>
      </c>
      <c r="F1264" s="254" t="s">
        <v>196</v>
      </c>
      <c r="G1264" s="252"/>
      <c r="H1264" s="255">
        <v>3</v>
      </c>
      <c r="I1264" s="256"/>
      <c r="J1264" s="252"/>
      <c r="K1264" s="252"/>
      <c r="L1264" s="257"/>
      <c r="M1264" s="258"/>
      <c r="N1264" s="259"/>
      <c r="O1264" s="259"/>
      <c r="P1264" s="259"/>
      <c r="Q1264" s="259"/>
      <c r="R1264" s="259"/>
      <c r="S1264" s="259"/>
      <c r="T1264" s="260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T1264" s="261" t="s">
        <v>730</v>
      </c>
      <c r="AU1264" s="261" t="s">
        <v>83</v>
      </c>
      <c r="AV1264" s="14" t="s">
        <v>83</v>
      </c>
      <c r="AW1264" s="14" t="s">
        <v>35</v>
      </c>
      <c r="AX1264" s="14" t="s">
        <v>81</v>
      </c>
      <c r="AY1264" s="261" t="s">
        <v>182</v>
      </c>
    </row>
    <row r="1265" s="2" customFormat="1" ht="24.15" customHeight="1">
      <c r="A1265" s="40"/>
      <c r="B1265" s="41"/>
      <c r="C1265" s="262" t="s">
        <v>1909</v>
      </c>
      <c r="D1265" s="262" t="s">
        <v>847</v>
      </c>
      <c r="E1265" s="263" t="s">
        <v>1910</v>
      </c>
      <c r="F1265" s="264" t="s">
        <v>1911</v>
      </c>
      <c r="G1265" s="265" t="s">
        <v>832</v>
      </c>
      <c r="H1265" s="266">
        <v>3</v>
      </c>
      <c r="I1265" s="267"/>
      <c r="J1265" s="268">
        <f>ROUND(I1265*H1265,2)</f>
        <v>0</v>
      </c>
      <c r="K1265" s="269"/>
      <c r="L1265" s="270"/>
      <c r="M1265" s="271" t="s">
        <v>19</v>
      </c>
      <c r="N1265" s="272" t="s">
        <v>45</v>
      </c>
      <c r="O1265" s="86"/>
      <c r="P1265" s="225">
        <f>O1265*H1265</f>
        <v>0</v>
      </c>
      <c r="Q1265" s="225">
        <v>0.019199999999999998</v>
      </c>
      <c r="R1265" s="225">
        <f>Q1265*H1265</f>
        <v>0.057599999999999998</v>
      </c>
      <c r="S1265" s="225">
        <v>0</v>
      </c>
      <c r="T1265" s="226">
        <f>S1265*H1265</f>
        <v>0</v>
      </c>
      <c r="U1265" s="40"/>
      <c r="V1265" s="40"/>
      <c r="W1265" s="40"/>
      <c r="X1265" s="40"/>
      <c r="Y1265" s="40"/>
      <c r="Z1265" s="40"/>
      <c r="AA1265" s="40"/>
      <c r="AB1265" s="40"/>
      <c r="AC1265" s="40"/>
      <c r="AD1265" s="40"/>
      <c r="AE1265" s="40"/>
      <c r="AR1265" s="227" t="s">
        <v>316</v>
      </c>
      <c r="AT1265" s="227" t="s">
        <v>847</v>
      </c>
      <c r="AU1265" s="227" t="s">
        <v>83</v>
      </c>
      <c r="AY1265" s="19" t="s">
        <v>182</v>
      </c>
      <c r="BE1265" s="228">
        <f>IF(N1265="základní",J1265,0)</f>
        <v>0</v>
      </c>
      <c r="BF1265" s="228">
        <f>IF(N1265="snížená",J1265,0)</f>
        <v>0</v>
      </c>
      <c r="BG1265" s="228">
        <f>IF(N1265="zákl. přenesená",J1265,0)</f>
        <v>0</v>
      </c>
      <c r="BH1265" s="228">
        <f>IF(N1265="sníž. přenesená",J1265,0)</f>
        <v>0</v>
      </c>
      <c r="BI1265" s="228">
        <f>IF(N1265="nulová",J1265,0)</f>
        <v>0</v>
      </c>
      <c r="BJ1265" s="19" t="s">
        <v>81</v>
      </c>
      <c r="BK1265" s="228">
        <f>ROUND(I1265*H1265,2)</f>
        <v>0</v>
      </c>
      <c r="BL1265" s="19" t="s">
        <v>249</v>
      </c>
      <c r="BM1265" s="227" t="s">
        <v>1912</v>
      </c>
    </row>
    <row r="1266" s="2" customFormat="1">
      <c r="A1266" s="40"/>
      <c r="B1266" s="41"/>
      <c r="C1266" s="42"/>
      <c r="D1266" s="229" t="s">
        <v>191</v>
      </c>
      <c r="E1266" s="42"/>
      <c r="F1266" s="230" t="s">
        <v>1911</v>
      </c>
      <c r="G1266" s="42"/>
      <c r="H1266" s="42"/>
      <c r="I1266" s="231"/>
      <c r="J1266" s="42"/>
      <c r="K1266" s="42"/>
      <c r="L1266" s="46"/>
      <c r="M1266" s="232"/>
      <c r="N1266" s="233"/>
      <c r="O1266" s="86"/>
      <c r="P1266" s="86"/>
      <c r="Q1266" s="86"/>
      <c r="R1266" s="86"/>
      <c r="S1266" s="86"/>
      <c r="T1266" s="87"/>
      <c r="U1266" s="40"/>
      <c r="V1266" s="40"/>
      <c r="W1266" s="40"/>
      <c r="X1266" s="40"/>
      <c r="Y1266" s="40"/>
      <c r="Z1266" s="40"/>
      <c r="AA1266" s="40"/>
      <c r="AB1266" s="40"/>
      <c r="AC1266" s="40"/>
      <c r="AD1266" s="40"/>
      <c r="AE1266" s="40"/>
      <c r="AT1266" s="19" t="s">
        <v>191</v>
      </c>
      <c r="AU1266" s="19" t="s">
        <v>83</v>
      </c>
    </row>
    <row r="1267" s="2" customFormat="1" ht="24.15" customHeight="1">
      <c r="A1267" s="40"/>
      <c r="B1267" s="41"/>
      <c r="C1267" s="215" t="s">
        <v>1913</v>
      </c>
      <c r="D1267" s="215" t="s">
        <v>185</v>
      </c>
      <c r="E1267" s="216" t="s">
        <v>1914</v>
      </c>
      <c r="F1267" s="217" t="s">
        <v>1915</v>
      </c>
      <c r="G1267" s="218" t="s">
        <v>850</v>
      </c>
      <c r="H1267" s="219">
        <v>0.058000000000000003</v>
      </c>
      <c r="I1267" s="220"/>
      <c r="J1267" s="221">
        <f>ROUND(I1267*H1267,2)</f>
        <v>0</v>
      </c>
      <c r="K1267" s="222"/>
      <c r="L1267" s="46"/>
      <c r="M1267" s="223" t="s">
        <v>19</v>
      </c>
      <c r="N1267" s="224" t="s">
        <v>45</v>
      </c>
      <c r="O1267" s="86"/>
      <c r="P1267" s="225">
        <f>O1267*H1267</f>
        <v>0</v>
      </c>
      <c r="Q1267" s="225">
        <v>0</v>
      </c>
      <c r="R1267" s="225">
        <f>Q1267*H1267</f>
        <v>0</v>
      </c>
      <c r="S1267" s="225">
        <v>0</v>
      </c>
      <c r="T1267" s="226">
        <f>S1267*H1267</f>
        <v>0</v>
      </c>
      <c r="U1267" s="40"/>
      <c r="V1267" s="40"/>
      <c r="W1267" s="40"/>
      <c r="X1267" s="40"/>
      <c r="Y1267" s="40"/>
      <c r="Z1267" s="40"/>
      <c r="AA1267" s="40"/>
      <c r="AB1267" s="40"/>
      <c r="AC1267" s="40"/>
      <c r="AD1267" s="40"/>
      <c r="AE1267" s="40"/>
      <c r="AR1267" s="227" t="s">
        <v>249</v>
      </c>
      <c r="AT1267" s="227" t="s">
        <v>185</v>
      </c>
      <c r="AU1267" s="227" t="s">
        <v>83</v>
      </c>
      <c r="AY1267" s="19" t="s">
        <v>182</v>
      </c>
      <c r="BE1267" s="228">
        <f>IF(N1267="základní",J1267,0)</f>
        <v>0</v>
      </c>
      <c r="BF1267" s="228">
        <f>IF(N1267="snížená",J1267,0)</f>
        <v>0</v>
      </c>
      <c r="BG1267" s="228">
        <f>IF(N1267="zákl. přenesená",J1267,0)</f>
        <v>0</v>
      </c>
      <c r="BH1267" s="228">
        <f>IF(N1267="sníž. přenesená",J1267,0)</f>
        <v>0</v>
      </c>
      <c r="BI1267" s="228">
        <f>IF(N1267="nulová",J1267,0)</f>
        <v>0</v>
      </c>
      <c r="BJ1267" s="19" t="s">
        <v>81</v>
      </c>
      <c r="BK1267" s="228">
        <f>ROUND(I1267*H1267,2)</f>
        <v>0</v>
      </c>
      <c r="BL1267" s="19" t="s">
        <v>249</v>
      </c>
      <c r="BM1267" s="227" t="s">
        <v>1916</v>
      </c>
    </row>
    <row r="1268" s="2" customFormat="1">
      <c r="A1268" s="40"/>
      <c r="B1268" s="41"/>
      <c r="C1268" s="42"/>
      <c r="D1268" s="229" t="s">
        <v>191</v>
      </c>
      <c r="E1268" s="42"/>
      <c r="F1268" s="230" t="s">
        <v>1917</v>
      </c>
      <c r="G1268" s="42"/>
      <c r="H1268" s="42"/>
      <c r="I1268" s="231"/>
      <c r="J1268" s="42"/>
      <c r="K1268" s="42"/>
      <c r="L1268" s="46"/>
      <c r="M1268" s="232"/>
      <c r="N1268" s="233"/>
      <c r="O1268" s="86"/>
      <c r="P1268" s="86"/>
      <c r="Q1268" s="86"/>
      <c r="R1268" s="86"/>
      <c r="S1268" s="86"/>
      <c r="T1268" s="87"/>
      <c r="U1268" s="40"/>
      <c r="V1268" s="40"/>
      <c r="W1268" s="40"/>
      <c r="X1268" s="40"/>
      <c r="Y1268" s="40"/>
      <c r="Z1268" s="40"/>
      <c r="AA1268" s="40"/>
      <c r="AB1268" s="40"/>
      <c r="AC1268" s="40"/>
      <c r="AD1268" s="40"/>
      <c r="AE1268" s="40"/>
      <c r="AT1268" s="19" t="s">
        <v>191</v>
      </c>
      <c r="AU1268" s="19" t="s">
        <v>83</v>
      </c>
    </row>
    <row r="1269" s="2" customFormat="1">
      <c r="A1269" s="40"/>
      <c r="B1269" s="41"/>
      <c r="C1269" s="42"/>
      <c r="D1269" s="239" t="s">
        <v>728</v>
      </c>
      <c r="E1269" s="42"/>
      <c r="F1269" s="240" t="s">
        <v>1918</v>
      </c>
      <c r="G1269" s="42"/>
      <c r="H1269" s="42"/>
      <c r="I1269" s="231"/>
      <c r="J1269" s="42"/>
      <c r="K1269" s="42"/>
      <c r="L1269" s="46"/>
      <c r="M1269" s="232"/>
      <c r="N1269" s="233"/>
      <c r="O1269" s="86"/>
      <c r="P1269" s="86"/>
      <c r="Q1269" s="86"/>
      <c r="R1269" s="86"/>
      <c r="S1269" s="86"/>
      <c r="T1269" s="87"/>
      <c r="U1269" s="40"/>
      <c r="V1269" s="40"/>
      <c r="W1269" s="40"/>
      <c r="X1269" s="40"/>
      <c r="Y1269" s="40"/>
      <c r="Z1269" s="40"/>
      <c r="AA1269" s="40"/>
      <c r="AB1269" s="40"/>
      <c r="AC1269" s="40"/>
      <c r="AD1269" s="40"/>
      <c r="AE1269" s="40"/>
      <c r="AT1269" s="19" t="s">
        <v>728</v>
      </c>
      <c r="AU1269" s="19" t="s">
        <v>83</v>
      </c>
    </row>
    <row r="1270" s="12" customFormat="1" ht="22.8" customHeight="1">
      <c r="A1270" s="12"/>
      <c r="B1270" s="199"/>
      <c r="C1270" s="200"/>
      <c r="D1270" s="201" t="s">
        <v>73</v>
      </c>
      <c r="E1270" s="213" t="s">
        <v>1919</v>
      </c>
      <c r="F1270" s="213" t="s">
        <v>1920</v>
      </c>
      <c r="G1270" s="200"/>
      <c r="H1270" s="200"/>
      <c r="I1270" s="203"/>
      <c r="J1270" s="214">
        <f>BK1270</f>
        <v>0</v>
      </c>
      <c r="K1270" s="200"/>
      <c r="L1270" s="205"/>
      <c r="M1270" s="206"/>
      <c r="N1270" s="207"/>
      <c r="O1270" s="207"/>
      <c r="P1270" s="208">
        <f>SUM(P1271:P1309)</f>
        <v>0</v>
      </c>
      <c r="Q1270" s="207"/>
      <c r="R1270" s="208">
        <f>SUM(R1271:R1309)</f>
        <v>1.6187199000000001</v>
      </c>
      <c r="S1270" s="207"/>
      <c r="T1270" s="209">
        <f>SUM(T1271:T1309)</f>
        <v>0</v>
      </c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R1270" s="210" t="s">
        <v>83</v>
      </c>
      <c r="AT1270" s="211" t="s">
        <v>73</v>
      </c>
      <c r="AU1270" s="211" t="s">
        <v>81</v>
      </c>
      <c r="AY1270" s="210" t="s">
        <v>182</v>
      </c>
      <c r="BK1270" s="212">
        <f>SUM(BK1271:BK1309)</f>
        <v>0</v>
      </c>
    </row>
    <row r="1271" s="2" customFormat="1" ht="16.5" customHeight="1">
      <c r="A1271" s="40"/>
      <c r="B1271" s="41"/>
      <c r="C1271" s="215" t="s">
        <v>1921</v>
      </c>
      <c r="D1271" s="215" t="s">
        <v>185</v>
      </c>
      <c r="E1271" s="216" t="s">
        <v>1922</v>
      </c>
      <c r="F1271" s="217" t="s">
        <v>1923</v>
      </c>
      <c r="G1271" s="218" t="s">
        <v>467</v>
      </c>
      <c r="H1271" s="219">
        <v>43.969999999999999</v>
      </c>
      <c r="I1271" s="220"/>
      <c r="J1271" s="221">
        <f>ROUND(I1271*H1271,2)</f>
        <v>0</v>
      </c>
      <c r="K1271" s="222"/>
      <c r="L1271" s="46"/>
      <c r="M1271" s="223" t="s">
        <v>19</v>
      </c>
      <c r="N1271" s="224" t="s">
        <v>45</v>
      </c>
      <c r="O1271" s="86"/>
      <c r="P1271" s="225">
        <f>O1271*H1271</f>
        <v>0</v>
      </c>
      <c r="Q1271" s="225">
        <v>0</v>
      </c>
      <c r="R1271" s="225">
        <f>Q1271*H1271</f>
        <v>0</v>
      </c>
      <c r="S1271" s="225">
        <v>0</v>
      </c>
      <c r="T1271" s="226">
        <f>S1271*H1271</f>
        <v>0</v>
      </c>
      <c r="U1271" s="40"/>
      <c r="V1271" s="40"/>
      <c r="W1271" s="40"/>
      <c r="X1271" s="40"/>
      <c r="Y1271" s="40"/>
      <c r="Z1271" s="40"/>
      <c r="AA1271" s="40"/>
      <c r="AB1271" s="40"/>
      <c r="AC1271" s="40"/>
      <c r="AD1271" s="40"/>
      <c r="AE1271" s="40"/>
      <c r="AR1271" s="227" t="s">
        <v>249</v>
      </c>
      <c r="AT1271" s="227" t="s">
        <v>185</v>
      </c>
      <c r="AU1271" s="227" t="s">
        <v>83</v>
      </c>
      <c r="AY1271" s="19" t="s">
        <v>182</v>
      </c>
      <c r="BE1271" s="228">
        <f>IF(N1271="základní",J1271,0)</f>
        <v>0</v>
      </c>
      <c r="BF1271" s="228">
        <f>IF(N1271="snížená",J1271,0)</f>
        <v>0</v>
      </c>
      <c r="BG1271" s="228">
        <f>IF(N1271="zákl. přenesená",J1271,0)</f>
        <v>0</v>
      </c>
      <c r="BH1271" s="228">
        <f>IF(N1271="sníž. přenesená",J1271,0)</f>
        <v>0</v>
      </c>
      <c r="BI1271" s="228">
        <f>IF(N1271="nulová",J1271,0)</f>
        <v>0</v>
      </c>
      <c r="BJ1271" s="19" t="s">
        <v>81</v>
      </c>
      <c r="BK1271" s="228">
        <f>ROUND(I1271*H1271,2)</f>
        <v>0</v>
      </c>
      <c r="BL1271" s="19" t="s">
        <v>249</v>
      </c>
      <c r="BM1271" s="227" t="s">
        <v>1924</v>
      </c>
    </row>
    <row r="1272" s="2" customFormat="1">
      <c r="A1272" s="40"/>
      <c r="B1272" s="41"/>
      <c r="C1272" s="42"/>
      <c r="D1272" s="229" t="s">
        <v>191</v>
      </c>
      <c r="E1272" s="42"/>
      <c r="F1272" s="230" t="s">
        <v>1925</v>
      </c>
      <c r="G1272" s="42"/>
      <c r="H1272" s="42"/>
      <c r="I1272" s="231"/>
      <c r="J1272" s="42"/>
      <c r="K1272" s="42"/>
      <c r="L1272" s="46"/>
      <c r="M1272" s="232"/>
      <c r="N1272" s="233"/>
      <c r="O1272" s="86"/>
      <c r="P1272" s="86"/>
      <c r="Q1272" s="86"/>
      <c r="R1272" s="86"/>
      <c r="S1272" s="86"/>
      <c r="T1272" s="87"/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40"/>
      <c r="AT1272" s="19" t="s">
        <v>191</v>
      </c>
      <c r="AU1272" s="19" t="s">
        <v>83</v>
      </c>
    </row>
    <row r="1273" s="2" customFormat="1">
      <c r="A1273" s="40"/>
      <c r="B1273" s="41"/>
      <c r="C1273" s="42"/>
      <c r="D1273" s="239" t="s">
        <v>728</v>
      </c>
      <c r="E1273" s="42"/>
      <c r="F1273" s="240" t="s">
        <v>1926</v>
      </c>
      <c r="G1273" s="42"/>
      <c r="H1273" s="42"/>
      <c r="I1273" s="231"/>
      <c r="J1273" s="42"/>
      <c r="K1273" s="42"/>
      <c r="L1273" s="46"/>
      <c r="M1273" s="232"/>
      <c r="N1273" s="233"/>
      <c r="O1273" s="86"/>
      <c r="P1273" s="86"/>
      <c r="Q1273" s="86"/>
      <c r="R1273" s="86"/>
      <c r="S1273" s="86"/>
      <c r="T1273" s="87"/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40"/>
      <c r="AT1273" s="19" t="s">
        <v>728</v>
      </c>
      <c r="AU1273" s="19" t="s">
        <v>83</v>
      </c>
    </row>
    <row r="1274" s="13" customFormat="1">
      <c r="A1274" s="13"/>
      <c r="B1274" s="241"/>
      <c r="C1274" s="242"/>
      <c r="D1274" s="229" t="s">
        <v>730</v>
      </c>
      <c r="E1274" s="243" t="s">
        <v>19</v>
      </c>
      <c r="F1274" s="244" t="s">
        <v>731</v>
      </c>
      <c r="G1274" s="242"/>
      <c r="H1274" s="243" t="s">
        <v>19</v>
      </c>
      <c r="I1274" s="245"/>
      <c r="J1274" s="242"/>
      <c r="K1274" s="242"/>
      <c r="L1274" s="246"/>
      <c r="M1274" s="247"/>
      <c r="N1274" s="248"/>
      <c r="O1274" s="248"/>
      <c r="P1274" s="248"/>
      <c r="Q1274" s="248"/>
      <c r="R1274" s="248"/>
      <c r="S1274" s="248"/>
      <c r="T1274" s="249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50" t="s">
        <v>730</v>
      </c>
      <c r="AU1274" s="250" t="s">
        <v>83</v>
      </c>
      <c r="AV1274" s="13" t="s">
        <v>81</v>
      </c>
      <c r="AW1274" s="13" t="s">
        <v>35</v>
      </c>
      <c r="AX1274" s="13" t="s">
        <v>74</v>
      </c>
      <c r="AY1274" s="250" t="s">
        <v>182</v>
      </c>
    </row>
    <row r="1275" s="13" customFormat="1">
      <c r="A1275" s="13"/>
      <c r="B1275" s="241"/>
      <c r="C1275" s="242"/>
      <c r="D1275" s="229" t="s">
        <v>730</v>
      </c>
      <c r="E1275" s="243" t="s">
        <v>19</v>
      </c>
      <c r="F1275" s="244" t="s">
        <v>1345</v>
      </c>
      <c r="G1275" s="242"/>
      <c r="H1275" s="243" t="s">
        <v>19</v>
      </c>
      <c r="I1275" s="245"/>
      <c r="J1275" s="242"/>
      <c r="K1275" s="242"/>
      <c r="L1275" s="246"/>
      <c r="M1275" s="247"/>
      <c r="N1275" s="248"/>
      <c r="O1275" s="248"/>
      <c r="P1275" s="248"/>
      <c r="Q1275" s="248"/>
      <c r="R1275" s="248"/>
      <c r="S1275" s="248"/>
      <c r="T1275" s="249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50" t="s">
        <v>730</v>
      </c>
      <c r="AU1275" s="250" t="s">
        <v>83</v>
      </c>
      <c r="AV1275" s="13" t="s">
        <v>81</v>
      </c>
      <c r="AW1275" s="13" t="s">
        <v>35</v>
      </c>
      <c r="AX1275" s="13" t="s">
        <v>74</v>
      </c>
      <c r="AY1275" s="250" t="s">
        <v>182</v>
      </c>
    </row>
    <row r="1276" s="14" customFormat="1">
      <c r="A1276" s="14"/>
      <c r="B1276" s="251"/>
      <c r="C1276" s="252"/>
      <c r="D1276" s="229" t="s">
        <v>730</v>
      </c>
      <c r="E1276" s="253" t="s">
        <v>19</v>
      </c>
      <c r="F1276" s="254" t="s">
        <v>1347</v>
      </c>
      <c r="G1276" s="252"/>
      <c r="H1276" s="255">
        <v>43.969999999999999</v>
      </c>
      <c r="I1276" s="256"/>
      <c r="J1276" s="252"/>
      <c r="K1276" s="252"/>
      <c r="L1276" s="257"/>
      <c r="M1276" s="258"/>
      <c r="N1276" s="259"/>
      <c r="O1276" s="259"/>
      <c r="P1276" s="259"/>
      <c r="Q1276" s="259"/>
      <c r="R1276" s="259"/>
      <c r="S1276" s="259"/>
      <c r="T1276" s="260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61" t="s">
        <v>730</v>
      </c>
      <c r="AU1276" s="261" t="s">
        <v>83</v>
      </c>
      <c r="AV1276" s="14" t="s">
        <v>83</v>
      </c>
      <c r="AW1276" s="14" t="s">
        <v>35</v>
      </c>
      <c r="AX1276" s="14" t="s">
        <v>81</v>
      </c>
      <c r="AY1276" s="261" t="s">
        <v>182</v>
      </c>
    </row>
    <row r="1277" s="2" customFormat="1" ht="16.5" customHeight="1">
      <c r="A1277" s="40"/>
      <c r="B1277" s="41"/>
      <c r="C1277" s="215" t="s">
        <v>1927</v>
      </c>
      <c r="D1277" s="215" t="s">
        <v>185</v>
      </c>
      <c r="E1277" s="216" t="s">
        <v>1928</v>
      </c>
      <c r="F1277" s="217" t="s">
        <v>1929</v>
      </c>
      <c r="G1277" s="218" t="s">
        <v>467</v>
      </c>
      <c r="H1277" s="219">
        <v>43.969999999999999</v>
      </c>
      <c r="I1277" s="220"/>
      <c r="J1277" s="221">
        <f>ROUND(I1277*H1277,2)</f>
        <v>0</v>
      </c>
      <c r="K1277" s="222"/>
      <c r="L1277" s="46"/>
      <c r="M1277" s="223" t="s">
        <v>19</v>
      </c>
      <c r="N1277" s="224" t="s">
        <v>45</v>
      </c>
      <c r="O1277" s="86"/>
      <c r="P1277" s="225">
        <f>O1277*H1277</f>
        <v>0</v>
      </c>
      <c r="Q1277" s="225">
        <v>0.00029999999999999997</v>
      </c>
      <c r="R1277" s="225">
        <f>Q1277*H1277</f>
        <v>0.013190999999999998</v>
      </c>
      <c r="S1277" s="225">
        <v>0</v>
      </c>
      <c r="T1277" s="226">
        <f>S1277*H1277</f>
        <v>0</v>
      </c>
      <c r="U1277" s="40"/>
      <c r="V1277" s="40"/>
      <c r="W1277" s="40"/>
      <c r="X1277" s="40"/>
      <c r="Y1277" s="40"/>
      <c r="Z1277" s="40"/>
      <c r="AA1277" s="40"/>
      <c r="AB1277" s="40"/>
      <c r="AC1277" s="40"/>
      <c r="AD1277" s="40"/>
      <c r="AE1277" s="40"/>
      <c r="AR1277" s="227" t="s">
        <v>249</v>
      </c>
      <c r="AT1277" s="227" t="s">
        <v>185</v>
      </c>
      <c r="AU1277" s="227" t="s">
        <v>83</v>
      </c>
      <c r="AY1277" s="19" t="s">
        <v>182</v>
      </c>
      <c r="BE1277" s="228">
        <f>IF(N1277="základní",J1277,0)</f>
        <v>0</v>
      </c>
      <c r="BF1277" s="228">
        <f>IF(N1277="snížená",J1277,0)</f>
        <v>0</v>
      </c>
      <c r="BG1277" s="228">
        <f>IF(N1277="zákl. přenesená",J1277,0)</f>
        <v>0</v>
      </c>
      <c r="BH1277" s="228">
        <f>IF(N1277="sníž. přenesená",J1277,0)</f>
        <v>0</v>
      </c>
      <c r="BI1277" s="228">
        <f>IF(N1277="nulová",J1277,0)</f>
        <v>0</v>
      </c>
      <c r="BJ1277" s="19" t="s">
        <v>81</v>
      </c>
      <c r="BK1277" s="228">
        <f>ROUND(I1277*H1277,2)</f>
        <v>0</v>
      </c>
      <c r="BL1277" s="19" t="s">
        <v>249</v>
      </c>
      <c r="BM1277" s="227" t="s">
        <v>1930</v>
      </c>
    </row>
    <row r="1278" s="2" customFormat="1">
      <c r="A1278" s="40"/>
      <c r="B1278" s="41"/>
      <c r="C1278" s="42"/>
      <c r="D1278" s="229" t="s">
        <v>191</v>
      </c>
      <c r="E1278" s="42"/>
      <c r="F1278" s="230" t="s">
        <v>1931</v>
      </c>
      <c r="G1278" s="42"/>
      <c r="H1278" s="42"/>
      <c r="I1278" s="231"/>
      <c r="J1278" s="42"/>
      <c r="K1278" s="42"/>
      <c r="L1278" s="46"/>
      <c r="M1278" s="232"/>
      <c r="N1278" s="233"/>
      <c r="O1278" s="86"/>
      <c r="P1278" s="86"/>
      <c r="Q1278" s="86"/>
      <c r="R1278" s="86"/>
      <c r="S1278" s="86"/>
      <c r="T1278" s="87"/>
      <c r="U1278" s="40"/>
      <c r="V1278" s="40"/>
      <c r="W1278" s="40"/>
      <c r="X1278" s="40"/>
      <c r="Y1278" s="40"/>
      <c r="Z1278" s="40"/>
      <c r="AA1278" s="40"/>
      <c r="AB1278" s="40"/>
      <c r="AC1278" s="40"/>
      <c r="AD1278" s="40"/>
      <c r="AE1278" s="40"/>
      <c r="AT1278" s="19" t="s">
        <v>191</v>
      </c>
      <c r="AU1278" s="19" t="s">
        <v>83</v>
      </c>
    </row>
    <row r="1279" s="2" customFormat="1">
      <c r="A1279" s="40"/>
      <c r="B1279" s="41"/>
      <c r="C1279" s="42"/>
      <c r="D1279" s="239" t="s">
        <v>728</v>
      </c>
      <c r="E1279" s="42"/>
      <c r="F1279" s="240" t="s">
        <v>1932</v>
      </c>
      <c r="G1279" s="42"/>
      <c r="H1279" s="42"/>
      <c r="I1279" s="231"/>
      <c r="J1279" s="42"/>
      <c r="K1279" s="42"/>
      <c r="L1279" s="46"/>
      <c r="M1279" s="232"/>
      <c r="N1279" s="233"/>
      <c r="O1279" s="86"/>
      <c r="P1279" s="86"/>
      <c r="Q1279" s="86"/>
      <c r="R1279" s="86"/>
      <c r="S1279" s="86"/>
      <c r="T1279" s="87"/>
      <c r="U1279" s="40"/>
      <c r="V1279" s="40"/>
      <c r="W1279" s="40"/>
      <c r="X1279" s="40"/>
      <c r="Y1279" s="40"/>
      <c r="Z1279" s="40"/>
      <c r="AA1279" s="40"/>
      <c r="AB1279" s="40"/>
      <c r="AC1279" s="40"/>
      <c r="AD1279" s="40"/>
      <c r="AE1279" s="40"/>
      <c r="AT1279" s="19" t="s">
        <v>728</v>
      </c>
      <c r="AU1279" s="19" t="s">
        <v>83</v>
      </c>
    </row>
    <row r="1280" s="13" customFormat="1">
      <c r="A1280" s="13"/>
      <c r="B1280" s="241"/>
      <c r="C1280" s="242"/>
      <c r="D1280" s="229" t="s">
        <v>730</v>
      </c>
      <c r="E1280" s="243" t="s">
        <v>19</v>
      </c>
      <c r="F1280" s="244" t="s">
        <v>731</v>
      </c>
      <c r="G1280" s="242"/>
      <c r="H1280" s="243" t="s">
        <v>19</v>
      </c>
      <c r="I1280" s="245"/>
      <c r="J1280" s="242"/>
      <c r="K1280" s="242"/>
      <c r="L1280" s="246"/>
      <c r="M1280" s="247"/>
      <c r="N1280" s="248"/>
      <c r="O1280" s="248"/>
      <c r="P1280" s="248"/>
      <c r="Q1280" s="248"/>
      <c r="R1280" s="248"/>
      <c r="S1280" s="248"/>
      <c r="T1280" s="249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50" t="s">
        <v>730</v>
      </c>
      <c r="AU1280" s="250" t="s">
        <v>83</v>
      </c>
      <c r="AV1280" s="13" t="s">
        <v>81</v>
      </c>
      <c r="AW1280" s="13" t="s">
        <v>35</v>
      </c>
      <c r="AX1280" s="13" t="s">
        <v>74</v>
      </c>
      <c r="AY1280" s="250" t="s">
        <v>182</v>
      </c>
    </row>
    <row r="1281" s="13" customFormat="1">
      <c r="A1281" s="13"/>
      <c r="B1281" s="241"/>
      <c r="C1281" s="242"/>
      <c r="D1281" s="229" t="s">
        <v>730</v>
      </c>
      <c r="E1281" s="243" t="s">
        <v>19</v>
      </c>
      <c r="F1281" s="244" t="s">
        <v>1345</v>
      </c>
      <c r="G1281" s="242"/>
      <c r="H1281" s="243" t="s">
        <v>19</v>
      </c>
      <c r="I1281" s="245"/>
      <c r="J1281" s="242"/>
      <c r="K1281" s="242"/>
      <c r="L1281" s="246"/>
      <c r="M1281" s="247"/>
      <c r="N1281" s="248"/>
      <c r="O1281" s="248"/>
      <c r="P1281" s="248"/>
      <c r="Q1281" s="248"/>
      <c r="R1281" s="248"/>
      <c r="S1281" s="248"/>
      <c r="T1281" s="249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50" t="s">
        <v>730</v>
      </c>
      <c r="AU1281" s="250" t="s">
        <v>83</v>
      </c>
      <c r="AV1281" s="13" t="s">
        <v>81</v>
      </c>
      <c r="AW1281" s="13" t="s">
        <v>35</v>
      </c>
      <c r="AX1281" s="13" t="s">
        <v>74</v>
      </c>
      <c r="AY1281" s="250" t="s">
        <v>182</v>
      </c>
    </row>
    <row r="1282" s="14" customFormat="1">
      <c r="A1282" s="14"/>
      <c r="B1282" s="251"/>
      <c r="C1282" s="252"/>
      <c r="D1282" s="229" t="s">
        <v>730</v>
      </c>
      <c r="E1282" s="253" t="s">
        <v>19</v>
      </c>
      <c r="F1282" s="254" t="s">
        <v>1347</v>
      </c>
      <c r="G1282" s="252"/>
      <c r="H1282" s="255">
        <v>43.969999999999999</v>
      </c>
      <c r="I1282" s="256"/>
      <c r="J1282" s="252"/>
      <c r="K1282" s="252"/>
      <c r="L1282" s="257"/>
      <c r="M1282" s="258"/>
      <c r="N1282" s="259"/>
      <c r="O1282" s="259"/>
      <c r="P1282" s="259"/>
      <c r="Q1282" s="259"/>
      <c r="R1282" s="259"/>
      <c r="S1282" s="259"/>
      <c r="T1282" s="260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61" t="s">
        <v>730</v>
      </c>
      <c r="AU1282" s="261" t="s">
        <v>83</v>
      </c>
      <c r="AV1282" s="14" t="s">
        <v>83</v>
      </c>
      <c r="AW1282" s="14" t="s">
        <v>35</v>
      </c>
      <c r="AX1282" s="14" t="s">
        <v>81</v>
      </c>
      <c r="AY1282" s="261" t="s">
        <v>182</v>
      </c>
    </row>
    <row r="1283" s="2" customFormat="1" ht="24.15" customHeight="1">
      <c r="A1283" s="40"/>
      <c r="B1283" s="41"/>
      <c r="C1283" s="215" t="s">
        <v>1933</v>
      </c>
      <c r="D1283" s="215" t="s">
        <v>185</v>
      </c>
      <c r="E1283" s="216" t="s">
        <v>1934</v>
      </c>
      <c r="F1283" s="217" t="s">
        <v>1935</v>
      </c>
      <c r="G1283" s="218" t="s">
        <v>199</v>
      </c>
      <c r="H1283" s="219">
        <v>28.800000000000001</v>
      </c>
      <c r="I1283" s="220"/>
      <c r="J1283" s="221">
        <f>ROUND(I1283*H1283,2)</f>
        <v>0</v>
      </c>
      <c r="K1283" s="222"/>
      <c r="L1283" s="46"/>
      <c r="M1283" s="223" t="s">
        <v>19</v>
      </c>
      <c r="N1283" s="224" t="s">
        <v>45</v>
      </c>
      <c r="O1283" s="86"/>
      <c r="P1283" s="225">
        <f>O1283*H1283</f>
        <v>0</v>
      </c>
      <c r="Q1283" s="225">
        <v>0.00029999999999999997</v>
      </c>
      <c r="R1283" s="225">
        <f>Q1283*H1283</f>
        <v>0.0086400000000000001</v>
      </c>
      <c r="S1283" s="225">
        <v>0</v>
      </c>
      <c r="T1283" s="226">
        <f>S1283*H1283</f>
        <v>0</v>
      </c>
      <c r="U1283" s="40"/>
      <c r="V1283" s="40"/>
      <c r="W1283" s="40"/>
      <c r="X1283" s="40"/>
      <c r="Y1283" s="40"/>
      <c r="Z1283" s="40"/>
      <c r="AA1283" s="40"/>
      <c r="AB1283" s="40"/>
      <c r="AC1283" s="40"/>
      <c r="AD1283" s="40"/>
      <c r="AE1283" s="40"/>
      <c r="AR1283" s="227" t="s">
        <v>249</v>
      </c>
      <c r="AT1283" s="227" t="s">
        <v>185</v>
      </c>
      <c r="AU1283" s="227" t="s">
        <v>83</v>
      </c>
      <c r="AY1283" s="19" t="s">
        <v>182</v>
      </c>
      <c r="BE1283" s="228">
        <f>IF(N1283="základní",J1283,0)</f>
        <v>0</v>
      </c>
      <c r="BF1283" s="228">
        <f>IF(N1283="snížená",J1283,0)</f>
        <v>0</v>
      </c>
      <c r="BG1283" s="228">
        <f>IF(N1283="zákl. přenesená",J1283,0)</f>
        <v>0</v>
      </c>
      <c r="BH1283" s="228">
        <f>IF(N1283="sníž. přenesená",J1283,0)</f>
        <v>0</v>
      </c>
      <c r="BI1283" s="228">
        <f>IF(N1283="nulová",J1283,0)</f>
        <v>0</v>
      </c>
      <c r="BJ1283" s="19" t="s">
        <v>81</v>
      </c>
      <c r="BK1283" s="228">
        <f>ROUND(I1283*H1283,2)</f>
        <v>0</v>
      </c>
      <c r="BL1283" s="19" t="s">
        <v>249</v>
      </c>
      <c r="BM1283" s="227" t="s">
        <v>1936</v>
      </c>
    </row>
    <row r="1284" s="2" customFormat="1">
      <c r="A1284" s="40"/>
      <c r="B1284" s="41"/>
      <c r="C1284" s="42"/>
      <c r="D1284" s="229" t="s">
        <v>191</v>
      </c>
      <c r="E1284" s="42"/>
      <c r="F1284" s="230" t="s">
        <v>1937</v>
      </c>
      <c r="G1284" s="42"/>
      <c r="H1284" s="42"/>
      <c r="I1284" s="231"/>
      <c r="J1284" s="42"/>
      <c r="K1284" s="42"/>
      <c r="L1284" s="46"/>
      <c r="M1284" s="232"/>
      <c r="N1284" s="233"/>
      <c r="O1284" s="86"/>
      <c r="P1284" s="86"/>
      <c r="Q1284" s="86"/>
      <c r="R1284" s="86"/>
      <c r="S1284" s="86"/>
      <c r="T1284" s="87"/>
      <c r="U1284" s="40"/>
      <c r="V1284" s="40"/>
      <c r="W1284" s="40"/>
      <c r="X1284" s="40"/>
      <c r="Y1284" s="40"/>
      <c r="Z1284" s="40"/>
      <c r="AA1284" s="40"/>
      <c r="AB1284" s="40"/>
      <c r="AC1284" s="40"/>
      <c r="AD1284" s="40"/>
      <c r="AE1284" s="40"/>
      <c r="AT1284" s="19" t="s">
        <v>191</v>
      </c>
      <c r="AU1284" s="19" t="s">
        <v>83</v>
      </c>
    </row>
    <row r="1285" s="2" customFormat="1">
      <c r="A1285" s="40"/>
      <c r="B1285" s="41"/>
      <c r="C1285" s="42"/>
      <c r="D1285" s="239" t="s">
        <v>728</v>
      </c>
      <c r="E1285" s="42"/>
      <c r="F1285" s="240" t="s">
        <v>1938</v>
      </c>
      <c r="G1285" s="42"/>
      <c r="H1285" s="42"/>
      <c r="I1285" s="231"/>
      <c r="J1285" s="42"/>
      <c r="K1285" s="42"/>
      <c r="L1285" s="46"/>
      <c r="M1285" s="232"/>
      <c r="N1285" s="233"/>
      <c r="O1285" s="86"/>
      <c r="P1285" s="86"/>
      <c r="Q1285" s="86"/>
      <c r="R1285" s="86"/>
      <c r="S1285" s="86"/>
      <c r="T1285" s="87"/>
      <c r="U1285" s="40"/>
      <c r="V1285" s="40"/>
      <c r="W1285" s="40"/>
      <c r="X1285" s="40"/>
      <c r="Y1285" s="40"/>
      <c r="Z1285" s="40"/>
      <c r="AA1285" s="40"/>
      <c r="AB1285" s="40"/>
      <c r="AC1285" s="40"/>
      <c r="AD1285" s="40"/>
      <c r="AE1285" s="40"/>
      <c r="AT1285" s="19" t="s">
        <v>728</v>
      </c>
      <c r="AU1285" s="19" t="s">
        <v>83</v>
      </c>
    </row>
    <row r="1286" s="13" customFormat="1">
      <c r="A1286" s="13"/>
      <c r="B1286" s="241"/>
      <c r="C1286" s="242"/>
      <c r="D1286" s="229" t="s">
        <v>730</v>
      </c>
      <c r="E1286" s="243" t="s">
        <v>19</v>
      </c>
      <c r="F1286" s="244" t="s">
        <v>731</v>
      </c>
      <c r="G1286" s="242"/>
      <c r="H1286" s="243" t="s">
        <v>19</v>
      </c>
      <c r="I1286" s="245"/>
      <c r="J1286" s="242"/>
      <c r="K1286" s="242"/>
      <c r="L1286" s="246"/>
      <c r="M1286" s="247"/>
      <c r="N1286" s="248"/>
      <c r="O1286" s="248"/>
      <c r="P1286" s="248"/>
      <c r="Q1286" s="248"/>
      <c r="R1286" s="248"/>
      <c r="S1286" s="248"/>
      <c r="T1286" s="249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50" t="s">
        <v>730</v>
      </c>
      <c r="AU1286" s="250" t="s">
        <v>83</v>
      </c>
      <c r="AV1286" s="13" t="s">
        <v>81</v>
      </c>
      <c r="AW1286" s="13" t="s">
        <v>35</v>
      </c>
      <c r="AX1286" s="13" t="s">
        <v>74</v>
      </c>
      <c r="AY1286" s="250" t="s">
        <v>182</v>
      </c>
    </row>
    <row r="1287" s="13" customFormat="1">
      <c r="A1287" s="13"/>
      <c r="B1287" s="241"/>
      <c r="C1287" s="242"/>
      <c r="D1287" s="229" t="s">
        <v>730</v>
      </c>
      <c r="E1287" s="243" t="s">
        <v>19</v>
      </c>
      <c r="F1287" s="244" t="s">
        <v>1345</v>
      </c>
      <c r="G1287" s="242"/>
      <c r="H1287" s="243" t="s">
        <v>19</v>
      </c>
      <c r="I1287" s="245"/>
      <c r="J1287" s="242"/>
      <c r="K1287" s="242"/>
      <c r="L1287" s="246"/>
      <c r="M1287" s="247"/>
      <c r="N1287" s="248"/>
      <c r="O1287" s="248"/>
      <c r="P1287" s="248"/>
      <c r="Q1287" s="248"/>
      <c r="R1287" s="248"/>
      <c r="S1287" s="248"/>
      <c r="T1287" s="249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50" t="s">
        <v>730</v>
      </c>
      <c r="AU1287" s="250" t="s">
        <v>83</v>
      </c>
      <c r="AV1287" s="13" t="s">
        <v>81</v>
      </c>
      <c r="AW1287" s="13" t="s">
        <v>35</v>
      </c>
      <c r="AX1287" s="13" t="s">
        <v>74</v>
      </c>
      <c r="AY1287" s="250" t="s">
        <v>182</v>
      </c>
    </row>
    <row r="1288" s="14" customFormat="1">
      <c r="A1288" s="14"/>
      <c r="B1288" s="251"/>
      <c r="C1288" s="252"/>
      <c r="D1288" s="229" t="s">
        <v>730</v>
      </c>
      <c r="E1288" s="253" t="s">
        <v>19</v>
      </c>
      <c r="F1288" s="254" t="s">
        <v>1939</v>
      </c>
      <c r="G1288" s="252"/>
      <c r="H1288" s="255">
        <v>28.800000000000001</v>
      </c>
      <c r="I1288" s="256"/>
      <c r="J1288" s="252"/>
      <c r="K1288" s="252"/>
      <c r="L1288" s="257"/>
      <c r="M1288" s="258"/>
      <c r="N1288" s="259"/>
      <c r="O1288" s="259"/>
      <c r="P1288" s="259"/>
      <c r="Q1288" s="259"/>
      <c r="R1288" s="259"/>
      <c r="S1288" s="259"/>
      <c r="T1288" s="260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T1288" s="261" t="s">
        <v>730</v>
      </c>
      <c r="AU1288" s="261" t="s">
        <v>83</v>
      </c>
      <c r="AV1288" s="14" t="s">
        <v>83</v>
      </c>
      <c r="AW1288" s="14" t="s">
        <v>35</v>
      </c>
      <c r="AX1288" s="14" t="s">
        <v>81</v>
      </c>
      <c r="AY1288" s="261" t="s">
        <v>182</v>
      </c>
    </row>
    <row r="1289" s="2" customFormat="1" ht="33" customHeight="1">
      <c r="A1289" s="40"/>
      <c r="B1289" s="41"/>
      <c r="C1289" s="262" t="s">
        <v>1940</v>
      </c>
      <c r="D1289" s="262" t="s">
        <v>847</v>
      </c>
      <c r="E1289" s="263" t="s">
        <v>1941</v>
      </c>
      <c r="F1289" s="264" t="s">
        <v>1942</v>
      </c>
      <c r="G1289" s="265" t="s">
        <v>467</v>
      </c>
      <c r="H1289" s="266">
        <v>1.8720000000000001</v>
      </c>
      <c r="I1289" s="267"/>
      <c r="J1289" s="268">
        <f>ROUND(I1289*H1289,2)</f>
        <v>0</v>
      </c>
      <c r="K1289" s="269"/>
      <c r="L1289" s="270"/>
      <c r="M1289" s="271" t="s">
        <v>19</v>
      </c>
      <c r="N1289" s="272" t="s">
        <v>45</v>
      </c>
      <c r="O1289" s="86"/>
      <c r="P1289" s="225">
        <f>O1289*H1289</f>
        <v>0</v>
      </c>
      <c r="Q1289" s="225">
        <v>0.019199999999999998</v>
      </c>
      <c r="R1289" s="225">
        <f>Q1289*H1289</f>
        <v>0.035942399999999999</v>
      </c>
      <c r="S1289" s="225">
        <v>0</v>
      </c>
      <c r="T1289" s="226">
        <f>S1289*H1289</f>
        <v>0</v>
      </c>
      <c r="U1289" s="40"/>
      <c r="V1289" s="40"/>
      <c r="W1289" s="40"/>
      <c r="X1289" s="40"/>
      <c r="Y1289" s="40"/>
      <c r="Z1289" s="40"/>
      <c r="AA1289" s="40"/>
      <c r="AB1289" s="40"/>
      <c r="AC1289" s="40"/>
      <c r="AD1289" s="40"/>
      <c r="AE1289" s="40"/>
      <c r="AR1289" s="227" t="s">
        <v>316</v>
      </c>
      <c r="AT1289" s="227" t="s">
        <v>847</v>
      </c>
      <c r="AU1289" s="227" t="s">
        <v>83</v>
      </c>
      <c r="AY1289" s="19" t="s">
        <v>182</v>
      </c>
      <c r="BE1289" s="228">
        <f>IF(N1289="základní",J1289,0)</f>
        <v>0</v>
      </c>
      <c r="BF1289" s="228">
        <f>IF(N1289="snížená",J1289,0)</f>
        <v>0</v>
      </c>
      <c r="BG1289" s="228">
        <f>IF(N1289="zákl. přenesená",J1289,0)</f>
        <v>0</v>
      </c>
      <c r="BH1289" s="228">
        <f>IF(N1289="sníž. přenesená",J1289,0)</f>
        <v>0</v>
      </c>
      <c r="BI1289" s="228">
        <f>IF(N1289="nulová",J1289,0)</f>
        <v>0</v>
      </c>
      <c r="BJ1289" s="19" t="s">
        <v>81</v>
      </c>
      <c r="BK1289" s="228">
        <f>ROUND(I1289*H1289,2)</f>
        <v>0</v>
      </c>
      <c r="BL1289" s="19" t="s">
        <v>249</v>
      </c>
      <c r="BM1289" s="227" t="s">
        <v>1943</v>
      </c>
    </row>
    <row r="1290" s="2" customFormat="1">
      <c r="A1290" s="40"/>
      <c r="B1290" s="41"/>
      <c r="C1290" s="42"/>
      <c r="D1290" s="229" t="s">
        <v>191</v>
      </c>
      <c r="E1290" s="42"/>
      <c r="F1290" s="230" t="s">
        <v>1942</v>
      </c>
      <c r="G1290" s="42"/>
      <c r="H1290" s="42"/>
      <c r="I1290" s="231"/>
      <c r="J1290" s="42"/>
      <c r="K1290" s="42"/>
      <c r="L1290" s="46"/>
      <c r="M1290" s="232"/>
      <c r="N1290" s="233"/>
      <c r="O1290" s="86"/>
      <c r="P1290" s="86"/>
      <c r="Q1290" s="86"/>
      <c r="R1290" s="86"/>
      <c r="S1290" s="86"/>
      <c r="T1290" s="87"/>
      <c r="U1290" s="40"/>
      <c r="V1290" s="40"/>
      <c r="W1290" s="40"/>
      <c r="X1290" s="40"/>
      <c r="Y1290" s="40"/>
      <c r="Z1290" s="40"/>
      <c r="AA1290" s="40"/>
      <c r="AB1290" s="40"/>
      <c r="AC1290" s="40"/>
      <c r="AD1290" s="40"/>
      <c r="AE1290" s="40"/>
      <c r="AT1290" s="19" t="s">
        <v>191</v>
      </c>
      <c r="AU1290" s="19" t="s">
        <v>83</v>
      </c>
    </row>
    <row r="1291" s="14" customFormat="1">
      <c r="A1291" s="14"/>
      <c r="B1291" s="251"/>
      <c r="C1291" s="252"/>
      <c r="D1291" s="229" t="s">
        <v>730</v>
      </c>
      <c r="E1291" s="253" t="s">
        <v>19</v>
      </c>
      <c r="F1291" s="254" t="s">
        <v>1944</v>
      </c>
      <c r="G1291" s="252"/>
      <c r="H1291" s="255">
        <v>1.8720000000000001</v>
      </c>
      <c r="I1291" s="256"/>
      <c r="J1291" s="252"/>
      <c r="K1291" s="252"/>
      <c r="L1291" s="257"/>
      <c r="M1291" s="258"/>
      <c r="N1291" s="259"/>
      <c r="O1291" s="259"/>
      <c r="P1291" s="259"/>
      <c r="Q1291" s="259"/>
      <c r="R1291" s="259"/>
      <c r="S1291" s="259"/>
      <c r="T1291" s="260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T1291" s="261" t="s">
        <v>730</v>
      </c>
      <c r="AU1291" s="261" t="s">
        <v>83</v>
      </c>
      <c r="AV1291" s="14" t="s">
        <v>83</v>
      </c>
      <c r="AW1291" s="14" t="s">
        <v>35</v>
      </c>
      <c r="AX1291" s="14" t="s">
        <v>81</v>
      </c>
      <c r="AY1291" s="261" t="s">
        <v>182</v>
      </c>
    </row>
    <row r="1292" s="2" customFormat="1" ht="33" customHeight="1">
      <c r="A1292" s="40"/>
      <c r="B1292" s="41"/>
      <c r="C1292" s="215" t="s">
        <v>1945</v>
      </c>
      <c r="D1292" s="215" t="s">
        <v>185</v>
      </c>
      <c r="E1292" s="216" t="s">
        <v>1946</v>
      </c>
      <c r="F1292" s="217" t="s">
        <v>1947</v>
      </c>
      <c r="G1292" s="218" t="s">
        <v>467</v>
      </c>
      <c r="H1292" s="219">
        <v>43.969999999999999</v>
      </c>
      <c r="I1292" s="220"/>
      <c r="J1292" s="221">
        <f>ROUND(I1292*H1292,2)</f>
        <v>0</v>
      </c>
      <c r="K1292" s="222"/>
      <c r="L1292" s="46"/>
      <c r="M1292" s="223" t="s">
        <v>19</v>
      </c>
      <c r="N1292" s="224" t="s">
        <v>45</v>
      </c>
      <c r="O1292" s="86"/>
      <c r="P1292" s="225">
        <f>O1292*H1292</f>
        <v>0</v>
      </c>
      <c r="Q1292" s="225">
        <v>0.0089999999999999993</v>
      </c>
      <c r="R1292" s="225">
        <f>Q1292*H1292</f>
        <v>0.39572999999999997</v>
      </c>
      <c r="S1292" s="225">
        <v>0</v>
      </c>
      <c r="T1292" s="226">
        <f>S1292*H1292</f>
        <v>0</v>
      </c>
      <c r="U1292" s="40"/>
      <c r="V1292" s="40"/>
      <c r="W1292" s="40"/>
      <c r="X1292" s="40"/>
      <c r="Y1292" s="40"/>
      <c r="Z1292" s="40"/>
      <c r="AA1292" s="40"/>
      <c r="AB1292" s="40"/>
      <c r="AC1292" s="40"/>
      <c r="AD1292" s="40"/>
      <c r="AE1292" s="40"/>
      <c r="AR1292" s="227" t="s">
        <v>249</v>
      </c>
      <c r="AT1292" s="227" t="s">
        <v>185</v>
      </c>
      <c r="AU1292" s="227" t="s">
        <v>83</v>
      </c>
      <c r="AY1292" s="19" t="s">
        <v>182</v>
      </c>
      <c r="BE1292" s="228">
        <f>IF(N1292="základní",J1292,0)</f>
        <v>0</v>
      </c>
      <c r="BF1292" s="228">
        <f>IF(N1292="snížená",J1292,0)</f>
        <v>0</v>
      </c>
      <c r="BG1292" s="228">
        <f>IF(N1292="zákl. přenesená",J1292,0)</f>
        <v>0</v>
      </c>
      <c r="BH1292" s="228">
        <f>IF(N1292="sníž. přenesená",J1292,0)</f>
        <v>0</v>
      </c>
      <c r="BI1292" s="228">
        <f>IF(N1292="nulová",J1292,0)</f>
        <v>0</v>
      </c>
      <c r="BJ1292" s="19" t="s">
        <v>81</v>
      </c>
      <c r="BK1292" s="228">
        <f>ROUND(I1292*H1292,2)</f>
        <v>0</v>
      </c>
      <c r="BL1292" s="19" t="s">
        <v>249</v>
      </c>
      <c r="BM1292" s="227" t="s">
        <v>1948</v>
      </c>
    </row>
    <row r="1293" s="2" customFormat="1">
      <c r="A1293" s="40"/>
      <c r="B1293" s="41"/>
      <c r="C1293" s="42"/>
      <c r="D1293" s="229" t="s">
        <v>191</v>
      </c>
      <c r="E1293" s="42"/>
      <c r="F1293" s="230" t="s">
        <v>1949</v>
      </c>
      <c r="G1293" s="42"/>
      <c r="H1293" s="42"/>
      <c r="I1293" s="231"/>
      <c r="J1293" s="42"/>
      <c r="K1293" s="42"/>
      <c r="L1293" s="46"/>
      <c r="M1293" s="232"/>
      <c r="N1293" s="233"/>
      <c r="O1293" s="86"/>
      <c r="P1293" s="86"/>
      <c r="Q1293" s="86"/>
      <c r="R1293" s="86"/>
      <c r="S1293" s="86"/>
      <c r="T1293" s="87"/>
      <c r="U1293" s="40"/>
      <c r="V1293" s="40"/>
      <c r="W1293" s="40"/>
      <c r="X1293" s="40"/>
      <c r="Y1293" s="40"/>
      <c r="Z1293" s="40"/>
      <c r="AA1293" s="40"/>
      <c r="AB1293" s="40"/>
      <c r="AC1293" s="40"/>
      <c r="AD1293" s="40"/>
      <c r="AE1293" s="40"/>
      <c r="AT1293" s="19" t="s">
        <v>191</v>
      </c>
      <c r="AU1293" s="19" t="s">
        <v>83</v>
      </c>
    </row>
    <row r="1294" s="2" customFormat="1">
      <c r="A1294" s="40"/>
      <c r="B1294" s="41"/>
      <c r="C1294" s="42"/>
      <c r="D1294" s="239" t="s">
        <v>728</v>
      </c>
      <c r="E1294" s="42"/>
      <c r="F1294" s="240" t="s">
        <v>1950</v>
      </c>
      <c r="G1294" s="42"/>
      <c r="H1294" s="42"/>
      <c r="I1294" s="231"/>
      <c r="J1294" s="42"/>
      <c r="K1294" s="42"/>
      <c r="L1294" s="46"/>
      <c r="M1294" s="232"/>
      <c r="N1294" s="233"/>
      <c r="O1294" s="86"/>
      <c r="P1294" s="86"/>
      <c r="Q1294" s="86"/>
      <c r="R1294" s="86"/>
      <c r="S1294" s="86"/>
      <c r="T1294" s="87"/>
      <c r="U1294" s="40"/>
      <c r="V1294" s="40"/>
      <c r="W1294" s="40"/>
      <c r="X1294" s="40"/>
      <c r="Y1294" s="40"/>
      <c r="Z1294" s="40"/>
      <c r="AA1294" s="40"/>
      <c r="AB1294" s="40"/>
      <c r="AC1294" s="40"/>
      <c r="AD1294" s="40"/>
      <c r="AE1294" s="40"/>
      <c r="AT1294" s="19" t="s">
        <v>728</v>
      </c>
      <c r="AU1294" s="19" t="s">
        <v>83</v>
      </c>
    </row>
    <row r="1295" s="13" customFormat="1">
      <c r="A1295" s="13"/>
      <c r="B1295" s="241"/>
      <c r="C1295" s="242"/>
      <c r="D1295" s="229" t="s">
        <v>730</v>
      </c>
      <c r="E1295" s="243" t="s">
        <v>19</v>
      </c>
      <c r="F1295" s="244" t="s">
        <v>731</v>
      </c>
      <c r="G1295" s="242"/>
      <c r="H1295" s="243" t="s">
        <v>19</v>
      </c>
      <c r="I1295" s="245"/>
      <c r="J1295" s="242"/>
      <c r="K1295" s="242"/>
      <c r="L1295" s="246"/>
      <c r="M1295" s="247"/>
      <c r="N1295" s="248"/>
      <c r="O1295" s="248"/>
      <c r="P1295" s="248"/>
      <c r="Q1295" s="248"/>
      <c r="R1295" s="248"/>
      <c r="S1295" s="248"/>
      <c r="T1295" s="249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T1295" s="250" t="s">
        <v>730</v>
      </c>
      <c r="AU1295" s="250" t="s">
        <v>83</v>
      </c>
      <c r="AV1295" s="13" t="s">
        <v>81</v>
      </c>
      <c r="AW1295" s="13" t="s">
        <v>35</v>
      </c>
      <c r="AX1295" s="13" t="s">
        <v>74</v>
      </c>
      <c r="AY1295" s="250" t="s">
        <v>182</v>
      </c>
    </row>
    <row r="1296" s="13" customFormat="1">
      <c r="A1296" s="13"/>
      <c r="B1296" s="241"/>
      <c r="C1296" s="242"/>
      <c r="D1296" s="229" t="s">
        <v>730</v>
      </c>
      <c r="E1296" s="243" t="s">
        <v>19</v>
      </c>
      <c r="F1296" s="244" t="s">
        <v>1345</v>
      </c>
      <c r="G1296" s="242"/>
      <c r="H1296" s="243" t="s">
        <v>19</v>
      </c>
      <c r="I1296" s="245"/>
      <c r="J1296" s="242"/>
      <c r="K1296" s="242"/>
      <c r="L1296" s="246"/>
      <c r="M1296" s="247"/>
      <c r="N1296" s="248"/>
      <c r="O1296" s="248"/>
      <c r="P1296" s="248"/>
      <c r="Q1296" s="248"/>
      <c r="R1296" s="248"/>
      <c r="S1296" s="248"/>
      <c r="T1296" s="249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T1296" s="250" t="s">
        <v>730</v>
      </c>
      <c r="AU1296" s="250" t="s">
        <v>83</v>
      </c>
      <c r="AV1296" s="13" t="s">
        <v>81</v>
      </c>
      <c r="AW1296" s="13" t="s">
        <v>35</v>
      </c>
      <c r="AX1296" s="13" t="s">
        <v>74</v>
      </c>
      <c r="AY1296" s="250" t="s">
        <v>182</v>
      </c>
    </row>
    <row r="1297" s="14" customFormat="1">
      <c r="A1297" s="14"/>
      <c r="B1297" s="251"/>
      <c r="C1297" s="252"/>
      <c r="D1297" s="229" t="s">
        <v>730</v>
      </c>
      <c r="E1297" s="253" t="s">
        <v>19</v>
      </c>
      <c r="F1297" s="254" t="s">
        <v>1347</v>
      </c>
      <c r="G1297" s="252"/>
      <c r="H1297" s="255">
        <v>43.969999999999999</v>
      </c>
      <c r="I1297" s="256"/>
      <c r="J1297" s="252"/>
      <c r="K1297" s="252"/>
      <c r="L1297" s="257"/>
      <c r="M1297" s="258"/>
      <c r="N1297" s="259"/>
      <c r="O1297" s="259"/>
      <c r="P1297" s="259"/>
      <c r="Q1297" s="259"/>
      <c r="R1297" s="259"/>
      <c r="S1297" s="259"/>
      <c r="T1297" s="260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T1297" s="261" t="s">
        <v>730</v>
      </c>
      <c r="AU1297" s="261" t="s">
        <v>83</v>
      </c>
      <c r="AV1297" s="14" t="s">
        <v>83</v>
      </c>
      <c r="AW1297" s="14" t="s">
        <v>35</v>
      </c>
      <c r="AX1297" s="14" t="s">
        <v>81</v>
      </c>
      <c r="AY1297" s="261" t="s">
        <v>182</v>
      </c>
    </row>
    <row r="1298" s="2" customFormat="1" ht="24.15" customHeight="1">
      <c r="A1298" s="40"/>
      <c r="B1298" s="41"/>
      <c r="C1298" s="262" t="s">
        <v>1951</v>
      </c>
      <c r="D1298" s="262" t="s">
        <v>847</v>
      </c>
      <c r="E1298" s="263" t="s">
        <v>1952</v>
      </c>
      <c r="F1298" s="264" t="s">
        <v>1953</v>
      </c>
      <c r="G1298" s="265" t="s">
        <v>467</v>
      </c>
      <c r="H1298" s="266">
        <v>50.566000000000002</v>
      </c>
      <c r="I1298" s="267"/>
      <c r="J1298" s="268">
        <f>ROUND(I1298*H1298,2)</f>
        <v>0</v>
      </c>
      <c r="K1298" s="269"/>
      <c r="L1298" s="270"/>
      <c r="M1298" s="271" t="s">
        <v>19</v>
      </c>
      <c r="N1298" s="272" t="s">
        <v>45</v>
      </c>
      <c r="O1298" s="86"/>
      <c r="P1298" s="225">
        <f>O1298*H1298</f>
        <v>0</v>
      </c>
      <c r="Q1298" s="225">
        <v>0.023</v>
      </c>
      <c r="R1298" s="225">
        <f>Q1298*H1298</f>
        <v>1.1630180000000001</v>
      </c>
      <c r="S1298" s="225">
        <v>0</v>
      </c>
      <c r="T1298" s="226">
        <f>S1298*H1298</f>
        <v>0</v>
      </c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40"/>
      <c r="AR1298" s="227" t="s">
        <v>316</v>
      </c>
      <c r="AT1298" s="227" t="s">
        <v>847</v>
      </c>
      <c r="AU1298" s="227" t="s">
        <v>83</v>
      </c>
      <c r="AY1298" s="19" t="s">
        <v>182</v>
      </c>
      <c r="BE1298" s="228">
        <f>IF(N1298="základní",J1298,0)</f>
        <v>0</v>
      </c>
      <c r="BF1298" s="228">
        <f>IF(N1298="snížená",J1298,0)</f>
        <v>0</v>
      </c>
      <c r="BG1298" s="228">
        <f>IF(N1298="zákl. přenesená",J1298,0)</f>
        <v>0</v>
      </c>
      <c r="BH1298" s="228">
        <f>IF(N1298="sníž. přenesená",J1298,0)</f>
        <v>0</v>
      </c>
      <c r="BI1298" s="228">
        <f>IF(N1298="nulová",J1298,0)</f>
        <v>0</v>
      </c>
      <c r="BJ1298" s="19" t="s">
        <v>81</v>
      </c>
      <c r="BK1298" s="228">
        <f>ROUND(I1298*H1298,2)</f>
        <v>0</v>
      </c>
      <c r="BL1298" s="19" t="s">
        <v>249</v>
      </c>
      <c r="BM1298" s="227" t="s">
        <v>1954</v>
      </c>
    </row>
    <row r="1299" s="2" customFormat="1">
      <c r="A1299" s="40"/>
      <c r="B1299" s="41"/>
      <c r="C1299" s="42"/>
      <c r="D1299" s="229" t="s">
        <v>191</v>
      </c>
      <c r="E1299" s="42"/>
      <c r="F1299" s="230" t="s">
        <v>1953</v>
      </c>
      <c r="G1299" s="42"/>
      <c r="H1299" s="42"/>
      <c r="I1299" s="231"/>
      <c r="J1299" s="42"/>
      <c r="K1299" s="42"/>
      <c r="L1299" s="46"/>
      <c r="M1299" s="232"/>
      <c r="N1299" s="233"/>
      <c r="O1299" s="86"/>
      <c r="P1299" s="86"/>
      <c r="Q1299" s="86"/>
      <c r="R1299" s="86"/>
      <c r="S1299" s="86"/>
      <c r="T1299" s="87"/>
      <c r="U1299" s="40"/>
      <c r="V1299" s="40"/>
      <c r="W1299" s="40"/>
      <c r="X1299" s="40"/>
      <c r="Y1299" s="40"/>
      <c r="Z1299" s="40"/>
      <c r="AA1299" s="40"/>
      <c r="AB1299" s="40"/>
      <c r="AC1299" s="40"/>
      <c r="AD1299" s="40"/>
      <c r="AE1299" s="40"/>
      <c r="AT1299" s="19" t="s">
        <v>191</v>
      </c>
      <c r="AU1299" s="19" t="s">
        <v>83</v>
      </c>
    </row>
    <row r="1300" s="14" customFormat="1">
      <c r="A1300" s="14"/>
      <c r="B1300" s="251"/>
      <c r="C1300" s="252"/>
      <c r="D1300" s="229" t="s">
        <v>730</v>
      </c>
      <c r="E1300" s="252"/>
      <c r="F1300" s="254" t="s">
        <v>1955</v>
      </c>
      <c r="G1300" s="252"/>
      <c r="H1300" s="255">
        <v>50.566000000000002</v>
      </c>
      <c r="I1300" s="256"/>
      <c r="J1300" s="252"/>
      <c r="K1300" s="252"/>
      <c r="L1300" s="257"/>
      <c r="M1300" s="258"/>
      <c r="N1300" s="259"/>
      <c r="O1300" s="259"/>
      <c r="P1300" s="259"/>
      <c r="Q1300" s="259"/>
      <c r="R1300" s="259"/>
      <c r="S1300" s="259"/>
      <c r="T1300" s="260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T1300" s="261" t="s">
        <v>730</v>
      </c>
      <c r="AU1300" s="261" t="s">
        <v>83</v>
      </c>
      <c r="AV1300" s="14" t="s">
        <v>83</v>
      </c>
      <c r="AW1300" s="14" t="s">
        <v>4</v>
      </c>
      <c r="AX1300" s="14" t="s">
        <v>81</v>
      </c>
      <c r="AY1300" s="261" t="s">
        <v>182</v>
      </c>
    </row>
    <row r="1301" s="2" customFormat="1" ht="24.15" customHeight="1">
      <c r="A1301" s="40"/>
      <c r="B1301" s="41"/>
      <c r="C1301" s="215" t="s">
        <v>1956</v>
      </c>
      <c r="D1301" s="215" t="s">
        <v>185</v>
      </c>
      <c r="E1301" s="216" t="s">
        <v>1957</v>
      </c>
      <c r="F1301" s="217" t="s">
        <v>1958</v>
      </c>
      <c r="G1301" s="218" t="s">
        <v>467</v>
      </c>
      <c r="H1301" s="219">
        <v>43.969999999999999</v>
      </c>
      <c r="I1301" s="220"/>
      <c r="J1301" s="221">
        <f>ROUND(I1301*H1301,2)</f>
        <v>0</v>
      </c>
      <c r="K1301" s="222"/>
      <c r="L1301" s="46"/>
      <c r="M1301" s="223" t="s">
        <v>19</v>
      </c>
      <c r="N1301" s="224" t="s">
        <v>45</v>
      </c>
      <c r="O1301" s="86"/>
      <c r="P1301" s="225">
        <f>O1301*H1301</f>
        <v>0</v>
      </c>
      <c r="Q1301" s="225">
        <v>5.0000000000000002E-05</v>
      </c>
      <c r="R1301" s="225">
        <f>Q1301*H1301</f>
        <v>0.0021984999999999999</v>
      </c>
      <c r="S1301" s="225">
        <v>0</v>
      </c>
      <c r="T1301" s="226">
        <f>S1301*H1301</f>
        <v>0</v>
      </c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40"/>
      <c r="AR1301" s="227" t="s">
        <v>249</v>
      </c>
      <c r="AT1301" s="227" t="s">
        <v>185</v>
      </c>
      <c r="AU1301" s="227" t="s">
        <v>83</v>
      </c>
      <c r="AY1301" s="19" t="s">
        <v>182</v>
      </c>
      <c r="BE1301" s="228">
        <f>IF(N1301="základní",J1301,0)</f>
        <v>0</v>
      </c>
      <c r="BF1301" s="228">
        <f>IF(N1301="snížená",J1301,0)</f>
        <v>0</v>
      </c>
      <c r="BG1301" s="228">
        <f>IF(N1301="zákl. přenesená",J1301,0)</f>
        <v>0</v>
      </c>
      <c r="BH1301" s="228">
        <f>IF(N1301="sníž. přenesená",J1301,0)</f>
        <v>0</v>
      </c>
      <c r="BI1301" s="228">
        <f>IF(N1301="nulová",J1301,0)</f>
        <v>0</v>
      </c>
      <c r="BJ1301" s="19" t="s">
        <v>81</v>
      </c>
      <c r="BK1301" s="228">
        <f>ROUND(I1301*H1301,2)</f>
        <v>0</v>
      </c>
      <c r="BL1301" s="19" t="s">
        <v>249</v>
      </c>
      <c r="BM1301" s="227" t="s">
        <v>1959</v>
      </c>
    </row>
    <row r="1302" s="2" customFormat="1">
      <c r="A1302" s="40"/>
      <c r="B1302" s="41"/>
      <c r="C1302" s="42"/>
      <c r="D1302" s="229" t="s">
        <v>191</v>
      </c>
      <c r="E1302" s="42"/>
      <c r="F1302" s="230" t="s">
        <v>1960</v>
      </c>
      <c r="G1302" s="42"/>
      <c r="H1302" s="42"/>
      <c r="I1302" s="231"/>
      <c r="J1302" s="42"/>
      <c r="K1302" s="42"/>
      <c r="L1302" s="46"/>
      <c r="M1302" s="232"/>
      <c r="N1302" s="233"/>
      <c r="O1302" s="86"/>
      <c r="P1302" s="86"/>
      <c r="Q1302" s="86"/>
      <c r="R1302" s="86"/>
      <c r="S1302" s="86"/>
      <c r="T1302" s="87"/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40"/>
      <c r="AT1302" s="19" t="s">
        <v>191</v>
      </c>
      <c r="AU1302" s="19" t="s">
        <v>83</v>
      </c>
    </row>
    <row r="1303" s="2" customFormat="1">
      <c r="A1303" s="40"/>
      <c r="B1303" s="41"/>
      <c r="C1303" s="42"/>
      <c r="D1303" s="239" t="s">
        <v>728</v>
      </c>
      <c r="E1303" s="42"/>
      <c r="F1303" s="240" t="s">
        <v>1961</v>
      </c>
      <c r="G1303" s="42"/>
      <c r="H1303" s="42"/>
      <c r="I1303" s="231"/>
      <c r="J1303" s="42"/>
      <c r="K1303" s="42"/>
      <c r="L1303" s="46"/>
      <c r="M1303" s="232"/>
      <c r="N1303" s="233"/>
      <c r="O1303" s="86"/>
      <c r="P1303" s="86"/>
      <c r="Q1303" s="86"/>
      <c r="R1303" s="86"/>
      <c r="S1303" s="86"/>
      <c r="T1303" s="87"/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40"/>
      <c r="AT1303" s="19" t="s">
        <v>728</v>
      </c>
      <c r="AU1303" s="19" t="s">
        <v>83</v>
      </c>
    </row>
    <row r="1304" s="13" customFormat="1">
      <c r="A1304" s="13"/>
      <c r="B1304" s="241"/>
      <c r="C1304" s="242"/>
      <c r="D1304" s="229" t="s">
        <v>730</v>
      </c>
      <c r="E1304" s="243" t="s">
        <v>19</v>
      </c>
      <c r="F1304" s="244" t="s">
        <v>731</v>
      </c>
      <c r="G1304" s="242"/>
      <c r="H1304" s="243" t="s">
        <v>19</v>
      </c>
      <c r="I1304" s="245"/>
      <c r="J1304" s="242"/>
      <c r="K1304" s="242"/>
      <c r="L1304" s="246"/>
      <c r="M1304" s="247"/>
      <c r="N1304" s="248"/>
      <c r="O1304" s="248"/>
      <c r="P1304" s="248"/>
      <c r="Q1304" s="248"/>
      <c r="R1304" s="248"/>
      <c r="S1304" s="248"/>
      <c r="T1304" s="249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50" t="s">
        <v>730</v>
      </c>
      <c r="AU1304" s="250" t="s">
        <v>83</v>
      </c>
      <c r="AV1304" s="13" t="s">
        <v>81</v>
      </c>
      <c r="AW1304" s="13" t="s">
        <v>35</v>
      </c>
      <c r="AX1304" s="13" t="s">
        <v>74</v>
      </c>
      <c r="AY1304" s="250" t="s">
        <v>182</v>
      </c>
    </row>
    <row r="1305" s="13" customFormat="1">
      <c r="A1305" s="13"/>
      <c r="B1305" s="241"/>
      <c r="C1305" s="242"/>
      <c r="D1305" s="229" t="s">
        <v>730</v>
      </c>
      <c r="E1305" s="243" t="s">
        <v>19</v>
      </c>
      <c r="F1305" s="244" t="s">
        <v>1345</v>
      </c>
      <c r="G1305" s="242"/>
      <c r="H1305" s="243" t="s">
        <v>19</v>
      </c>
      <c r="I1305" s="245"/>
      <c r="J1305" s="242"/>
      <c r="K1305" s="242"/>
      <c r="L1305" s="246"/>
      <c r="M1305" s="247"/>
      <c r="N1305" s="248"/>
      <c r="O1305" s="248"/>
      <c r="P1305" s="248"/>
      <c r="Q1305" s="248"/>
      <c r="R1305" s="248"/>
      <c r="S1305" s="248"/>
      <c r="T1305" s="249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50" t="s">
        <v>730</v>
      </c>
      <c r="AU1305" s="250" t="s">
        <v>83</v>
      </c>
      <c r="AV1305" s="13" t="s">
        <v>81</v>
      </c>
      <c r="AW1305" s="13" t="s">
        <v>35</v>
      </c>
      <c r="AX1305" s="13" t="s">
        <v>74</v>
      </c>
      <c r="AY1305" s="250" t="s">
        <v>182</v>
      </c>
    </row>
    <row r="1306" s="14" customFormat="1">
      <c r="A1306" s="14"/>
      <c r="B1306" s="251"/>
      <c r="C1306" s="252"/>
      <c r="D1306" s="229" t="s">
        <v>730</v>
      </c>
      <c r="E1306" s="253" t="s">
        <v>19</v>
      </c>
      <c r="F1306" s="254" t="s">
        <v>1347</v>
      </c>
      <c r="G1306" s="252"/>
      <c r="H1306" s="255">
        <v>43.969999999999999</v>
      </c>
      <c r="I1306" s="256"/>
      <c r="J1306" s="252"/>
      <c r="K1306" s="252"/>
      <c r="L1306" s="257"/>
      <c r="M1306" s="258"/>
      <c r="N1306" s="259"/>
      <c r="O1306" s="259"/>
      <c r="P1306" s="259"/>
      <c r="Q1306" s="259"/>
      <c r="R1306" s="259"/>
      <c r="S1306" s="259"/>
      <c r="T1306" s="260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T1306" s="261" t="s">
        <v>730</v>
      </c>
      <c r="AU1306" s="261" t="s">
        <v>83</v>
      </c>
      <c r="AV1306" s="14" t="s">
        <v>83</v>
      </c>
      <c r="AW1306" s="14" t="s">
        <v>35</v>
      </c>
      <c r="AX1306" s="14" t="s">
        <v>81</v>
      </c>
      <c r="AY1306" s="261" t="s">
        <v>182</v>
      </c>
    </row>
    <row r="1307" s="2" customFormat="1" ht="24.15" customHeight="1">
      <c r="A1307" s="40"/>
      <c r="B1307" s="41"/>
      <c r="C1307" s="215" t="s">
        <v>1962</v>
      </c>
      <c r="D1307" s="215" t="s">
        <v>185</v>
      </c>
      <c r="E1307" s="216" t="s">
        <v>1963</v>
      </c>
      <c r="F1307" s="217" t="s">
        <v>1964</v>
      </c>
      <c r="G1307" s="218" t="s">
        <v>850</v>
      </c>
      <c r="H1307" s="219">
        <v>1.619</v>
      </c>
      <c r="I1307" s="220"/>
      <c r="J1307" s="221">
        <f>ROUND(I1307*H1307,2)</f>
        <v>0</v>
      </c>
      <c r="K1307" s="222"/>
      <c r="L1307" s="46"/>
      <c r="M1307" s="223" t="s">
        <v>19</v>
      </c>
      <c r="N1307" s="224" t="s">
        <v>45</v>
      </c>
      <c r="O1307" s="86"/>
      <c r="P1307" s="225">
        <f>O1307*H1307</f>
        <v>0</v>
      </c>
      <c r="Q1307" s="225">
        <v>0</v>
      </c>
      <c r="R1307" s="225">
        <f>Q1307*H1307</f>
        <v>0</v>
      </c>
      <c r="S1307" s="225">
        <v>0</v>
      </c>
      <c r="T1307" s="226">
        <f>S1307*H1307</f>
        <v>0</v>
      </c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40"/>
      <c r="AR1307" s="227" t="s">
        <v>249</v>
      </c>
      <c r="AT1307" s="227" t="s">
        <v>185</v>
      </c>
      <c r="AU1307" s="227" t="s">
        <v>83</v>
      </c>
      <c r="AY1307" s="19" t="s">
        <v>182</v>
      </c>
      <c r="BE1307" s="228">
        <f>IF(N1307="základní",J1307,0)</f>
        <v>0</v>
      </c>
      <c r="BF1307" s="228">
        <f>IF(N1307="snížená",J1307,0)</f>
        <v>0</v>
      </c>
      <c r="BG1307" s="228">
        <f>IF(N1307="zákl. přenesená",J1307,0)</f>
        <v>0</v>
      </c>
      <c r="BH1307" s="228">
        <f>IF(N1307="sníž. přenesená",J1307,0)</f>
        <v>0</v>
      </c>
      <c r="BI1307" s="228">
        <f>IF(N1307="nulová",J1307,0)</f>
        <v>0</v>
      </c>
      <c r="BJ1307" s="19" t="s">
        <v>81</v>
      </c>
      <c r="BK1307" s="228">
        <f>ROUND(I1307*H1307,2)</f>
        <v>0</v>
      </c>
      <c r="BL1307" s="19" t="s">
        <v>249</v>
      </c>
      <c r="BM1307" s="227" t="s">
        <v>1965</v>
      </c>
    </row>
    <row r="1308" s="2" customFormat="1">
      <c r="A1308" s="40"/>
      <c r="B1308" s="41"/>
      <c r="C1308" s="42"/>
      <c r="D1308" s="229" t="s">
        <v>191</v>
      </c>
      <c r="E1308" s="42"/>
      <c r="F1308" s="230" t="s">
        <v>1966</v>
      </c>
      <c r="G1308" s="42"/>
      <c r="H1308" s="42"/>
      <c r="I1308" s="231"/>
      <c r="J1308" s="42"/>
      <c r="K1308" s="42"/>
      <c r="L1308" s="46"/>
      <c r="M1308" s="232"/>
      <c r="N1308" s="233"/>
      <c r="O1308" s="86"/>
      <c r="P1308" s="86"/>
      <c r="Q1308" s="86"/>
      <c r="R1308" s="86"/>
      <c r="S1308" s="86"/>
      <c r="T1308" s="87"/>
      <c r="U1308" s="40"/>
      <c r="V1308" s="40"/>
      <c r="W1308" s="40"/>
      <c r="X1308" s="40"/>
      <c r="Y1308" s="40"/>
      <c r="Z1308" s="40"/>
      <c r="AA1308" s="40"/>
      <c r="AB1308" s="40"/>
      <c r="AC1308" s="40"/>
      <c r="AD1308" s="40"/>
      <c r="AE1308" s="40"/>
      <c r="AT1308" s="19" t="s">
        <v>191</v>
      </c>
      <c r="AU1308" s="19" t="s">
        <v>83</v>
      </c>
    </row>
    <row r="1309" s="2" customFormat="1">
      <c r="A1309" s="40"/>
      <c r="B1309" s="41"/>
      <c r="C1309" s="42"/>
      <c r="D1309" s="239" t="s">
        <v>728</v>
      </c>
      <c r="E1309" s="42"/>
      <c r="F1309" s="240" t="s">
        <v>1967</v>
      </c>
      <c r="G1309" s="42"/>
      <c r="H1309" s="42"/>
      <c r="I1309" s="231"/>
      <c r="J1309" s="42"/>
      <c r="K1309" s="42"/>
      <c r="L1309" s="46"/>
      <c r="M1309" s="232"/>
      <c r="N1309" s="233"/>
      <c r="O1309" s="86"/>
      <c r="P1309" s="86"/>
      <c r="Q1309" s="86"/>
      <c r="R1309" s="86"/>
      <c r="S1309" s="86"/>
      <c r="T1309" s="87"/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40"/>
      <c r="AT1309" s="19" t="s">
        <v>728</v>
      </c>
      <c r="AU1309" s="19" t="s">
        <v>83</v>
      </c>
    </row>
    <row r="1310" s="12" customFormat="1" ht="22.8" customHeight="1">
      <c r="A1310" s="12"/>
      <c r="B1310" s="199"/>
      <c r="C1310" s="200"/>
      <c r="D1310" s="201" t="s">
        <v>73</v>
      </c>
      <c r="E1310" s="213" t="s">
        <v>1968</v>
      </c>
      <c r="F1310" s="213" t="s">
        <v>1969</v>
      </c>
      <c r="G1310" s="200"/>
      <c r="H1310" s="200"/>
      <c r="I1310" s="203"/>
      <c r="J1310" s="214">
        <f>BK1310</f>
        <v>0</v>
      </c>
      <c r="K1310" s="200"/>
      <c r="L1310" s="205"/>
      <c r="M1310" s="206"/>
      <c r="N1310" s="207"/>
      <c r="O1310" s="207"/>
      <c r="P1310" s="208">
        <f>SUM(P1311:P1334)</f>
        <v>0</v>
      </c>
      <c r="Q1310" s="207"/>
      <c r="R1310" s="208">
        <f>SUM(R1311:R1334)</f>
        <v>1.1596063999999999</v>
      </c>
      <c r="S1310" s="207"/>
      <c r="T1310" s="209">
        <f>SUM(T1311:T1334)</f>
        <v>0</v>
      </c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R1310" s="210" t="s">
        <v>83</v>
      </c>
      <c r="AT1310" s="211" t="s">
        <v>73</v>
      </c>
      <c r="AU1310" s="211" t="s">
        <v>81</v>
      </c>
      <c r="AY1310" s="210" t="s">
        <v>182</v>
      </c>
      <c r="BK1310" s="212">
        <f>SUM(BK1311:BK1334)</f>
        <v>0</v>
      </c>
    </row>
    <row r="1311" s="2" customFormat="1" ht="16.5" customHeight="1">
      <c r="A1311" s="40"/>
      <c r="B1311" s="41"/>
      <c r="C1311" s="215" t="s">
        <v>1970</v>
      </c>
      <c r="D1311" s="215" t="s">
        <v>185</v>
      </c>
      <c r="E1311" s="216" t="s">
        <v>1971</v>
      </c>
      <c r="F1311" s="217" t="s">
        <v>1972</v>
      </c>
      <c r="G1311" s="218" t="s">
        <v>467</v>
      </c>
      <c r="H1311" s="219">
        <v>34.308</v>
      </c>
      <c r="I1311" s="220"/>
      <c r="J1311" s="221">
        <f>ROUND(I1311*H1311,2)</f>
        <v>0</v>
      </c>
      <c r="K1311" s="222"/>
      <c r="L1311" s="46"/>
      <c r="M1311" s="223" t="s">
        <v>19</v>
      </c>
      <c r="N1311" s="224" t="s">
        <v>45</v>
      </c>
      <c r="O1311" s="86"/>
      <c r="P1311" s="225">
        <f>O1311*H1311</f>
        <v>0</v>
      </c>
      <c r="Q1311" s="225">
        <v>0.00029999999999999997</v>
      </c>
      <c r="R1311" s="225">
        <f>Q1311*H1311</f>
        <v>0.010292399999999998</v>
      </c>
      <c r="S1311" s="225">
        <v>0</v>
      </c>
      <c r="T1311" s="226">
        <f>S1311*H1311</f>
        <v>0</v>
      </c>
      <c r="U1311" s="40"/>
      <c r="V1311" s="40"/>
      <c r="W1311" s="40"/>
      <c r="X1311" s="40"/>
      <c r="Y1311" s="40"/>
      <c r="Z1311" s="40"/>
      <c r="AA1311" s="40"/>
      <c r="AB1311" s="40"/>
      <c r="AC1311" s="40"/>
      <c r="AD1311" s="40"/>
      <c r="AE1311" s="40"/>
      <c r="AR1311" s="227" t="s">
        <v>249</v>
      </c>
      <c r="AT1311" s="227" t="s">
        <v>185</v>
      </c>
      <c r="AU1311" s="227" t="s">
        <v>83</v>
      </c>
      <c r="AY1311" s="19" t="s">
        <v>182</v>
      </c>
      <c r="BE1311" s="228">
        <f>IF(N1311="základní",J1311,0)</f>
        <v>0</v>
      </c>
      <c r="BF1311" s="228">
        <f>IF(N1311="snížená",J1311,0)</f>
        <v>0</v>
      </c>
      <c r="BG1311" s="228">
        <f>IF(N1311="zákl. přenesená",J1311,0)</f>
        <v>0</v>
      </c>
      <c r="BH1311" s="228">
        <f>IF(N1311="sníž. přenesená",J1311,0)</f>
        <v>0</v>
      </c>
      <c r="BI1311" s="228">
        <f>IF(N1311="nulová",J1311,0)</f>
        <v>0</v>
      </c>
      <c r="BJ1311" s="19" t="s">
        <v>81</v>
      </c>
      <c r="BK1311" s="228">
        <f>ROUND(I1311*H1311,2)</f>
        <v>0</v>
      </c>
      <c r="BL1311" s="19" t="s">
        <v>249</v>
      </c>
      <c r="BM1311" s="227" t="s">
        <v>1973</v>
      </c>
    </row>
    <row r="1312" s="2" customFormat="1">
      <c r="A1312" s="40"/>
      <c r="B1312" s="41"/>
      <c r="C1312" s="42"/>
      <c r="D1312" s="229" t="s">
        <v>191</v>
      </c>
      <c r="E1312" s="42"/>
      <c r="F1312" s="230" t="s">
        <v>1974</v>
      </c>
      <c r="G1312" s="42"/>
      <c r="H1312" s="42"/>
      <c r="I1312" s="231"/>
      <c r="J1312" s="42"/>
      <c r="K1312" s="42"/>
      <c r="L1312" s="46"/>
      <c r="M1312" s="232"/>
      <c r="N1312" s="233"/>
      <c r="O1312" s="86"/>
      <c r="P1312" s="86"/>
      <c r="Q1312" s="86"/>
      <c r="R1312" s="86"/>
      <c r="S1312" s="86"/>
      <c r="T1312" s="87"/>
      <c r="U1312" s="40"/>
      <c r="V1312" s="40"/>
      <c r="W1312" s="40"/>
      <c r="X1312" s="40"/>
      <c r="Y1312" s="40"/>
      <c r="Z1312" s="40"/>
      <c r="AA1312" s="40"/>
      <c r="AB1312" s="40"/>
      <c r="AC1312" s="40"/>
      <c r="AD1312" s="40"/>
      <c r="AE1312" s="40"/>
      <c r="AT1312" s="19" t="s">
        <v>191</v>
      </c>
      <c r="AU1312" s="19" t="s">
        <v>83</v>
      </c>
    </row>
    <row r="1313" s="2" customFormat="1">
      <c r="A1313" s="40"/>
      <c r="B1313" s="41"/>
      <c r="C1313" s="42"/>
      <c r="D1313" s="239" t="s">
        <v>728</v>
      </c>
      <c r="E1313" s="42"/>
      <c r="F1313" s="240" t="s">
        <v>1975</v>
      </c>
      <c r="G1313" s="42"/>
      <c r="H1313" s="42"/>
      <c r="I1313" s="231"/>
      <c r="J1313" s="42"/>
      <c r="K1313" s="42"/>
      <c r="L1313" s="46"/>
      <c r="M1313" s="232"/>
      <c r="N1313" s="233"/>
      <c r="O1313" s="86"/>
      <c r="P1313" s="86"/>
      <c r="Q1313" s="86"/>
      <c r="R1313" s="86"/>
      <c r="S1313" s="86"/>
      <c r="T1313" s="87"/>
      <c r="U1313" s="40"/>
      <c r="V1313" s="40"/>
      <c r="W1313" s="40"/>
      <c r="X1313" s="40"/>
      <c r="Y1313" s="40"/>
      <c r="Z1313" s="40"/>
      <c r="AA1313" s="40"/>
      <c r="AB1313" s="40"/>
      <c r="AC1313" s="40"/>
      <c r="AD1313" s="40"/>
      <c r="AE1313" s="40"/>
      <c r="AT1313" s="19" t="s">
        <v>728</v>
      </c>
      <c r="AU1313" s="19" t="s">
        <v>83</v>
      </c>
    </row>
    <row r="1314" s="13" customFormat="1">
      <c r="A1314" s="13"/>
      <c r="B1314" s="241"/>
      <c r="C1314" s="242"/>
      <c r="D1314" s="229" t="s">
        <v>730</v>
      </c>
      <c r="E1314" s="243" t="s">
        <v>19</v>
      </c>
      <c r="F1314" s="244" t="s">
        <v>731</v>
      </c>
      <c r="G1314" s="242"/>
      <c r="H1314" s="243" t="s">
        <v>19</v>
      </c>
      <c r="I1314" s="245"/>
      <c r="J1314" s="242"/>
      <c r="K1314" s="242"/>
      <c r="L1314" s="246"/>
      <c r="M1314" s="247"/>
      <c r="N1314" s="248"/>
      <c r="O1314" s="248"/>
      <c r="P1314" s="248"/>
      <c r="Q1314" s="248"/>
      <c r="R1314" s="248"/>
      <c r="S1314" s="248"/>
      <c r="T1314" s="249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T1314" s="250" t="s">
        <v>730</v>
      </c>
      <c r="AU1314" s="250" t="s">
        <v>83</v>
      </c>
      <c r="AV1314" s="13" t="s">
        <v>81</v>
      </c>
      <c r="AW1314" s="13" t="s">
        <v>35</v>
      </c>
      <c r="AX1314" s="13" t="s">
        <v>74</v>
      </c>
      <c r="AY1314" s="250" t="s">
        <v>182</v>
      </c>
    </row>
    <row r="1315" s="13" customFormat="1">
      <c r="A1315" s="13"/>
      <c r="B1315" s="241"/>
      <c r="C1315" s="242"/>
      <c r="D1315" s="229" t="s">
        <v>730</v>
      </c>
      <c r="E1315" s="243" t="s">
        <v>19</v>
      </c>
      <c r="F1315" s="244" t="s">
        <v>1345</v>
      </c>
      <c r="G1315" s="242"/>
      <c r="H1315" s="243" t="s">
        <v>19</v>
      </c>
      <c r="I1315" s="245"/>
      <c r="J1315" s="242"/>
      <c r="K1315" s="242"/>
      <c r="L1315" s="246"/>
      <c r="M1315" s="247"/>
      <c r="N1315" s="248"/>
      <c r="O1315" s="248"/>
      <c r="P1315" s="248"/>
      <c r="Q1315" s="248"/>
      <c r="R1315" s="248"/>
      <c r="S1315" s="248"/>
      <c r="T1315" s="249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50" t="s">
        <v>730</v>
      </c>
      <c r="AU1315" s="250" t="s">
        <v>83</v>
      </c>
      <c r="AV1315" s="13" t="s">
        <v>81</v>
      </c>
      <c r="AW1315" s="13" t="s">
        <v>35</v>
      </c>
      <c r="AX1315" s="13" t="s">
        <v>74</v>
      </c>
      <c r="AY1315" s="250" t="s">
        <v>182</v>
      </c>
    </row>
    <row r="1316" s="14" customFormat="1">
      <c r="A1316" s="14"/>
      <c r="B1316" s="251"/>
      <c r="C1316" s="252"/>
      <c r="D1316" s="229" t="s">
        <v>730</v>
      </c>
      <c r="E1316" s="253" t="s">
        <v>19</v>
      </c>
      <c r="F1316" s="254" t="s">
        <v>1976</v>
      </c>
      <c r="G1316" s="252"/>
      <c r="H1316" s="255">
        <v>34.308</v>
      </c>
      <c r="I1316" s="256"/>
      <c r="J1316" s="252"/>
      <c r="K1316" s="252"/>
      <c r="L1316" s="257"/>
      <c r="M1316" s="258"/>
      <c r="N1316" s="259"/>
      <c r="O1316" s="259"/>
      <c r="P1316" s="259"/>
      <c r="Q1316" s="259"/>
      <c r="R1316" s="259"/>
      <c r="S1316" s="259"/>
      <c r="T1316" s="260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T1316" s="261" t="s">
        <v>730</v>
      </c>
      <c r="AU1316" s="261" t="s">
        <v>83</v>
      </c>
      <c r="AV1316" s="14" t="s">
        <v>83</v>
      </c>
      <c r="AW1316" s="14" t="s">
        <v>35</v>
      </c>
      <c r="AX1316" s="14" t="s">
        <v>81</v>
      </c>
      <c r="AY1316" s="261" t="s">
        <v>182</v>
      </c>
    </row>
    <row r="1317" s="2" customFormat="1" ht="24.15" customHeight="1">
      <c r="A1317" s="40"/>
      <c r="B1317" s="41"/>
      <c r="C1317" s="215" t="s">
        <v>1977</v>
      </c>
      <c r="D1317" s="215" t="s">
        <v>185</v>
      </c>
      <c r="E1317" s="216" t="s">
        <v>1978</v>
      </c>
      <c r="F1317" s="217" t="s">
        <v>1979</v>
      </c>
      <c r="G1317" s="218" t="s">
        <v>467</v>
      </c>
      <c r="H1317" s="219">
        <v>34.308</v>
      </c>
      <c r="I1317" s="220"/>
      <c r="J1317" s="221">
        <f>ROUND(I1317*H1317,2)</f>
        <v>0</v>
      </c>
      <c r="K1317" s="222"/>
      <c r="L1317" s="46"/>
      <c r="M1317" s="223" t="s">
        <v>19</v>
      </c>
      <c r="N1317" s="224" t="s">
        <v>45</v>
      </c>
      <c r="O1317" s="86"/>
      <c r="P1317" s="225">
        <f>O1317*H1317</f>
        <v>0</v>
      </c>
      <c r="Q1317" s="225">
        <v>0.0015</v>
      </c>
      <c r="R1317" s="225">
        <f>Q1317*H1317</f>
        <v>0.051462000000000001</v>
      </c>
      <c r="S1317" s="225">
        <v>0</v>
      </c>
      <c r="T1317" s="226">
        <f>S1317*H1317</f>
        <v>0</v>
      </c>
      <c r="U1317" s="40"/>
      <c r="V1317" s="40"/>
      <c r="W1317" s="40"/>
      <c r="X1317" s="40"/>
      <c r="Y1317" s="40"/>
      <c r="Z1317" s="40"/>
      <c r="AA1317" s="40"/>
      <c r="AB1317" s="40"/>
      <c r="AC1317" s="40"/>
      <c r="AD1317" s="40"/>
      <c r="AE1317" s="40"/>
      <c r="AR1317" s="227" t="s">
        <v>249</v>
      </c>
      <c r="AT1317" s="227" t="s">
        <v>185</v>
      </c>
      <c r="AU1317" s="227" t="s">
        <v>83</v>
      </c>
      <c r="AY1317" s="19" t="s">
        <v>182</v>
      </c>
      <c r="BE1317" s="228">
        <f>IF(N1317="základní",J1317,0)</f>
        <v>0</v>
      </c>
      <c r="BF1317" s="228">
        <f>IF(N1317="snížená",J1317,0)</f>
        <v>0</v>
      </c>
      <c r="BG1317" s="228">
        <f>IF(N1317="zákl. přenesená",J1317,0)</f>
        <v>0</v>
      </c>
      <c r="BH1317" s="228">
        <f>IF(N1317="sníž. přenesená",J1317,0)</f>
        <v>0</v>
      </c>
      <c r="BI1317" s="228">
        <f>IF(N1317="nulová",J1317,0)</f>
        <v>0</v>
      </c>
      <c r="BJ1317" s="19" t="s">
        <v>81</v>
      </c>
      <c r="BK1317" s="228">
        <f>ROUND(I1317*H1317,2)</f>
        <v>0</v>
      </c>
      <c r="BL1317" s="19" t="s">
        <v>249</v>
      </c>
      <c r="BM1317" s="227" t="s">
        <v>1980</v>
      </c>
    </row>
    <row r="1318" s="2" customFormat="1">
      <c r="A1318" s="40"/>
      <c r="B1318" s="41"/>
      <c r="C1318" s="42"/>
      <c r="D1318" s="229" t="s">
        <v>191</v>
      </c>
      <c r="E1318" s="42"/>
      <c r="F1318" s="230" t="s">
        <v>1981</v>
      </c>
      <c r="G1318" s="42"/>
      <c r="H1318" s="42"/>
      <c r="I1318" s="231"/>
      <c r="J1318" s="42"/>
      <c r="K1318" s="42"/>
      <c r="L1318" s="46"/>
      <c r="M1318" s="232"/>
      <c r="N1318" s="233"/>
      <c r="O1318" s="86"/>
      <c r="P1318" s="86"/>
      <c r="Q1318" s="86"/>
      <c r="R1318" s="86"/>
      <c r="S1318" s="86"/>
      <c r="T1318" s="87"/>
      <c r="U1318" s="40"/>
      <c r="V1318" s="40"/>
      <c r="W1318" s="40"/>
      <c r="X1318" s="40"/>
      <c r="Y1318" s="40"/>
      <c r="Z1318" s="40"/>
      <c r="AA1318" s="40"/>
      <c r="AB1318" s="40"/>
      <c r="AC1318" s="40"/>
      <c r="AD1318" s="40"/>
      <c r="AE1318" s="40"/>
      <c r="AT1318" s="19" t="s">
        <v>191</v>
      </c>
      <c r="AU1318" s="19" t="s">
        <v>83</v>
      </c>
    </row>
    <row r="1319" s="2" customFormat="1">
      <c r="A1319" s="40"/>
      <c r="B1319" s="41"/>
      <c r="C1319" s="42"/>
      <c r="D1319" s="239" t="s">
        <v>728</v>
      </c>
      <c r="E1319" s="42"/>
      <c r="F1319" s="240" t="s">
        <v>1982</v>
      </c>
      <c r="G1319" s="42"/>
      <c r="H1319" s="42"/>
      <c r="I1319" s="231"/>
      <c r="J1319" s="42"/>
      <c r="K1319" s="42"/>
      <c r="L1319" s="46"/>
      <c r="M1319" s="232"/>
      <c r="N1319" s="233"/>
      <c r="O1319" s="86"/>
      <c r="P1319" s="86"/>
      <c r="Q1319" s="86"/>
      <c r="R1319" s="86"/>
      <c r="S1319" s="86"/>
      <c r="T1319" s="87"/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T1319" s="19" t="s">
        <v>728</v>
      </c>
      <c r="AU1319" s="19" t="s">
        <v>83</v>
      </c>
    </row>
    <row r="1320" s="13" customFormat="1">
      <c r="A1320" s="13"/>
      <c r="B1320" s="241"/>
      <c r="C1320" s="242"/>
      <c r="D1320" s="229" t="s">
        <v>730</v>
      </c>
      <c r="E1320" s="243" t="s">
        <v>19</v>
      </c>
      <c r="F1320" s="244" t="s">
        <v>731</v>
      </c>
      <c r="G1320" s="242"/>
      <c r="H1320" s="243" t="s">
        <v>19</v>
      </c>
      <c r="I1320" s="245"/>
      <c r="J1320" s="242"/>
      <c r="K1320" s="242"/>
      <c r="L1320" s="246"/>
      <c r="M1320" s="247"/>
      <c r="N1320" s="248"/>
      <c r="O1320" s="248"/>
      <c r="P1320" s="248"/>
      <c r="Q1320" s="248"/>
      <c r="R1320" s="248"/>
      <c r="S1320" s="248"/>
      <c r="T1320" s="249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T1320" s="250" t="s">
        <v>730</v>
      </c>
      <c r="AU1320" s="250" t="s">
        <v>83</v>
      </c>
      <c r="AV1320" s="13" t="s">
        <v>81</v>
      </c>
      <c r="AW1320" s="13" t="s">
        <v>35</v>
      </c>
      <c r="AX1320" s="13" t="s">
        <v>74</v>
      </c>
      <c r="AY1320" s="250" t="s">
        <v>182</v>
      </c>
    </row>
    <row r="1321" s="13" customFormat="1">
      <c r="A1321" s="13"/>
      <c r="B1321" s="241"/>
      <c r="C1321" s="242"/>
      <c r="D1321" s="229" t="s">
        <v>730</v>
      </c>
      <c r="E1321" s="243" t="s">
        <v>19</v>
      </c>
      <c r="F1321" s="244" t="s">
        <v>1345</v>
      </c>
      <c r="G1321" s="242"/>
      <c r="H1321" s="243" t="s">
        <v>19</v>
      </c>
      <c r="I1321" s="245"/>
      <c r="J1321" s="242"/>
      <c r="K1321" s="242"/>
      <c r="L1321" s="246"/>
      <c r="M1321" s="247"/>
      <c r="N1321" s="248"/>
      <c r="O1321" s="248"/>
      <c r="P1321" s="248"/>
      <c r="Q1321" s="248"/>
      <c r="R1321" s="248"/>
      <c r="S1321" s="248"/>
      <c r="T1321" s="249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50" t="s">
        <v>730</v>
      </c>
      <c r="AU1321" s="250" t="s">
        <v>83</v>
      </c>
      <c r="AV1321" s="13" t="s">
        <v>81</v>
      </c>
      <c r="AW1321" s="13" t="s">
        <v>35</v>
      </c>
      <c r="AX1321" s="13" t="s">
        <v>74</v>
      </c>
      <c r="AY1321" s="250" t="s">
        <v>182</v>
      </c>
    </row>
    <row r="1322" s="14" customFormat="1">
      <c r="A1322" s="14"/>
      <c r="B1322" s="251"/>
      <c r="C1322" s="252"/>
      <c r="D1322" s="229" t="s">
        <v>730</v>
      </c>
      <c r="E1322" s="253" t="s">
        <v>19</v>
      </c>
      <c r="F1322" s="254" t="s">
        <v>1976</v>
      </c>
      <c r="G1322" s="252"/>
      <c r="H1322" s="255">
        <v>34.308</v>
      </c>
      <c r="I1322" s="256"/>
      <c r="J1322" s="252"/>
      <c r="K1322" s="252"/>
      <c r="L1322" s="257"/>
      <c r="M1322" s="258"/>
      <c r="N1322" s="259"/>
      <c r="O1322" s="259"/>
      <c r="P1322" s="259"/>
      <c r="Q1322" s="259"/>
      <c r="R1322" s="259"/>
      <c r="S1322" s="259"/>
      <c r="T1322" s="260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T1322" s="261" t="s">
        <v>730</v>
      </c>
      <c r="AU1322" s="261" t="s">
        <v>83</v>
      </c>
      <c r="AV1322" s="14" t="s">
        <v>83</v>
      </c>
      <c r="AW1322" s="14" t="s">
        <v>35</v>
      </c>
      <c r="AX1322" s="14" t="s">
        <v>81</v>
      </c>
      <c r="AY1322" s="261" t="s">
        <v>182</v>
      </c>
    </row>
    <row r="1323" s="2" customFormat="1" ht="37.8" customHeight="1">
      <c r="A1323" s="40"/>
      <c r="B1323" s="41"/>
      <c r="C1323" s="215" t="s">
        <v>1983</v>
      </c>
      <c r="D1323" s="215" t="s">
        <v>185</v>
      </c>
      <c r="E1323" s="216" t="s">
        <v>1984</v>
      </c>
      <c r="F1323" s="217" t="s">
        <v>1985</v>
      </c>
      <c r="G1323" s="218" t="s">
        <v>467</v>
      </c>
      <c r="H1323" s="219">
        <v>34.308</v>
      </c>
      <c r="I1323" s="220"/>
      <c r="J1323" s="221">
        <f>ROUND(I1323*H1323,2)</f>
        <v>0</v>
      </c>
      <c r="K1323" s="222"/>
      <c r="L1323" s="46"/>
      <c r="M1323" s="223" t="s">
        <v>19</v>
      </c>
      <c r="N1323" s="224" t="s">
        <v>45</v>
      </c>
      <c r="O1323" s="86"/>
      <c r="P1323" s="225">
        <f>O1323*H1323</f>
        <v>0</v>
      </c>
      <c r="Q1323" s="225">
        <v>0.0089999999999999993</v>
      </c>
      <c r="R1323" s="225">
        <f>Q1323*H1323</f>
        <v>0.30877199999999999</v>
      </c>
      <c r="S1323" s="225">
        <v>0</v>
      </c>
      <c r="T1323" s="226">
        <f>S1323*H1323</f>
        <v>0</v>
      </c>
      <c r="U1323" s="40"/>
      <c r="V1323" s="40"/>
      <c r="W1323" s="40"/>
      <c r="X1323" s="40"/>
      <c r="Y1323" s="40"/>
      <c r="Z1323" s="40"/>
      <c r="AA1323" s="40"/>
      <c r="AB1323" s="40"/>
      <c r="AC1323" s="40"/>
      <c r="AD1323" s="40"/>
      <c r="AE1323" s="40"/>
      <c r="AR1323" s="227" t="s">
        <v>249</v>
      </c>
      <c r="AT1323" s="227" t="s">
        <v>185</v>
      </c>
      <c r="AU1323" s="227" t="s">
        <v>83</v>
      </c>
      <c r="AY1323" s="19" t="s">
        <v>182</v>
      </c>
      <c r="BE1323" s="228">
        <f>IF(N1323="základní",J1323,0)</f>
        <v>0</v>
      </c>
      <c r="BF1323" s="228">
        <f>IF(N1323="snížená",J1323,0)</f>
        <v>0</v>
      </c>
      <c r="BG1323" s="228">
        <f>IF(N1323="zákl. přenesená",J1323,0)</f>
        <v>0</v>
      </c>
      <c r="BH1323" s="228">
        <f>IF(N1323="sníž. přenesená",J1323,0)</f>
        <v>0</v>
      </c>
      <c r="BI1323" s="228">
        <f>IF(N1323="nulová",J1323,0)</f>
        <v>0</v>
      </c>
      <c r="BJ1323" s="19" t="s">
        <v>81</v>
      </c>
      <c r="BK1323" s="228">
        <f>ROUND(I1323*H1323,2)</f>
        <v>0</v>
      </c>
      <c r="BL1323" s="19" t="s">
        <v>249</v>
      </c>
      <c r="BM1323" s="227" t="s">
        <v>1986</v>
      </c>
    </row>
    <row r="1324" s="2" customFormat="1">
      <c r="A1324" s="40"/>
      <c r="B1324" s="41"/>
      <c r="C1324" s="42"/>
      <c r="D1324" s="229" t="s">
        <v>191</v>
      </c>
      <c r="E1324" s="42"/>
      <c r="F1324" s="230" t="s">
        <v>1987</v>
      </c>
      <c r="G1324" s="42"/>
      <c r="H1324" s="42"/>
      <c r="I1324" s="231"/>
      <c r="J1324" s="42"/>
      <c r="K1324" s="42"/>
      <c r="L1324" s="46"/>
      <c r="M1324" s="232"/>
      <c r="N1324" s="233"/>
      <c r="O1324" s="86"/>
      <c r="P1324" s="86"/>
      <c r="Q1324" s="86"/>
      <c r="R1324" s="86"/>
      <c r="S1324" s="86"/>
      <c r="T1324" s="87"/>
      <c r="U1324" s="40"/>
      <c r="V1324" s="40"/>
      <c r="W1324" s="40"/>
      <c r="X1324" s="40"/>
      <c r="Y1324" s="40"/>
      <c r="Z1324" s="40"/>
      <c r="AA1324" s="40"/>
      <c r="AB1324" s="40"/>
      <c r="AC1324" s="40"/>
      <c r="AD1324" s="40"/>
      <c r="AE1324" s="40"/>
      <c r="AT1324" s="19" t="s">
        <v>191</v>
      </c>
      <c r="AU1324" s="19" t="s">
        <v>83</v>
      </c>
    </row>
    <row r="1325" s="2" customFormat="1">
      <c r="A1325" s="40"/>
      <c r="B1325" s="41"/>
      <c r="C1325" s="42"/>
      <c r="D1325" s="239" t="s">
        <v>728</v>
      </c>
      <c r="E1325" s="42"/>
      <c r="F1325" s="240" t="s">
        <v>1988</v>
      </c>
      <c r="G1325" s="42"/>
      <c r="H1325" s="42"/>
      <c r="I1325" s="231"/>
      <c r="J1325" s="42"/>
      <c r="K1325" s="42"/>
      <c r="L1325" s="46"/>
      <c r="M1325" s="232"/>
      <c r="N1325" s="233"/>
      <c r="O1325" s="86"/>
      <c r="P1325" s="86"/>
      <c r="Q1325" s="86"/>
      <c r="R1325" s="86"/>
      <c r="S1325" s="86"/>
      <c r="T1325" s="87"/>
      <c r="U1325" s="40"/>
      <c r="V1325" s="40"/>
      <c r="W1325" s="40"/>
      <c r="X1325" s="40"/>
      <c r="Y1325" s="40"/>
      <c r="Z1325" s="40"/>
      <c r="AA1325" s="40"/>
      <c r="AB1325" s="40"/>
      <c r="AC1325" s="40"/>
      <c r="AD1325" s="40"/>
      <c r="AE1325" s="40"/>
      <c r="AT1325" s="19" t="s">
        <v>728</v>
      </c>
      <c r="AU1325" s="19" t="s">
        <v>83</v>
      </c>
    </row>
    <row r="1326" s="13" customFormat="1">
      <c r="A1326" s="13"/>
      <c r="B1326" s="241"/>
      <c r="C1326" s="242"/>
      <c r="D1326" s="229" t="s">
        <v>730</v>
      </c>
      <c r="E1326" s="243" t="s">
        <v>19</v>
      </c>
      <c r="F1326" s="244" t="s">
        <v>731</v>
      </c>
      <c r="G1326" s="242"/>
      <c r="H1326" s="243" t="s">
        <v>19</v>
      </c>
      <c r="I1326" s="245"/>
      <c r="J1326" s="242"/>
      <c r="K1326" s="242"/>
      <c r="L1326" s="246"/>
      <c r="M1326" s="247"/>
      <c r="N1326" s="248"/>
      <c r="O1326" s="248"/>
      <c r="P1326" s="248"/>
      <c r="Q1326" s="248"/>
      <c r="R1326" s="248"/>
      <c r="S1326" s="248"/>
      <c r="T1326" s="249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50" t="s">
        <v>730</v>
      </c>
      <c r="AU1326" s="250" t="s">
        <v>83</v>
      </c>
      <c r="AV1326" s="13" t="s">
        <v>81</v>
      </c>
      <c r="AW1326" s="13" t="s">
        <v>35</v>
      </c>
      <c r="AX1326" s="13" t="s">
        <v>74</v>
      </c>
      <c r="AY1326" s="250" t="s">
        <v>182</v>
      </c>
    </row>
    <row r="1327" s="13" customFormat="1">
      <c r="A1327" s="13"/>
      <c r="B1327" s="241"/>
      <c r="C1327" s="242"/>
      <c r="D1327" s="229" t="s">
        <v>730</v>
      </c>
      <c r="E1327" s="243" t="s">
        <v>19</v>
      </c>
      <c r="F1327" s="244" t="s">
        <v>1345</v>
      </c>
      <c r="G1327" s="242"/>
      <c r="H1327" s="243" t="s">
        <v>19</v>
      </c>
      <c r="I1327" s="245"/>
      <c r="J1327" s="242"/>
      <c r="K1327" s="242"/>
      <c r="L1327" s="246"/>
      <c r="M1327" s="247"/>
      <c r="N1327" s="248"/>
      <c r="O1327" s="248"/>
      <c r="P1327" s="248"/>
      <c r="Q1327" s="248"/>
      <c r="R1327" s="248"/>
      <c r="S1327" s="248"/>
      <c r="T1327" s="249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50" t="s">
        <v>730</v>
      </c>
      <c r="AU1327" s="250" t="s">
        <v>83</v>
      </c>
      <c r="AV1327" s="13" t="s">
        <v>81</v>
      </c>
      <c r="AW1327" s="13" t="s">
        <v>35</v>
      </c>
      <c r="AX1327" s="13" t="s">
        <v>74</v>
      </c>
      <c r="AY1327" s="250" t="s">
        <v>182</v>
      </c>
    </row>
    <row r="1328" s="14" customFormat="1">
      <c r="A1328" s="14"/>
      <c r="B1328" s="251"/>
      <c r="C1328" s="252"/>
      <c r="D1328" s="229" t="s">
        <v>730</v>
      </c>
      <c r="E1328" s="253" t="s">
        <v>19</v>
      </c>
      <c r="F1328" s="254" t="s">
        <v>1976</v>
      </c>
      <c r="G1328" s="252"/>
      <c r="H1328" s="255">
        <v>34.308</v>
      </c>
      <c r="I1328" s="256"/>
      <c r="J1328" s="252"/>
      <c r="K1328" s="252"/>
      <c r="L1328" s="257"/>
      <c r="M1328" s="258"/>
      <c r="N1328" s="259"/>
      <c r="O1328" s="259"/>
      <c r="P1328" s="259"/>
      <c r="Q1328" s="259"/>
      <c r="R1328" s="259"/>
      <c r="S1328" s="259"/>
      <c r="T1328" s="260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T1328" s="261" t="s">
        <v>730</v>
      </c>
      <c r="AU1328" s="261" t="s">
        <v>83</v>
      </c>
      <c r="AV1328" s="14" t="s">
        <v>83</v>
      </c>
      <c r="AW1328" s="14" t="s">
        <v>35</v>
      </c>
      <c r="AX1328" s="14" t="s">
        <v>81</v>
      </c>
      <c r="AY1328" s="261" t="s">
        <v>182</v>
      </c>
    </row>
    <row r="1329" s="2" customFormat="1" ht="24.15" customHeight="1">
      <c r="A1329" s="40"/>
      <c r="B1329" s="41"/>
      <c r="C1329" s="262" t="s">
        <v>1989</v>
      </c>
      <c r="D1329" s="262" t="s">
        <v>847</v>
      </c>
      <c r="E1329" s="263" t="s">
        <v>1990</v>
      </c>
      <c r="F1329" s="264" t="s">
        <v>1991</v>
      </c>
      <c r="G1329" s="265" t="s">
        <v>467</v>
      </c>
      <c r="H1329" s="266">
        <v>39.454000000000001</v>
      </c>
      <c r="I1329" s="267"/>
      <c r="J1329" s="268">
        <f>ROUND(I1329*H1329,2)</f>
        <v>0</v>
      </c>
      <c r="K1329" s="269"/>
      <c r="L1329" s="270"/>
      <c r="M1329" s="271" t="s">
        <v>19</v>
      </c>
      <c r="N1329" s="272" t="s">
        <v>45</v>
      </c>
      <c r="O1329" s="86"/>
      <c r="P1329" s="225">
        <f>O1329*H1329</f>
        <v>0</v>
      </c>
      <c r="Q1329" s="225">
        <v>0.02</v>
      </c>
      <c r="R1329" s="225">
        <f>Q1329*H1329</f>
        <v>0.78908</v>
      </c>
      <c r="S1329" s="225">
        <v>0</v>
      </c>
      <c r="T1329" s="226">
        <f>S1329*H1329</f>
        <v>0</v>
      </c>
      <c r="U1329" s="40"/>
      <c r="V1329" s="40"/>
      <c r="W1329" s="40"/>
      <c r="X1329" s="40"/>
      <c r="Y1329" s="40"/>
      <c r="Z1329" s="40"/>
      <c r="AA1329" s="40"/>
      <c r="AB1329" s="40"/>
      <c r="AC1329" s="40"/>
      <c r="AD1329" s="40"/>
      <c r="AE1329" s="40"/>
      <c r="AR1329" s="227" t="s">
        <v>316</v>
      </c>
      <c r="AT1329" s="227" t="s">
        <v>847</v>
      </c>
      <c r="AU1329" s="227" t="s">
        <v>83</v>
      </c>
      <c r="AY1329" s="19" t="s">
        <v>182</v>
      </c>
      <c r="BE1329" s="228">
        <f>IF(N1329="základní",J1329,0)</f>
        <v>0</v>
      </c>
      <c r="BF1329" s="228">
        <f>IF(N1329="snížená",J1329,0)</f>
        <v>0</v>
      </c>
      <c r="BG1329" s="228">
        <f>IF(N1329="zákl. přenesená",J1329,0)</f>
        <v>0</v>
      </c>
      <c r="BH1329" s="228">
        <f>IF(N1329="sníž. přenesená",J1329,0)</f>
        <v>0</v>
      </c>
      <c r="BI1329" s="228">
        <f>IF(N1329="nulová",J1329,0)</f>
        <v>0</v>
      </c>
      <c r="BJ1329" s="19" t="s">
        <v>81</v>
      </c>
      <c r="BK1329" s="228">
        <f>ROUND(I1329*H1329,2)</f>
        <v>0</v>
      </c>
      <c r="BL1329" s="19" t="s">
        <v>249</v>
      </c>
      <c r="BM1329" s="227" t="s">
        <v>1992</v>
      </c>
    </row>
    <row r="1330" s="2" customFormat="1">
      <c r="A1330" s="40"/>
      <c r="B1330" s="41"/>
      <c r="C1330" s="42"/>
      <c r="D1330" s="229" t="s">
        <v>191</v>
      </c>
      <c r="E1330" s="42"/>
      <c r="F1330" s="230" t="s">
        <v>1991</v>
      </c>
      <c r="G1330" s="42"/>
      <c r="H1330" s="42"/>
      <c r="I1330" s="231"/>
      <c r="J1330" s="42"/>
      <c r="K1330" s="42"/>
      <c r="L1330" s="46"/>
      <c r="M1330" s="232"/>
      <c r="N1330" s="233"/>
      <c r="O1330" s="86"/>
      <c r="P1330" s="86"/>
      <c r="Q1330" s="86"/>
      <c r="R1330" s="86"/>
      <c r="S1330" s="86"/>
      <c r="T1330" s="87"/>
      <c r="U1330" s="40"/>
      <c r="V1330" s="40"/>
      <c r="W1330" s="40"/>
      <c r="X1330" s="40"/>
      <c r="Y1330" s="40"/>
      <c r="Z1330" s="40"/>
      <c r="AA1330" s="40"/>
      <c r="AB1330" s="40"/>
      <c r="AC1330" s="40"/>
      <c r="AD1330" s="40"/>
      <c r="AE1330" s="40"/>
      <c r="AT1330" s="19" t="s">
        <v>191</v>
      </c>
      <c r="AU1330" s="19" t="s">
        <v>83</v>
      </c>
    </row>
    <row r="1331" s="14" customFormat="1">
      <c r="A1331" s="14"/>
      <c r="B1331" s="251"/>
      <c r="C1331" s="252"/>
      <c r="D1331" s="229" t="s">
        <v>730</v>
      </c>
      <c r="E1331" s="252"/>
      <c r="F1331" s="254" t="s">
        <v>1993</v>
      </c>
      <c r="G1331" s="252"/>
      <c r="H1331" s="255">
        <v>39.454000000000001</v>
      </c>
      <c r="I1331" s="256"/>
      <c r="J1331" s="252"/>
      <c r="K1331" s="252"/>
      <c r="L1331" s="257"/>
      <c r="M1331" s="258"/>
      <c r="N1331" s="259"/>
      <c r="O1331" s="259"/>
      <c r="P1331" s="259"/>
      <c r="Q1331" s="259"/>
      <c r="R1331" s="259"/>
      <c r="S1331" s="259"/>
      <c r="T1331" s="260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T1331" s="261" t="s">
        <v>730</v>
      </c>
      <c r="AU1331" s="261" t="s">
        <v>83</v>
      </c>
      <c r="AV1331" s="14" t="s">
        <v>83</v>
      </c>
      <c r="AW1331" s="14" t="s">
        <v>4</v>
      </c>
      <c r="AX1331" s="14" t="s">
        <v>81</v>
      </c>
      <c r="AY1331" s="261" t="s">
        <v>182</v>
      </c>
    </row>
    <row r="1332" s="2" customFormat="1" ht="24.15" customHeight="1">
      <c r="A1332" s="40"/>
      <c r="B1332" s="41"/>
      <c r="C1332" s="215" t="s">
        <v>1994</v>
      </c>
      <c r="D1332" s="215" t="s">
        <v>185</v>
      </c>
      <c r="E1332" s="216" t="s">
        <v>1995</v>
      </c>
      <c r="F1332" s="217" t="s">
        <v>1996</v>
      </c>
      <c r="G1332" s="218" t="s">
        <v>850</v>
      </c>
      <c r="H1332" s="219">
        <v>1.1599999999999999</v>
      </c>
      <c r="I1332" s="220"/>
      <c r="J1332" s="221">
        <f>ROUND(I1332*H1332,2)</f>
        <v>0</v>
      </c>
      <c r="K1332" s="222"/>
      <c r="L1332" s="46"/>
      <c r="M1332" s="223" t="s">
        <v>19</v>
      </c>
      <c r="N1332" s="224" t="s">
        <v>45</v>
      </c>
      <c r="O1332" s="86"/>
      <c r="P1332" s="225">
        <f>O1332*H1332</f>
        <v>0</v>
      </c>
      <c r="Q1332" s="225">
        <v>0</v>
      </c>
      <c r="R1332" s="225">
        <f>Q1332*H1332</f>
        <v>0</v>
      </c>
      <c r="S1332" s="225">
        <v>0</v>
      </c>
      <c r="T1332" s="226">
        <f>S1332*H1332</f>
        <v>0</v>
      </c>
      <c r="U1332" s="40"/>
      <c r="V1332" s="40"/>
      <c r="W1332" s="40"/>
      <c r="X1332" s="40"/>
      <c r="Y1332" s="40"/>
      <c r="Z1332" s="40"/>
      <c r="AA1332" s="40"/>
      <c r="AB1332" s="40"/>
      <c r="AC1332" s="40"/>
      <c r="AD1332" s="40"/>
      <c r="AE1332" s="40"/>
      <c r="AR1332" s="227" t="s">
        <v>249</v>
      </c>
      <c r="AT1332" s="227" t="s">
        <v>185</v>
      </c>
      <c r="AU1332" s="227" t="s">
        <v>83</v>
      </c>
      <c r="AY1332" s="19" t="s">
        <v>182</v>
      </c>
      <c r="BE1332" s="228">
        <f>IF(N1332="základní",J1332,0)</f>
        <v>0</v>
      </c>
      <c r="BF1332" s="228">
        <f>IF(N1332="snížená",J1332,0)</f>
        <v>0</v>
      </c>
      <c r="BG1332" s="228">
        <f>IF(N1332="zákl. přenesená",J1332,0)</f>
        <v>0</v>
      </c>
      <c r="BH1332" s="228">
        <f>IF(N1332="sníž. přenesená",J1332,0)</f>
        <v>0</v>
      </c>
      <c r="BI1332" s="228">
        <f>IF(N1332="nulová",J1332,0)</f>
        <v>0</v>
      </c>
      <c r="BJ1332" s="19" t="s">
        <v>81</v>
      </c>
      <c r="BK1332" s="228">
        <f>ROUND(I1332*H1332,2)</f>
        <v>0</v>
      </c>
      <c r="BL1332" s="19" t="s">
        <v>249</v>
      </c>
      <c r="BM1332" s="227" t="s">
        <v>1997</v>
      </c>
    </row>
    <row r="1333" s="2" customFormat="1">
      <c r="A1333" s="40"/>
      <c r="B1333" s="41"/>
      <c r="C1333" s="42"/>
      <c r="D1333" s="229" t="s">
        <v>191</v>
      </c>
      <c r="E1333" s="42"/>
      <c r="F1333" s="230" t="s">
        <v>1998</v>
      </c>
      <c r="G1333" s="42"/>
      <c r="H1333" s="42"/>
      <c r="I1333" s="231"/>
      <c r="J1333" s="42"/>
      <c r="K1333" s="42"/>
      <c r="L1333" s="46"/>
      <c r="M1333" s="232"/>
      <c r="N1333" s="233"/>
      <c r="O1333" s="86"/>
      <c r="P1333" s="86"/>
      <c r="Q1333" s="86"/>
      <c r="R1333" s="86"/>
      <c r="S1333" s="86"/>
      <c r="T1333" s="87"/>
      <c r="U1333" s="40"/>
      <c r="V1333" s="40"/>
      <c r="W1333" s="40"/>
      <c r="X1333" s="40"/>
      <c r="Y1333" s="40"/>
      <c r="Z1333" s="40"/>
      <c r="AA1333" s="40"/>
      <c r="AB1333" s="40"/>
      <c r="AC1333" s="40"/>
      <c r="AD1333" s="40"/>
      <c r="AE1333" s="40"/>
      <c r="AT1333" s="19" t="s">
        <v>191</v>
      </c>
      <c r="AU1333" s="19" t="s">
        <v>83</v>
      </c>
    </row>
    <row r="1334" s="2" customFormat="1">
      <c r="A1334" s="40"/>
      <c r="B1334" s="41"/>
      <c r="C1334" s="42"/>
      <c r="D1334" s="239" t="s">
        <v>728</v>
      </c>
      <c r="E1334" s="42"/>
      <c r="F1334" s="240" t="s">
        <v>1999</v>
      </c>
      <c r="G1334" s="42"/>
      <c r="H1334" s="42"/>
      <c r="I1334" s="231"/>
      <c r="J1334" s="42"/>
      <c r="K1334" s="42"/>
      <c r="L1334" s="46"/>
      <c r="M1334" s="232"/>
      <c r="N1334" s="233"/>
      <c r="O1334" s="86"/>
      <c r="P1334" s="86"/>
      <c r="Q1334" s="86"/>
      <c r="R1334" s="86"/>
      <c r="S1334" s="86"/>
      <c r="T1334" s="87"/>
      <c r="U1334" s="40"/>
      <c r="V1334" s="40"/>
      <c r="W1334" s="40"/>
      <c r="X1334" s="40"/>
      <c r="Y1334" s="40"/>
      <c r="Z1334" s="40"/>
      <c r="AA1334" s="40"/>
      <c r="AB1334" s="40"/>
      <c r="AC1334" s="40"/>
      <c r="AD1334" s="40"/>
      <c r="AE1334" s="40"/>
      <c r="AT1334" s="19" t="s">
        <v>728</v>
      </c>
      <c r="AU1334" s="19" t="s">
        <v>83</v>
      </c>
    </row>
    <row r="1335" s="12" customFormat="1" ht="22.8" customHeight="1">
      <c r="A1335" s="12"/>
      <c r="B1335" s="199"/>
      <c r="C1335" s="200"/>
      <c r="D1335" s="201" t="s">
        <v>73</v>
      </c>
      <c r="E1335" s="213" t="s">
        <v>2000</v>
      </c>
      <c r="F1335" s="213" t="s">
        <v>2001</v>
      </c>
      <c r="G1335" s="200"/>
      <c r="H1335" s="200"/>
      <c r="I1335" s="203"/>
      <c r="J1335" s="214">
        <f>BK1335</f>
        <v>0</v>
      </c>
      <c r="K1335" s="200"/>
      <c r="L1335" s="205"/>
      <c r="M1335" s="206"/>
      <c r="N1335" s="207"/>
      <c r="O1335" s="207"/>
      <c r="P1335" s="208">
        <f>SUM(P1336:P1347)</f>
        <v>0</v>
      </c>
      <c r="Q1335" s="207"/>
      <c r="R1335" s="208">
        <f>SUM(R1336:R1347)</f>
        <v>0.16158486999999999</v>
      </c>
      <c r="S1335" s="207"/>
      <c r="T1335" s="209">
        <f>SUM(T1336:T1347)</f>
        <v>0</v>
      </c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R1335" s="210" t="s">
        <v>83</v>
      </c>
      <c r="AT1335" s="211" t="s">
        <v>73</v>
      </c>
      <c r="AU1335" s="211" t="s">
        <v>81</v>
      </c>
      <c r="AY1335" s="210" t="s">
        <v>182</v>
      </c>
      <c r="BK1335" s="212">
        <f>SUM(BK1336:BK1347)</f>
        <v>0</v>
      </c>
    </row>
    <row r="1336" s="2" customFormat="1" ht="24.15" customHeight="1">
      <c r="A1336" s="40"/>
      <c r="B1336" s="41"/>
      <c r="C1336" s="215" t="s">
        <v>2002</v>
      </c>
      <c r="D1336" s="215" t="s">
        <v>185</v>
      </c>
      <c r="E1336" s="216" t="s">
        <v>2003</v>
      </c>
      <c r="F1336" s="217" t="s">
        <v>2004</v>
      </c>
      <c r="G1336" s="218" t="s">
        <v>467</v>
      </c>
      <c r="H1336" s="219">
        <v>148.243</v>
      </c>
      <c r="I1336" s="220"/>
      <c r="J1336" s="221">
        <f>ROUND(I1336*H1336,2)</f>
        <v>0</v>
      </c>
      <c r="K1336" s="222"/>
      <c r="L1336" s="46"/>
      <c r="M1336" s="223" t="s">
        <v>19</v>
      </c>
      <c r="N1336" s="224" t="s">
        <v>45</v>
      </c>
      <c r="O1336" s="86"/>
      <c r="P1336" s="225">
        <f>O1336*H1336</f>
        <v>0</v>
      </c>
      <c r="Q1336" s="225">
        <v>0.00011</v>
      </c>
      <c r="R1336" s="225">
        <f>Q1336*H1336</f>
        <v>0.016306729999999998</v>
      </c>
      <c r="S1336" s="225">
        <v>0</v>
      </c>
      <c r="T1336" s="226">
        <f>S1336*H1336</f>
        <v>0</v>
      </c>
      <c r="U1336" s="40"/>
      <c r="V1336" s="40"/>
      <c r="W1336" s="40"/>
      <c r="X1336" s="40"/>
      <c r="Y1336" s="40"/>
      <c r="Z1336" s="40"/>
      <c r="AA1336" s="40"/>
      <c r="AB1336" s="40"/>
      <c r="AC1336" s="40"/>
      <c r="AD1336" s="40"/>
      <c r="AE1336" s="40"/>
      <c r="AR1336" s="227" t="s">
        <v>249</v>
      </c>
      <c r="AT1336" s="227" t="s">
        <v>185</v>
      </c>
      <c r="AU1336" s="227" t="s">
        <v>83</v>
      </c>
      <c r="AY1336" s="19" t="s">
        <v>182</v>
      </c>
      <c r="BE1336" s="228">
        <f>IF(N1336="základní",J1336,0)</f>
        <v>0</v>
      </c>
      <c r="BF1336" s="228">
        <f>IF(N1336="snížená",J1336,0)</f>
        <v>0</v>
      </c>
      <c r="BG1336" s="228">
        <f>IF(N1336="zákl. přenesená",J1336,0)</f>
        <v>0</v>
      </c>
      <c r="BH1336" s="228">
        <f>IF(N1336="sníž. přenesená",J1336,0)</f>
        <v>0</v>
      </c>
      <c r="BI1336" s="228">
        <f>IF(N1336="nulová",J1336,0)</f>
        <v>0</v>
      </c>
      <c r="BJ1336" s="19" t="s">
        <v>81</v>
      </c>
      <c r="BK1336" s="228">
        <f>ROUND(I1336*H1336,2)</f>
        <v>0</v>
      </c>
      <c r="BL1336" s="19" t="s">
        <v>249</v>
      </c>
      <c r="BM1336" s="227" t="s">
        <v>2005</v>
      </c>
    </row>
    <row r="1337" s="2" customFormat="1">
      <c r="A1337" s="40"/>
      <c r="B1337" s="41"/>
      <c r="C1337" s="42"/>
      <c r="D1337" s="229" t="s">
        <v>191</v>
      </c>
      <c r="E1337" s="42"/>
      <c r="F1337" s="230" t="s">
        <v>2006</v>
      </c>
      <c r="G1337" s="42"/>
      <c r="H1337" s="42"/>
      <c r="I1337" s="231"/>
      <c r="J1337" s="42"/>
      <c r="K1337" s="42"/>
      <c r="L1337" s="46"/>
      <c r="M1337" s="232"/>
      <c r="N1337" s="233"/>
      <c r="O1337" s="86"/>
      <c r="P1337" s="86"/>
      <c r="Q1337" s="86"/>
      <c r="R1337" s="86"/>
      <c r="S1337" s="86"/>
      <c r="T1337" s="87"/>
      <c r="U1337" s="40"/>
      <c r="V1337" s="40"/>
      <c r="W1337" s="40"/>
      <c r="X1337" s="40"/>
      <c r="Y1337" s="40"/>
      <c r="Z1337" s="40"/>
      <c r="AA1337" s="40"/>
      <c r="AB1337" s="40"/>
      <c r="AC1337" s="40"/>
      <c r="AD1337" s="40"/>
      <c r="AE1337" s="40"/>
      <c r="AT1337" s="19" t="s">
        <v>191</v>
      </c>
      <c r="AU1337" s="19" t="s">
        <v>83</v>
      </c>
    </row>
    <row r="1338" s="2" customFormat="1">
      <c r="A1338" s="40"/>
      <c r="B1338" s="41"/>
      <c r="C1338" s="42"/>
      <c r="D1338" s="239" t="s">
        <v>728</v>
      </c>
      <c r="E1338" s="42"/>
      <c r="F1338" s="240" t="s">
        <v>2007</v>
      </c>
      <c r="G1338" s="42"/>
      <c r="H1338" s="42"/>
      <c r="I1338" s="231"/>
      <c r="J1338" s="42"/>
      <c r="K1338" s="42"/>
      <c r="L1338" s="46"/>
      <c r="M1338" s="232"/>
      <c r="N1338" s="233"/>
      <c r="O1338" s="86"/>
      <c r="P1338" s="86"/>
      <c r="Q1338" s="86"/>
      <c r="R1338" s="86"/>
      <c r="S1338" s="86"/>
      <c r="T1338" s="87"/>
      <c r="U1338" s="40"/>
      <c r="V1338" s="40"/>
      <c r="W1338" s="40"/>
      <c r="X1338" s="40"/>
      <c r="Y1338" s="40"/>
      <c r="Z1338" s="40"/>
      <c r="AA1338" s="40"/>
      <c r="AB1338" s="40"/>
      <c r="AC1338" s="40"/>
      <c r="AD1338" s="40"/>
      <c r="AE1338" s="40"/>
      <c r="AT1338" s="19" t="s">
        <v>728</v>
      </c>
      <c r="AU1338" s="19" t="s">
        <v>83</v>
      </c>
    </row>
    <row r="1339" s="13" customFormat="1">
      <c r="A1339" s="13"/>
      <c r="B1339" s="241"/>
      <c r="C1339" s="242"/>
      <c r="D1339" s="229" t="s">
        <v>730</v>
      </c>
      <c r="E1339" s="243" t="s">
        <v>19</v>
      </c>
      <c r="F1339" s="244" t="s">
        <v>731</v>
      </c>
      <c r="G1339" s="242"/>
      <c r="H1339" s="243" t="s">
        <v>19</v>
      </c>
      <c r="I1339" s="245"/>
      <c r="J1339" s="242"/>
      <c r="K1339" s="242"/>
      <c r="L1339" s="246"/>
      <c r="M1339" s="247"/>
      <c r="N1339" s="248"/>
      <c r="O1339" s="248"/>
      <c r="P1339" s="248"/>
      <c r="Q1339" s="248"/>
      <c r="R1339" s="248"/>
      <c r="S1339" s="248"/>
      <c r="T1339" s="249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50" t="s">
        <v>730</v>
      </c>
      <c r="AU1339" s="250" t="s">
        <v>83</v>
      </c>
      <c r="AV1339" s="13" t="s">
        <v>81</v>
      </c>
      <c r="AW1339" s="13" t="s">
        <v>35</v>
      </c>
      <c r="AX1339" s="13" t="s">
        <v>74</v>
      </c>
      <c r="AY1339" s="250" t="s">
        <v>182</v>
      </c>
    </row>
    <row r="1340" s="13" customFormat="1">
      <c r="A1340" s="13"/>
      <c r="B1340" s="241"/>
      <c r="C1340" s="242"/>
      <c r="D1340" s="229" t="s">
        <v>730</v>
      </c>
      <c r="E1340" s="243" t="s">
        <v>19</v>
      </c>
      <c r="F1340" s="244" t="s">
        <v>732</v>
      </c>
      <c r="G1340" s="242"/>
      <c r="H1340" s="243" t="s">
        <v>19</v>
      </c>
      <c r="I1340" s="245"/>
      <c r="J1340" s="242"/>
      <c r="K1340" s="242"/>
      <c r="L1340" s="246"/>
      <c r="M1340" s="247"/>
      <c r="N1340" s="248"/>
      <c r="O1340" s="248"/>
      <c r="P1340" s="248"/>
      <c r="Q1340" s="248"/>
      <c r="R1340" s="248"/>
      <c r="S1340" s="248"/>
      <c r="T1340" s="249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50" t="s">
        <v>730</v>
      </c>
      <c r="AU1340" s="250" t="s">
        <v>83</v>
      </c>
      <c r="AV1340" s="13" t="s">
        <v>81</v>
      </c>
      <c r="AW1340" s="13" t="s">
        <v>35</v>
      </c>
      <c r="AX1340" s="13" t="s">
        <v>74</v>
      </c>
      <c r="AY1340" s="250" t="s">
        <v>182</v>
      </c>
    </row>
    <row r="1341" s="14" customFormat="1">
      <c r="A1341" s="14"/>
      <c r="B1341" s="251"/>
      <c r="C1341" s="252"/>
      <c r="D1341" s="229" t="s">
        <v>730</v>
      </c>
      <c r="E1341" s="253" t="s">
        <v>19</v>
      </c>
      <c r="F1341" s="254" t="s">
        <v>693</v>
      </c>
      <c r="G1341" s="252"/>
      <c r="H1341" s="255">
        <v>148.243</v>
      </c>
      <c r="I1341" s="256"/>
      <c r="J1341" s="252"/>
      <c r="K1341" s="252"/>
      <c r="L1341" s="257"/>
      <c r="M1341" s="258"/>
      <c r="N1341" s="259"/>
      <c r="O1341" s="259"/>
      <c r="P1341" s="259"/>
      <c r="Q1341" s="259"/>
      <c r="R1341" s="259"/>
      <c r="S1341" s="259"/>
      <c r="T1341" s="260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61" t="s">
        <v>730</v>
      </c>
      <c r="AU1341" s="261" t="s">
        <v>83</v>
      </c>
      <c r="AV1341" s="14" t="s">
        <v>83</v>
      </c>
      <c r="AW1341" s="14" t="s">
        <v>35</v>
      </c>
      <c r="AX1341" s="14" t="s">
        <v>81</v>
      </c>
      <c r="AY1341" s="261" t="s">
        <v>182</v>
      </c>
    </row>
    <row r="1342" s="2" customFormat="1" ht="16.5" customHeight="1">
      <c r="A1342" s="40"/>
      <c r="B1342" s="41"/>
      <c r="C1342" s="215" t="s">
        <v>2008</v>
      </c>
      <c r="D1342" s="215" t="s">
        <v>185</v>
      </c>
      <c r="E1342" s="216" t="s">
        <v>2009</v>
      </c>
      <c r="F1342" s="217" t="s">
        <v>2010</v>
      </c>
      <c r="G1342" s="218" t="s">
        <v>467</v>
      </c>
      <c r="H1342" s="219">
        <v>148.243</v>
      </c>
      <c r="I1342" s="220"/>
      <c r="J1342" s="221">
        <f>ROUND(I1342*H1342,2)</f>
        <v>0</v>
      </c>
      <c r="K1342" s="222"/>
      <c r="L1342" s="46"/>
      <c r="M1342" s="223" t="s">
        <v>19</v>
      </c>
      <c r="N1342" s="224" t="s">
        <v>45</v>
      </c>
      <c r="O1342" s="86"/>
      <c r="P1342" s="225">
        <f>O1342*H1342</f>
        <v>0</v>
      </c>
      <c r="Q1342" s="225">
        <v>0.00097999999999999997</v>
      </c>
      <c r="R1342" s="225">
        <f>Q1342*H1342</f>
        <v>0.14527814</v>
      </c>
      <c r="S1342" s="225">
        <v>0</v>
      </c>
      <c r="T1342" s="226">
        <f>S1342*H1342</f>
        <v>0</v>
      </c>
      <c r="U1342" s="40"/>
      <c r="V1342" s="40"/>
      <c r="W1342" s="40"/>
      <c r="X1342" s="40"/>
      <c r="Y1342" s="40"/>
      <c r="Z1342" s="40"/>
      <c r="AA1342" s="40"/>
      <c r="AB1342" s="40"/>
      <c r="AC1342" s="40"/>
      <c r="AD1342" s="40"/>
      <c r="AE1342" s="40"/>
      <c r="AR1342" s="227" t="s">
        <v>249</v>
      </c>
      <c r="AT1342" s="227" t="s">
        <v>185</v>
      </c>
      <c r="AU1342" s="227" t="s">
        <v>83</v>
      </c>
      <c r="AY1342" s="19" t="s">
        <v>182</v>
      </c>
      <c r="BE1342" s="228">
        <f>IF(N1342="základní",J1342,0)</f>
        <v>0</v>
      </c>
      <c r="BF1342" s="228">
        <f>IF(N1342="snížená",J1342,0)</f>
        <v>0</v>
      </c>
      <c r="BG1342" s="228">
        <f>IF(N1342="zákl. přenesená",J1342,0)</f>
        <v>0</v>
      </c>
      <c r="BH1342" s="228">
        <f>IF(N1342="sníž. přenesená",J1342,0)</f>
        <v>0</v>
      </c>
      <c r="BI1342" s="228">
        <f>IF(N1342="nulová",J1342,0)</f>
        <v>0</v>
      </c>
      <c r="BJ1342" s="19" t="s">
        <v>81</v>
      </c>
      <c r="BK1342" s="228">
        <f>ROUND(I1342*H1342,2)</f>
        <v>0</v>
      </c>
      <c r="BL1342" s="19" t="s">
        <v>249</v>
      </c>
      <c r="BM1342" s="227" t="s">
        <v>2011</v>
      </c>
    </row>
    <row r="1343" s="2" customFormat="1">
      <c r="A1343" s="40"/>
      <c r="B1343" s="41"/>
      <c r="C1343" s="42"/>
      <c r="D1343" s="229" t="s">
        <v>191</v>
      </c>
      <c r="E1343" s="42"/>
      <c r="F1343" s="230" t="s">
        <v>2012</v>
      </c>
      <c r="G1343" s="42"/>
      <c r="H1343" s="42"/>
      <c r="I1343" s="231"/>
      <c r="J1343" s="42"/>
      <c r="K1343" s="42"/>
      <c r="L1343" s="46"/>
      <c r="M1343" s="232"/>
      <c r="N1343" s="233"/>
      <c r="O1343" s="86"/>
      <c r="P1343" s="86"/>
      <c r="Q1343" s="86"/>
      <c r="R1343" s="86"/>
      <c r="S1343" s="86"/>
      <c r="T1343" s="87"/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40"/>
      <c r="AT1343" s="19" t="s">
        <v>191</v>
      </c>
      <c r="AU1343" s="19" t="s">
        <v>83</v>
      </c>
    </row>
    <row r="1344" s="2" customFormat="1">
      <c r="A1344" s="40"/>
      <c r="B1344" s="41"/>
      <c r="C1344" s="42"/>
      <c r="D1344" s="239" t="s">
        <v>728</v>
      </c>
      <c r="E1344" s="42"/>
      <c r="F1344" s="240" t="s">
        <v>2013</v>
      </c>
      <c r="G1344" s="42"/>
      <c r="H1344" s="42"/>
      <c r="I1344" s="231"/>
      <c r="J1344" s="42"/>
      <c r="K1344" s="42"/>
      <c r="L1344" s="46"/>
      <c r="M1344" s="232"/>
      <c r="N1344" s="233"/>
      <c r="O1344" s="86"/>
      <c r="P1344" s="86"/>
      <c r="Q1344" s="86"/>
      <c r="R1344" s="86"/>
      <c r="S1344" s="86"/>
      <c r="T1344" s="87"/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40"/>
      <c r="AT1344" s="19" t="s">
        <v>728</v>
      </c>
      <c r="AU1344" s="19" t="s">
        <v>83</v>
      </c>
    </row>
    <row r="1345" s="13" customFormat="1">
      <c r="A1345" s="13"/>
      <c r="B1345" s="241"/>
      <c r="C1345" s="242"/>
      <c r="D1345" s="229" t="s">
        <v>730</v>
      </c>
      <c r="E1345" s="243" t="s">
        <v>19</v>
      </c>
      <c r="F1345" s="244" t="s">
        <v>731</v>
      </c>
      <c r="G1345" s="242"/>
      <c r="H1345" s="243" t="s">
        <v>19</v>
      </c>
      <c r="I1345" s="245"/>
      <c r="J1345" s="242"/>
      <c r="K1345" s="242"/>
      <c r="L1345" s="246"/>
      <c r="M1345" s="247"/>
      <c r="N1345" s="248"/>
      <c r="O1345" s="248"/>
      <c r="P1345" s="248"/>
      <c r="Q1345" s="248"/>
      <c r="R1345" s="248"/>
      <c r="S1345" s="248"/>
      <c r="T1345" s="249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50" t="s">
        <v>730</v>
      </c>
      <c r="AU1345" s="250" t="s">
        <v>83</v>
      </c>
      <c r="AV1345" s="13" t="s">
        <v>81</v>
      </c>
      <c r="AW1345" s="13" t="s">
        <v>35</v>
      </c>
      <c r="AX1345" s="13" t="s">
        <v>74</v>
      </c>
      <c r="AY1345" s="250" t="s">
        <v>182</v>
      </c>
    </row>
    <row r="1346" s="13" customFormat="1">
      <c r="A1346" s="13"/>
      <c r="B1346" s="241"/>
      <c r="C1346" s="242"/>
      <c r="D1346" s="229" t="s">
        <v>730</v>
      </c>
      <c r="E1346" s="243" t="s">
        <v>19</v>
      </c>
      <c r="F1346" s="244" t="s">
        <v>732</v>
      </c>
      <c r="G1346" s="242"/>
      <c r="H1346" s="243" t="s">
        <v>19</v>
      </c>
      <c r="I1346" s="245"/>
      <c r="J1346" s="242"/>
      <c r="K1346" s="242"/>
      <c r="L1346" s="246"/>
      <c r="M1346" s="247"/>
      <c r="N1346" s="248"/>
      <c r="O1346" s="248"/>
      <c r="P1346" s="248"/>
      <c r="Q1346" s="248"/>
      <c r="R1346" s="248"/>
      <c r="S1346" s="248"/>
      <c r="T1346" s="249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50" t="s">
        <v>730</v>
      </c>
      <c r="AU1346" s="250" t="s">
        <v>83</v>
      </c>
      <c r="AV1346" s="13" t="s">
        <v>81</v>
      </c>
      <c r="AW1346" s="13" t="s">
        <v>35</v>
      </c>
      <c r="AX1346" s="13" t="s">
        <v>74</v>
      </c>
      <c r="AY1346" s="250" t="s">
        <v>182</v>
      </c>
    </row>
    <row r="1347" s="14" customFormat="1">
      <c r="A1347" s="14"/>
      <c r="B1347" s="251"/>
      <c r="C1347" s="252"/>
      <c r="D1347" s="229" t="s">
        <v>730</v>
      </c>
      <c r="E1347" s="253" t="s">
        <v>19</v>
      </c>
      <c r="F1347" s="254" t="s">
        <v>693</v>
      </c>
      <c r="G1347" s="252"/>
      <c r="H1347" s="255">
        <v>148.243</v>
      </c>
      <c r="I1347" s="256"/>
      <c r="J1347" s="252"/>
      <c r="K1347" s="252"/>
      <c r="L1347" s="257"/>
      <c r="M1347" s="258"/>
      <c r="N1347" s="259"/>
      <c r="O1347" s="259"/>
      <c r="P1347" s="259"/>
      <c r="Q1347" s="259"/>
      <c r="R1347" s="259"/>
      <c r="S1347" s="259"/>
      <c r="T1347" s="260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T1347" s="261" t="s">
        <v>730</v>
      </c>
      <c r="AU1347" s="261" t="s">
        <v>83</v>
      </c>
      <c r="AV1347" s="14" t="s">
        <v>83</v>
      </c>
      <c r="AW1347" s="14" t="s">
        <v>35</v>
      </c>
      <c r="AX1347" s="14" t="s">
        <v>81</v>
      </c>
      <c r="AY1347" s="261" t="s">
        <v>182</v>
      </c>
    </row>
    <row r="1348" s="12" customFormat="1" ht="22.8" customHeight="1">
      <c r="A1348" s="12"/>
      <c r="B1348" s="199"/>
      <c r="C1348" s="200"/>
      <c r="D1348" s="201" t="s">
        <v>73</v>
      </c>
      <c r="E1348" s="213" t="s">
        <v>2014</v>
      </c>
      <c r="F1348" s="213" t="s">
        <v>2015</v>
      </c>
      <c r="G1348" s="200"/>
      <c r="H1348" s="200"/>
      <c r="I1348" s="203"/>
      <c r="J1348" s="214">
        <f>BK1348</f>
        <v>0</v>
      </c>
      <c r="K1348" s="200"/>
      <c r="L1348" s="205"/>
      <c r="M1348" s="206"/>
      <c r="N1348" s="207"/>
      <c r="O1348" s="207"/>
      <c r="P1348" s="208">
        <f>SUM(P1349:P1394)</f>
        <v>0</v>
      </c>
      <c r="Q1348" s="207"/>
      <c r="R1348" s="208">
        <f>SUM(R1349:R1394)</f>
        <v>0.14923201999999997</v>
      </c>
      <c r="S1348" s="207"/>
      <c r="T1348" s="209">
        <f>SUM(T1349:T1394)</f>
        <v>0</v>
      </c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R1348" s="210" t="s">
        <v>83</v>
      </c>
      <c r="AT1348" s="211" t="s">
        <v>73</v>
      </c>
      <c r="AU1348" s="211" t="s">
        <v>81</v>
      </c>
      <c r="AY1348" s="210" t="s">
        <v>182</v>
      </c>
      <c r="BK1348" s="212">
        <f>SUM(BK1349:BK1394)</f>
        <v>0</v>
      </c>
    </row>
    <row r="1349" s="2" customFormat="1" ht="24.15" customHeight="1">
      <c r="A1349" s="40"/>
      <c r="B1349" s="41"/>
      <c r="C1349" s="215" t="s">
        <v>2016</v>
      </c>
      <c r="D1349" s="215" t="s">
        <v>185</v>
      </c>
      <c r="E1349" s="216" t="s">
        <v>2017</v>
      </c>
      <c r="F1349" s="217" t="s">
        <v>2018</v>
      </c>
      <c r="G1349" s="218" t="s">
        <v>467</v>
      </c>
      <c r="H1349" s="219">
        <v>322.84199999999998</v>
      </c>
      <c r="I1349" s="220"/>
      <c r="J1349" s="221">
        <f>ROUND(I1349*H1349,2)</f>
        <v>0</v>
      </c>
      <c r="K1349" s="222"/>
      <c r="L1349" s="46"/>
      <c r="M1349" s="223" t="s">
        <v>19</v>
      </c>
      <c r="N1349" s="224" t="s">
        <v>45</v>
      </c>
      <c r="O1349" s="86"/>
      <c r="P1349" s="225">
        <f>O1349*H1349</f>
        <v>0</v>
      </c>
      <c r="Q1349" s="225">
        <v>0.00020000000000000001</v>
      </c>
      <c r="R1349" s="225">
        <f>Q1349*H1349</f>
        <v>0.064568399999999998</v>
      </c>
      <c r="S1349" s="225">
        <v>0</v>
      </c>
      <c r="T1349" s="226">
        <f>S1349*H1349</f>
        <v>0</v>
      </c>
      <c r="U1349" s="40"/>
      <c r="V1349" s="40"/>
      <c r="W1349" s="40"/>
      <c r="X1349" s="40"/>
      <c r="Y1349" s="40"/>
      <c r="Z1349" s="40"/>
      <c r="AA1349" s="40"/>
      <c r="AB1349" s="40"/>
      <c r="AC1349" s="40"/>
      <c r="AD1349" s="40"/>
      <c r="AE1349" s="40"/>
      <c r="AR1349" s="227" t="s">
        <v>249</v>
      </c>
      <c r="AT1349" s="227" t="s">
        <v>185</v>
      </c>
      <c r="AU1349" s="227" t="s">
        <v>83</v>
      </c>
      <c r="AY1349" s="19" t="s">
        <v>182</v>
      </c>
      <c r="BE1349" s="228">
        <f>IF(N1349="základní",J1349,0)</f>
        <v>0</v>
      </c>
      <c r="BF1349" s="228">
        <f>IF(N1349="snížená",J1349,0)</f>
        <v>0</v>
      </c>
      <c r="BG1349" s="228">
        <f>IF(N1349="zákl. přenesená",J1349,0)</f>
        <v>0</v>
      </c>
      <c r="BH1349" s="228">
        <f>IF(N1349="sníž. přenesená",J1349,0)</f>
        <v>0</v>
      </c>
      <c r="BI1349" s="228">
        <f>IF(N1349="nulová",J1349,0)</f>
        <v>0</v>
      </c>
      <c r="BJ1349" s="19" t="s">
        <v>81</v>
      </c>
      <c r="BK1349" s="228">
        <f>ROUND(I1349*H1349,2)</f>
        <v>0</v>
      </c>
      <c r="BL1349" s="19" t="s">
        <v>249</v>
      </c>
      <c r="BM1349" s="227" t="s">
        <v>2019</v>
      </c>
    </row>
    <row r="1350" s="2" customFormat="1">
      <c r="A1350" s="40"/>
      <c r="B1350" s="41"/>
      <c r="C1350" s="42"/>
      <c r="D1350" s="229" t="s">
        <v>191</v>
      </c>
      <c r="E1350" s="42"/>
      <c r="F1350" s="230" t="s">
        <v>2020</v>
      </c>
      <c r="G1350" s="42"/>
      <c r="H1350" s="42"/>
      <c r="I1350" s="231"/>
      <c r="J1350" s="42"/>
      <c r="K1350" s="42"/>
      <c r="L1350" s="46"/>
      <c r="M1350" s="232"/>
      <c r="N1350" s="233"/>
      <c r="O1350" s="86"/>
      <c r="P1350" s="86"/>
      <c r="Q1350" s="86"/>
      <c r="R1350" s="86"/>
      <c r="S1350" s="86"/>
      <c r="T1350" s="87"/>
      <c r="U1350" s="40"/>
      <c r="V1350" s="40"/>
      <c r="W1350" s="40"/>
      <c r="X1350" s="40"/>
      <c r="Y1350" s="40"/>
      <c r="Z1350" s="40"/>
      <c r="AA1350" s="40"/>
      <c r="AB1350" s="40"/>
      <c r="AC1350" s="40"/>
      <c r="AD1350" s="40"/>
      <c r="AE1350" s="40"/>
      <c r="AT1350" s="19" t="s">
        <v>191</v>
      </c>
      <c r="AU1350" s="19" t="s">
        <v>83</v>
      </c>
    </row>
    <row r="1351" s="2" customFormat="1">
      <c r="A1351" s="40"/>
      <c r="B1351" s="41"/>
      <c r="C1351" s="42"/>
      <c r="D1351" s="239" t="s">
        <v>728</v>
      </c>
      <c r="E1351" s="42"/>
      <c r="F1351" s="240" t="s">
        <v>2021</v>
      </c>
      <c r="G1351" s="42"/>
      <c r="H1351" s="42"/>
      <c r="I1351" s="231"/>
      <c r="J1351" s="42"/>
      <c r="K1351" s="42"/>
      <c r="L1351" s="46"/>
      <c r="M1351" s="232"/>
      <c r="N1351" s="233"/>
      <c r="O1351" s="86"/>
      <c r="P1351" s="86"/>
      <c r="Q1351" s="86"/>
      <c r="R1351" s="86"/>
      <c r="S1351" s="86"/>
      <c r="T1351" s="87"/>
      <c r="U1351" s="40"/>
      <c r="V1351" s="40"/>
      <c r="W1351" s="40"/>
      <c r="X1351" s="40"/>
      <c r="Y1351" s="40"/>
      <c r="Z1351" s="40"/>
      <c r="AA1351" s="40"/>
      <c r="AB1351" s="40"/>
      <c r="AC1351" s="40"/>
      <c r="AD1351" s="40"/>
      <c r="AE1351" s="40"/>
      <c r="AT1351" s="19" t="s">
        <v>728</v>
      </c>
      <c r="AU1351" s="19" t="s">
        <v>83</v>
      </c>
    </row>
    <row r="1352" s="13" customFormat="1">
      <c r="A1352" s="13"/>
      <c r="B1352" s="241"/>
      <c r="C1352" s="242"/>
      <c r="D1352" s="229" t="s">
        <v>730</v>
      </c>
      <c r="E1352" s="243" t="s">
        <v>19</v>
      </c>
      <c r="F1352" s="244" t="s">
        <v>731</v>
      </c>
      <c r="G1352" s="242"/>
      <c r="H1352" s="243" t="s">
        <v>19</v>
      </c>
      <c r="I1352" s="245"/>
      <c r="J1352" s="242"/>
      <c r="K1352" s="242"/>
      <c r="L1352" s="246"/>
      <c r="M1352" s="247"/>
      <c r="N1352" s="248"/>
      <c r="O1352" s="248"/>
      <c r="P1352" s="248"/>
      <c r="Q1352" s="248"/>
      <c r="R1352" s="248"/>
      <c r="S1352" s="248"/>
      <c r="T1352" s="249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T1352" s="250" t="s">
        <v>730</v>
      </c>
      <c r="AU1352" s="250" t="s">
        <v>83</v>
      </c>
      <c r="AV1352" s="13" t="s">
        <v>81</v>
      </c>
      <c r="AW1352" s="13" t="s">
        <v>35</v>
      </c>
      <c r="AX1352" s="13" t="s">
        <v>74</v>
      </c>
      <c r="AY1352" s="250" t="s">
        <v>182</v>
      </c>
    </row>
    <row r="1353" s="13" customFormat="1">
      <c r="A1353" s="13"/>
      <c r="B1353" s="241"/>
      <c r="C1353" s="242"/>
      <c r="D1353" s="229" t="s">
        <v>730</v>
      </c>
      <c r="E1353" s="243" t="s">
        <v>19</v>
      </c>
      <c r="F1353" s="244" t="s">
        <v>732</v>
      </c>
      <c r="G1353" s="242"/>
      <c r="H1353" s="243" t="s">
        <v>19</v>
      </c>
      <c r="I1353" s="245"/>
      <c r="J1353" s="242"/>
      <c r="K1353" s="242"/>
      <c r="L1353" s="246"/>
      <c r="M1353" s="247"/>
      <c r="N1353" s="248"/>
      <c r="O1353" s="248"/>
      <c r="P1353" s="248"/>
      <c r="Q1353" s="248"/>
      <c r="R1353" s="248"/>
      <c r="S1353" s="248"/>
      <c r="T1353" s="249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T1353" s="250" t="s">
        <v>730</v>
      </c>
      <c r="AU1353" s="250" t="s">
        <v>83</v>
      </c>
      <c r="AV1353" s="13" t="s">
        <v>81</v>
      </c>
      <c r="AW1353" s="13" t="s">
        <v>35</v>
      </c>
      <c r="AX1353" s="13" t="s">
        <v>74</v>
      </c>
      <c r="AY1353" s="250" t="s">
        <v>182</v>
      </c>
    </row>
    <row r="1354" s="14" customFormat="1">
      <c r="A1354" s="14"/>
      <c r="B1354" s="251"/>
      <c r="C1354" s="252"/>
      <c r="D1354" s="229" t="s">
        <v>730</v>
      </c>
      <c r="E1354" s="253" t="s">
        <v>19</v>
      </c>
      <c r="F1354" s="254" t="s">
        <v>693</v>
      </c>
      <c r="G1354" s="252"/>
      <c r="H1354" s="255">
        <v>148.243</v>
      </c>
      <c r="I1354" s="256"/>
      <c r="J1354" s="252"/>
      <c r="K1354" s="252"/>
      <c r="L1354" s="257"/>
      <c r="M1354" s="258"/>
      <c r="N1354" s="259"/>
      <c r="O1354" s="259"/>
      <c r="P1354" s="259"/>
      <c r="Q1354" s="259"/>
      <c r="R1354" s="259"/>
      <c r="S1354" s="259"/>
      <c r="T1354" s="260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T1354" s="261" t="s">
        <v>730</v>
      </c>
      <c r="AU1354" s="261" t="s">
        <v>83</v>
      </c>
      <c r="AV1354" s="14" t="s">
        <v>83</v>
      </c>
      <c r="AW1354" s="14" t="s">
        <v>35</v>
      </c>
      <c r="AX1354" s="14" t="s">
        <v>74</v>
      </c>
      <c r="AY1354" s="261" t="s">
        <v>182</v>
      </c>
    </row>
    <row r="1355" s="14" customFormat="1">
      <c r="A1355" s="14"/>
      <c r="B1355" s="251"/>
      <c r="C1355" s="252"/>
      <c r="D1355" s="229" t="s">
        <v>730</v>
      </c>
      <c r="E1355" s="253" t="s">
        <v>19</v>
      </c>
      <c r="F1355" s="254" t="s">
        <v>1128</v>
      </c>
      <c r="G1355" s="252"/>
      <c r="H1355" s="255">
        <v>43.359000000000002</v>
      </c>
      <c r="I1355" s="256"/>
      <c r="J1355" s="252"/>
      <c r="K1355" s="252"/>
      <c r="L1355" s="257"/>
      <c r="M1355" s="258"/>
      <c r="N1355" s="259"/>
      <c r="O1355" s="259"/>
      <c r="P1355" s="259"/>
      <c r="Q1355" s="259"/>
      <c r="R1355" s="259"/>
      <c r="S1355" s="259"/>
      <c r="T1355" s="260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T1355" s="261" t="s">
        <v>730</v>
      </c>
      <c r="AU1355" s="261" t="s">
        <v>83</v>
      </c>
      <c r="AV1355" s="14" t="s">
        <v>83</v>
      </c>
      <c r="AW1355" s="14" t="s">
        <v>35</v>
      </c>
      <c r="AX1355" s="14" t="s">
        <v>74</v>
      </c>
      <c r="AY1355" s="261" t="s">
        <v>182</v>
      </c>
    </row>
    <row r="1356" s="13" customFormat="1">
      <c r="A1356" s="13"/>
      <c r="B1356" s="241"/>
      <c r="C1356" s="242"/>
      <c r="D1356" s="229" t="s">
        <v>730</v>
      </c>
      <c r="E1356" s="243" t="s">
        <v>19</v>
      </c>
      <c r="F1356" s="244" t="s">
        <v>2022</v>
      </c>
      <c r="G1356" s="242"/>
      <c r="H1356" s="243" t="s">
        <v>19</v>
      </c>
      <c r="I1356" s="245"/>
      <c r="J1356" s="242"/>
      <c r="K1356" s="242"/>
      <c r="L1356" s="246"/>
      <c r="M1356" s="247"/>
      <c r="N1356" s="248"/>
      <c r="O1356" s="248"/>
      <c r="P1356" s="248"/>
      <c r="Q1356" s="248"/>
      <c r="R1356" s="248"/>
      <c r="S1356" s="248"/>
      <c r="T1356" s="249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50" t="s">
        <v>730</v>
      </c>
      <c r="AU1356" s="250" t="s">
        <v>83</v>
      </c>
      <c r="AV1356" s="13" t="s">
        <v>81</v>
      </c>
      <c r="AW1356" s="13" t="s">
        <v>35</v>
      </c>
      <c r="AX1356" s="13" t="s">
        <v>74</v>
      </c>
      <c r="AY1356" s="250" t="s">
        <v>182</v>
      </c>
    </row>
    <row r="1357" s="14" customFormat="1">
      <c r="A1357" s="14"/>
      <c r="B1357" s="251"/>
      <c r="C1357" s="252"/>
      <c r="D1357" s="229" t="s">
        <v>730</v>
      </c>
      <c r="E1357" s="253" t="s">
        <v>19</v>
      </c>
      <c r="F1357" s="254" t="s">
        <v>1810</v>
      </c>
      <c r="G1357" s="252"/>
      <c r="H1357" s="255">
        <v>46.32</v>
      </c>
      <c r="I1357" s="256"/>
      <c r="J1357" s="252"/>
      <c r="K1357" s="252"/>
      <c r="L1357" s="257"/>
      <c r="M1357" s="258"/>
      <c r="N1357" s="259"/>
      <c r="O1357" s="259"/>
      <c r="P1357" s="259"/>
      <c r="Q1357" s="259"/>
      <c r="R1357" s="259"/>
      <c r="S1357" s="259"/>
      <c r="T1357" s="260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T1357" s="261" t="s">
        <v>730</v>
      </c>
      <c r="AU1357" s="261" t="s">
        <v>83</v>
      </c>
      <c r="AV1357" s="14" t="s">
        <v>83</v>
      </c>
      <c r="AW1357" s="14" t="s">
        <v>35</v>
      </c>
      <c r="AX1357" s="14" t="s">
        <v>74</v>
      </c>
      <c r="AY1357" s="261" t="s">
        <v>182</v>
      </c>
    </row>
    <row r="1358" s="14" customFormat="1">
      <c r="A1358" s="14"/>
      <c r="B1358" s="251"/>
      <c r="C1358" s="252"/>
      <c r="D1358" s="229" t="s">
        <v>730</v>
      </c>
      <c r="E1358" s="253" t="s">
        <v>19</v>
      </c>
      <c r="F1358" s="254" t="s">
        <v>1811</v>
      </c>
      <c r="G1358" s="252"/>
      <c r="H1358" s="255">
        <v>84.920000000000002</v>
      </c>
      <c r="I1358" s="256"/>
      <c r="J1358" s="252"/>
      <c r="K1358" s="252"/>
      <c r="L1358" s="257"/>
      <c r="M1358" s="258"/>
      <c r="N1358" s="259"/>
      <c r="O1358" s="259"/>
      <c r="P1358" s="259"/>
      <c r="Q1358" s="259"/>
      <c r="R1358" s="259"/>
      <c r="S1358" s="259"/>
      <c r="T1358" s="260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T1358" s="261" t="s">
        <v>730</v>
      </c>
      <c r="AU1358" s="261" t="s">
        <v>83</v>
      </c>
      <c r="AV1358" s="14" t="s">
        <v>83</v>
      </c>
      <c r="AW1358" s="14" t="s">
        <v>35</v>
      </c>
      <c r="AX1358" s="14" t="s">
        <v>74</v>
      </c>
      <c r="AY1358" s="261" t="s">
        <v>182</v>
      </c>
    </row>
    <row r="1359" s="16" customFormat="1">
      <c r="A1359" s="16"/>
      <c r="B1359" s="284"/>
      <c r="C1359" s="285"/>
      <c r="D1359" s="229" t="s">
        <v>730</v>
      </c>
      <c r="E1359" s="286" t="s">
        <v>19</v>
      </c>
      <c r="F1359" s="287" t="s">
        <v>908</v>
      </c>
      <c r="G1359" s="285"/>
      <c r="H1359" s="288">
        <v>322.84199999999998</v>
      </c>
      <c r="I1359" s="289"/>
      <c r="J1359" s="285"/>
      <c r="K1359" s="285"/>
      <c r="L1359" s="290"/>
      <c r="M1359" s="291"/>
      <c r="N1359" s="292"/>
      <c r="O1359" s="292"/>
      <c r="P1359" s="292"/>
      <c r="Q1359" s="292"/>
      <c r="R1359" s="292"/>
      <c r="S1359" s="292"/>
      <c r="T1359" s="293"/>
      <c r="U1359" s="16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6"/>
      <c r="AT1359" s="294" t="s">
        <v>730</v>
      </c>
      <c r="AU1359" s="294" t="s">
        <v>83</v>
      </c>
      <c r="AV1359" s="16" t="s">
        <v>189</v>
      </c>
      <c r="AW1359" s="16" t="s">
        <v>35</v>
      </c>
      <c r="AX1359" s="16" t="s">
        <v>81</v>
      </c>
      <c r="AY1359" s="294" t="s">
        <v>182</v>
      </c>
    </row>
    <row r="1360" s="2" customFormat="1" ht="24.15" customHeight="1">
      <c r="A1360" s="40"/>
      <c r="B1360" s="41"/>
      <c r="C1360" s="215" t="s">
        <v>2023</v>
      </c>
      <c r="D1360" s="215" t="s">
        <v>185</v>
      </c>
      <c r="E1360" s="216" t="s">
        <v>2024</v>
      </c>
      <c r="F1360" s="217" t="s">
        <v>2025</v>
      </c>
      <c r="G1360" s="218" t="s">
        <v>467</v>
      </c>
      <c r="H1360" s="219">
        <v>7.9500000000000002</v>
      </c>
      <c r="I1360" s="220"/>
      <c r="J1360" s="221">
        <f>ROUND(I1360*H1360,2)</f>
        <v>0</v>
      </c>
      <c r="K1360" s="222"/>
      <c r="L1360" s="46"/>
      <c r="M1360" s="223" t="s">
        <v>19</v>
      </c>
      <c r="N1360" s="224" t="s">
        <v>45</v>
      </c>
      <c r="O1360" s="86"/>
      <c r="P1360" s="225">
        <f>O1360*H1360</f>
        <v>0</v>
      </c>
      <c r="Q1360" s="225">
        <v>2.0000000000000002E-05</v>
      </c>
      <c r="R1360" s="225">
        <f>Q1360*H1360</f>
        <v>0.00015900000000000002</v>
      </c>
      <c r="S1360" s="225">
        <v>0</v>
      </c>
      <c r="T1360" s="226">
        <f>S1360*H1360</f>
        <v>0</v>
      </c>
      <c r="U1360" s="40"/>
      <c r="V1360" s="40"/>
      <c r="W1360" s="40"/>
      <c r="X1360" s="40"/>
      <c r="Y1360" s="40"/>
      <c r="Z1360" s="40"/>
      <c r="AA1360" s="40"/>
      <c r="AB1360" s="40"/>
      <c r="AC1360" s="40"/>
      <c r="AD1360" s="40"/>
      <c r="AE1360" s="40"/>
      <c r="AR1360" s="227" t="s">
        <v>249</v>
      </c>
      <c r="AT1360" s="227" t="s">
        <v>185</v>
      </c>
      <c r="AU1360" s="227" t="s">
        <v>83</v>
      </c>
      <c r="AY1360" s="19" t="s">
        <v>182</v>
      </c>
      <c r="BE1360" s="228">
        <f>IF(N1360="základní",J1360,0)</f>
        <v>0</v>
      </c>
      <c r="BF1360" s="228">
        <f>IF(N1360="snížená",J1360,0)</f>
        <v>0</v>
      </c>
      <c r="BG1360" s="228">
        <f>IF(N1360="zákl. přenesená",J1360,0)</f>
        <v>0</v>
      </c>
      <c r="BH1360" s="228">
        <f>IF(N1360="sníž. přenesená",J1360,0)</f>
        <v>0</v>
      </c>
      <c r="BI1360" s="228">
        <f>IF(N1360="nulová",J1360,0)</f>
        <v>0</v>
      </c>
      <c r="BJ1360" s="19" t="s">
        <v>81</v>
      </c>
      <c r="BK1360" s="228">
        <f>ROUND(I1360*H1360,2)</f>
        <v>0</v>
      </c>
      <c r="BL1360" s="19" t="s">
        <v>249</v>
      </c>
      <c r="BM1360" s="227" t="s">
        <v>2026</v>
      </c>
    </row>
    <row r="1361" s="2" customFormat="1">
      <c r="A1361" s="40"/>
      <c r="B1361" s="41"/>
      <c r="C1361" s="42"/>
      <c r="D1361" s="229" t="s">
        <v>191</v>
      </c>
      <c r="E1361" s="42"/>
      <c r="F1361" s="230" t="s">
        <v>2027</v>
      </c>
      <c r="G1361" s="42"/>
      <c r="H1361" s="42"/>
      <c r="I1361" s="231"/>
      <c r="J1361" s="42"/>
      <c r="K1361" s="42"/>
      <c r="L1361" s="46"/>
      <c r="M1361" s="232"/>
      <c r="N1361" s="233"/>
      <c r="O1361" s="86"/>
      <c r="P1361" s="86"/>
      <c r="Q1361" s="86"/>
      <c r="R1361" s="86"/>
      <c r="S1361" s="86"/>
      <c r="T1361" s="87"/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40"/>
      <c r="AT1361" s="19" t="s">
        <v>191</v>
      </c>
      <c r="AU1361" s="19" t="s">
        <v>83</v>
      </c>
    </row>
    <row r="1362" s="2" customFormat="1">
      <c r="A1362" s="40"/>
      <c r="B1362" s="41"/>
      <c r="C1362" s="42"/>
      <c r="D1362" s="239" t="s">
        <v>728</v>
      </c>
      <c r="E1362" s="42"/>
      <c r="F1362" s="240" t="s">
        <v>2028</v>
      </c>
      <c r="G1362" s="42"/>
      <c r="H1362" s="42"/>
      <c r="I1362" s="231"/>
      <c r="J1362" s="42"/>
      <c r="K1362" s="42"/>
      <c r="L1362" s="46"/>
      <c r="M1362" s="232"/>
      <c r="N1362" s="233"/>
      <c r="O1362" s="86"/>
      <c r="P1362" s="86"/>
      <c r="Q1362" s="86"/>
      <c r="R1362" s="86"/>
      <c r="S1362" s="86"/>
      <c r="T1362" s="87"/>
      <c r="U1362" s="40"/>
      <c r="V1362" s="40"/>
      <c r="W1362" s="40"/>
      <c r="X1362" s="40"/>
      <c r="Y1362" s="40"/>
      <c r="Z1362" s="40"/>
      <c r="AA1362" s="40"/>
      <c r="AB1362" s="40"/>
      <c r="AC1362" s="40"/>
      <c r="AD1362" s="40"/>
      <c r="AE1362" s="40"/>
      <c r="AT1362" s="19" t="s">
        <v>728</v>
      </c>
      <c r="AU1362" s="19" t="s">
        <v>83</v>
      </c>
    </row>
    <row r="1363" s="13" customFormat="1">
      <c r="A1363" s="13"/>
      <c r="B1363" s="241"/>
      <c r="C1363" s="242"/>
      <c r="D1363" s="229" t="s">
        <v>730</v>
      </c>
      <c r="E1363" s="243" t="s">
        <v>19</v>
      </c>
      <c r="F1363" s="244" t="s">
        <v>731</v>
      </c>
      <c r="G1363" s="242"/>
      <c r="H1363" s="243" t="s">
        <v>19</v>
      </c>
      <c r="I1363" s="245"/>
      <c r="J1363" s="242"/>
      <c r="K1363" s="242"/>
      <c r="L1363" s="246"/>
      <c r="M1363" s="247"/>
      <c r="N1363" s="248"/>
      <c r="O1363" s="248"/>
      <c r="P1363" s="248"/>
      <c r="Q1363" s="248"/>
      <c r="R1363" s="248"/>
      <c r="S1363" s="248"/>
      <c r="T1363" s="249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50" t="s">
        <v>730</v>
      </c>
      <c r="AU1363" s="250" t="s">
        <v>83</v>
      </c>
      <c r="AV1363" s="13" t="s">
        <v>81</v>
      </c>
      <c r="AW1363" s="13" t="s">
        <v>35</v>
      </c>
      <c r="AX1363" s="13" t="s">
        <v>74</v>
      </c>
      <c r="AY1363" s="250" t="s">
        <v>182</v>
      </c>
    </row>
    <row r="1364" s="13" customFormat="1">
      <c r="A1364" s="13"/>
      <c r="B1364" s="241"/>
      <c r="C1364" s="242"/>
      <c r="D1364" s="229" t="s">
        <v>730</v>
      </c>
      <c r="E1364" s="243" t="s">
        <v>19</v>
      </c>
      <c r="F1364" s="244" t="s">
        <v>1345</v>
      </c>
      <c r="G1364" s="242"/>
      <c r="H1364" s="243" t="s">
        <v>19</v>
      </c>
      <c r="I1364" s="245"/>
      <c r="J1364" s="242"/>
      <c r="K1364" s="242"/>
      <c r="L1364" s="246"/>
      <c r="M1364" s="247"/>
      <c r="N1364" s="248"/>
      <c r="O1364" s="248"/>
      <c r="P1364" s="248"/>
      <c r="Q1364" s="248"/>
      <c r="R1364" s="248"/>
      <c r="S1364" s="248"/>
      <c r="T1364" s="249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50" t="s">
        <v>730</v>
      </c>
      <c r="AU1364" s="250" t="s">
        <v>83</v>
      </c>
      <c r="AV1364" s="13" t="s">
        <v>81</v>
      </c>
      <c r="AW1364" s="13" t="s">
        <v>35</v>
      </c>
      <c r="AX1364" s="13" t="s">
        <v>74</v>
      </c>
      <c r="AY1364" s="250" t="s">
        <v>182</v>
      </c>
    </row>
    <row r="1365" s="14" customFormat="1">
      <c r="A1365" s="14"/>
      <c r="B1365" s="251"/>
      <c r="C1365" s="252"/>
      <c r="D1365" s="229" t="s">
        <v>730</v>
      </c>
      <c r="E1365" s="253" t="s">
        <v>19</v>
      </c>
      <c r="F1365" s="254" t="s">
        <v>1170</v>
      </c>
      <c r="G1365" s="252"/>
      <c r="H1365" s="255">
        <v>0.45000000000000001</v>
      </c>
      <c r="I1365" s="256"/>
      <c r="J1365" s="252"/>
      <c r="K1365" s="252"/>
      <c r="L1365" s="257"/>
      <c r="M1365" s="258"/>
      <c r="N1365" s="259"/>
      <c r="O1365" s="259"/>
      <c r="P1365" s="259"/>
      <c r="Q1365" s="259"/>
      <c r="R1365" s="259"/>
      <c r="S1365" s="259"/>
      <c r="T1365" s="260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T1365" s="261" t="s">
        <v>730</v>
      </c>
      <c r="AU1365" s="261" t="s">
        <v>83</v>
      </c>
      <c r="AV1365" s="14" t="s">
        <v>83</v>
      </c>
      <c r="AW1365" s="14" t="s">
        <v>35</v>
      </c>
      <c r="AX1365" s="14" t="s">
        <v>74</v>
      </c>
      <c r="AY1365" s="261" t="s">
        <v>182</v>
      </c>
    </row>
    <row r="1366" s="14" customFormat="1">
      <c r="A1366" s="14"/>
      <c r="B1366" s="251"/>
      <c r="C1366" s="252"/>
      <c r="D1366" s="229" t="s">
        <v>730</v>
      </c>
      <c r="E1366" s="253" t="s">
        <v>19</v>
      </c>
      <c r="F1366" s="254" t="s">
        <v>1166</v>
      </c>
      <c r="G1366" s="252"/>
      <c r="H1366" s="255">
        <v>7.5</v>
      </c>
      <c r="I1366" s="256"/>
      <c r="J1366" s="252"/>
      <c r="K1366" s="252"/>
      <c r="L1366" s="257"/>
      <c r="M1366" s="258"/>
      <c r="N1366" s="259"/>
      <c r="O1366" s="259"/>
      <c r="P1366" s="259"/>
      <c r="Q1366" s="259"/>
      <c r="R1366" s="259"/>
      <c r="S1366" s="259"/>
      <c r="T1366" s="260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T1366" s="261" t="s">
        <v>730</v>
      </c>
      <c r="AU1366" s="261" t="s">
        <v>83</v>
      </c>
      <c r="AV1366" s="14" t="s">
        <v>83</v>
      </c>
      <c r="AW1366" s="14" t="s">
        <v>35</v>
      </c>
      <c r="AX1366" s="14" t="s">
        <v>74</v>
      </c>
      <c r="AY1366" s="261" t="s">
        <v>182</v>
      </c>
    </row>
    <row r="1367" s="16" customFormat="1">
      <c r="A1367" s="16"/>
      <c r="B1367" s="284"/>
      <c r="C1367" s="285"/>
      <c r="D1367" s="229" t="s">
        <v>730</v>
      </c>
      <c r="E1367" s="286" t="s">
        <v>19</v>
      </c>
      <c r="F1367" s="287" t="s">
        <v>908</v>
      </c>
      <c r="G1367" s="285"/>
      <c r="H1367" s="288">
        <v>7.9500000000000002</v>
      </c>
      <c r="I1367" s="289"/>
      <c r="J1367" s="285"/>
      <c r="K1367" s="285"/>
      <c r="L1367" s="290"/>
      <c r="M1367" s="291"/>
      <c r="N1367" s="292"/>
      <c r="O1367" s="292"/>
      <c r="P1367" s="292"/>
      <c r="Q1367" s="292"/>
      <c r="R1367" s="292"/>
      <c r="S1367" s="292"/>
      <c r="T1367" s="293"/>
      <c r="U1367" s="16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16"/>
      <c r="AT1367" s="294" t="s">
        <v>730</v>
      </c>
      <c r="AU1367" s="294" t="s">
        <v>83</v>
      </c>
      <c r="AV1367" s="16" t="s">
        <v>189</v>
      </c>
      <c r="AW1367" s="16" t="s">
        <v>35</v>
      </c>
      <c r="AX1367" s="16" t="s">
        <v>81</v>
      </c>
      <c r="AY1367" s="294" t="s">
        <v>182</v>
      </c>
    </row>
    <row r="1368" s="2" customFormat="1" ht="24.15" customHeight="1">
      <c r="A1368" s="40"/>
      <c r="B1368" s="41"/>
      <c r="C1368" s="215" t="s">
        <v>2029</v>
      </c>
      <c r="D1368" s="215" t="s">
        <v>185</v>
      </c>
      <c r="E1368" s="216" t="s">
        <v>2030</v>
      </c>
      <c r="F1368" s="217" t="s">
        <v>2031</v>
      </c>
      <c r="G1368" s="218" t="s">
        <v>467</v>
      </c>
      <c r="H1368" s="219">
        <v>12.6</v>
      </c>
      <c r="I1368" s="220"/>
      <c r="J1368" s="221">
        <f>ROUND(I1368*H1368,2)</f>
        <v>0</v>
      </c>
      <c r="K1368" s="222"/>
      <c r="L1368" s="46"/>
      <c r="M1368" s="223" t="s">
        <v>19</v>
      </c>
      <c r="N1368" s="224" t="s">
        <v>45</v>
      </c>
      <c r="O1368" s="86"/>
      <c r="P1368" s="225">
        <f>O1368*H1368</f>
        <v>0</v>
      </c>
      <c r="Q1368" s="225">
        <v>1.0000000000000001E-05</v>
      </c>
      <c r="R1368" s="225">
        <f>Q1368*H1368</f>
        <v>0.000126</v>
      </c>
      <c r="S1368" s="225">
        <v>0</v>
      </c>
      <c r="T1368" s="226">
        <f>S1368*H1368</f>
        <v>0</v>
      </c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40"/>
      <c r="AR1368" s="227" t="s">
        <v>249</v>
      </c>
      <c r="AT1368" s="227" t="s">
        <v>185</v>
      </c>
      <c r="AU1368" s="227" t="s">
        <v>83</v>
      </c>
      <c r="AY1368" s="19" t="s">
        <v>182</v>
      </c>
      <c r="BE1368" s="228">
        <f>IF(N1368="základní",J1368,0)</f>
        <v>0</v>
      </c>
      <c r="BF1368" s="228">
        <f>IF(N1368="snížená",J1368,0)</f>
        <v>0</v>
      </c>
      <c r="BG1368" s="228">
        <f>IF(N1368="zákl. přenesená",J1368,0)</f>
        <v>0</v>
      </c>
      <c r="BH1368" s="228">
        <f>IF(N1368="sníž. přenesená",J1368,0)</f>
        <v>0</v>
      </c>
      <c r="BI1368" s="228">
        <f>IF(N1368="nulová",J1368,0)</f>
        <v>0</v>
      </c>
      <c r="BJ1368" s="19" t="s">
        <v>81</v>
      </c>
      <c r="BK1368" s="228">
        <f>ROUND(I1368*H1368,2)</f>
        <v>0</v>
      </c>
      <c r="BL1368" s="19" t="s">
        <v>249</v>
      </c>
      <c r="BM1368" s="227" t="s">
        <v>2032</v>
      </c>
    </row>
    <row r="1369" s="2" customFormat="1">
      <c r="A1369" s="40"/>
      <c r="B1369" s="41"/>
      <c r="C1369" s="42"/>
      <c r="D1369" s="229" t="s">
        <v>191</v>
      </c>
      <c r="E1369" s="42"/>
      <c r="F1369" s="230" t="s">
        <v>2033</v>
      </c>
      <c r="G1369" s="42"/>
      <c r="H1369" s="42"/>
      <c r="I1369" s="231"/>
      <c r="J1369" s="42"/>
      <c r="K1369" s="42"/>
      <c r="L1369" s="46"/>
      <c r="M1369" s="232"/>
      <c r="N1369" s="233"/>
      <c r="O1369" s="86"/>
      <c r="P1369" s="86"/>
      <c r="Q1369" s="86"/>
      <c r="R1369" s="86"/>
      <c r="S1369" s="86"/>
      <c r="T1369" s="87"/>
      <c r="U1369" s="40"/>
      <c r="V1369" s="40"/>
      <c r="W1369" s="40"/>
      <c r="X1369" s="40"/>
      <c r="Y1369" s="40"/>
      <c r="Z1369" s="40"/>
      <c r="AA1369" s="40"/>
      <c r="AB1369" s="40"/>
      <c r="AC1369" s="40"/>
      <c r="AD1369" s="40"/>
      <c r="AE1369" s="40"/>
      <c r="AT1369" s="19" t="s">
        <v>191</v>
      </c>
      <c r="AU1369" s="19" t="s">
        <v>83</v>
      </c>
    </row>
    <row r="1370" s="2" customFormat="1">
      <c r="A1370" s="40"/>
      <c r="B1370" s="41"/>
      <c r="C1370" s="42"/>
      <c r="D1370" s="239" t="s">
        <v>728</v>
      </c>
      <c r="E1370" s="42"/>
      <c r="F1370" s="240" t="s">
        <v>2034</v>
      </c>
      <c r="G1370" s="42"/>
      <c r="H1370" s="42"/>
      <c r="I1370" s="231"/>
      <c r="J1370" s="42"/>
      <c r="K1370" s="42"/>
      <c r="L1370" s="46"/>
      <c r="M1370" s="232"/>
      <c r="N1370" s="233"/>
      <c r="O1370" s="86"/>
      <c r="P1370" s="86"/>
      <c r="Q1370" s="86"/>
      <c r="R1370" s="86"/>
      <c r="S1370" s="86"/>
      <c r="T1370" s="87"/>
      <c r="U1370" s="40"/>
      <c r="V1370" s="40"/>
      <c r="W1370" s="40"/>
      <c r="X1370" s="40"/>
      <c r="Y1370" s="40"/>
      <c r="Z1370" s="40"/>
      <c r="AA1370" s="40"/>
      <c r="AB1370" s="40"/>
      <c r="AC1370" s="40"/>
      <c r="AD1370" s="40"/>
      <c r="AE1370" s="40"/>
      <c r="AT1370" s="19" t="s">
        <v>728</v>
      </c>
      <c r="AU1370" s="19" t="s">
        <v>83</v>
      </c>
    </row>
    <row r="1371" s="13" customFormat="1">
      <c r="A1371" s="13"/>
      <c r="B1371" s="241"/>
      <c r="C1371" s="242"/>
      <c r="D1371" s="229" t="s">
        <v>730</v>
      </c>
      <c r="E1371" s="243" t="s">
        <v>19</v>
      </c>
      <c r="F1371" s="244" t="s">
        <v>731</v>
      </c>
      <c r="G1371" s="242"/>
      <c r="H1371" s="243" t="s">
        <v>19</v>
      </c>
      <c r="I1371" s="245"/>
      <c r="J1371" s="242"/>
      <c r="K1371" s="242"/>
      <c r="L1371" s="246"/>
      <c r="M1371" s="247"/>
      <c r="N1371" s="248"/>
      <c r="O1371" s="248"/>
      <c r="P1371" s="248"/>
      <c r="Q1371" s="248"/>
      <c r="R1371" s="248"/>
      <c r="S1371" s="248"/>
      <c r="T1371" s="249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50" t="s">
        <v>730</v>
      </c>
      <c r="AU1371" s="250" t="s">
        <v>83</v>
      </c>
      <c r="AV1371" s="13" t="s">
        <v>81</v>
      </c>
      <c r="AW1371" s="13" t="s">
        <v>35</v>
      </c>
      <c r="AX1371" s="13" t="s">
        <v>74</v>
      </c>
      <c r="AY1371" s="250" t="s">
        <v>182</v>
      </c>
    </row>
    <row r="1372" s="13" customFormat="1">
      <c r="A1372" s="13"/>
      <c r="B1372" s="241"/>
      <c r="C1372" s="242"/>
      <c r="D1372" s="229" t="s">
        <v>730</v>
      </c>
      <c r="E1372" s="243" t="s">
        <v>19</v>
      </c>
      <c r="F1372" s="244" t="s">
        <v>1345</v>
      </c>
      <c r="G1372" s="242"/>
      <c r="H1372" s="243" t="s">
        <v>19</v>
      </c>
      <c r="I1372" s="245"/>
      <c r="J1372" s="242"/>
      <c r="K1372" s="242"/>
      <c r="L1372" s="246"/>
      <c r="M1372" s="247"/>
      <c r="N1372" s="248"/>
      <c r="O1372" s="248"/>
      <c r="P1372" s="248"/>
      <c r="Q1372" s="248"/>
      <c r="R1372" s="248"/>
      <c r="S1372" s="248"/>
      <c r="T1372" s="249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50" t="s">
        <v>730</v>
      </c>
      <c r="AU1372" s="250" t="s">
        <v>83</v>
      </c>
      <c r="AV1372" s="13" t="s">
        <v>81</v>
      </c>
      <c r="AW1372" s="13" t="s">
        <v>35</v>
      </c>
      <c r="AX1372" s="13" t="s">
        <v>74</v>
      </c>
      <c r="AY1372" s="250" t="s">
        <v>182</v>
      </c>
    </row>
    <row r="1373" s="14" customFormat="1">
      <c r="A1373" s="14"/>
      <c r="B1373" s="251"/>
      <c r="C1373" s="252"/>
      <c r="D1373" s="229" t="s">
        <v>730</v>
      </c>
      <c r="E1373" s="253" t="s">
        <v>19</v>
      </c>
      <c r="F1373" s="254" t="s">
        <v>1883</v>
      </c>
      <c r="G1373" s="252"/>
      <c r="H1373" s="255">
        <v>3</v>
      </c>
      <c r="I1373" s="256"/>
      <c r="J1373" s="252"/>
      <c r="K1373" s="252"/>
      <c r="L1373" s="257"/>
      <c r="M1373" s="258"/>
      <c r="N1373" s="259"/>
      <c r="O1373" s="259"/>
      <c r="P1373" s="259"/>
      <c r="Q1373" s="259"/>
      <c r="R1373" s="259"/>
      <c r="S1373" s="259"/>
      <c r="T1373" s="260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T1373" s="261" t="s">
        <v>730</v>
      </c>
      <c r="AU1373" s="261" t="s">
        <v>83</v>
      </c>
      <c r="AV1373" s="14" t="s">
        <v>83</v>
      </c>
      <c r="AW1373" s="14" t="s">
        <v>35</v>
      </c>
      <c r="AX1373" s="14" t="s">
        <v>74</v>
      </c>
      <c r="AY1373" s="261" t="s">
        <v>182</v>
      </c>
    </row>
    <row r="1374" s="14" customFormat="1">
      <c r="A1374" s="14"/>
      <c r="B1374" s="251"/>
      <c r="C1374" s="252"/>
      <c r="D1374" s="229" t="s">
        <v>730</v>
      </c>
      <c r="E1374" s="253" t="s">
        <v>19</v>
      </c>
      <c r="F1374" s="254" t="s">
        <v>1872</v>
      </c>
      <c r="G1374" s="252"/>
      <c r="H1374" s="255">
        <v>1.8</v>
      </c>
      <c r="I1374" s="256"/>
      <c r="J1374" s="252"/>
      <c r="K1374" s="252"/>
      <c r="L1374" s="257"/>
      <c r="M1374" s="258"/>
      <c r="N1374" s="259"/>
      <c r="O1374" s="259"/>
      <c r="P1374" s="259"/>
      <c r="Q1374" s="259"/>
      <c r="R1374" s="259"/>
      <c r="S1374" s="259"/>
      <c r="T1374" s="260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T1374" s="261" t="s">
        <v>730</v>
      </c>
      <c r="AU1374" s="261" t="s">
        <v>83</v>
      </c>
      <c r="AV1374" s="14" t="s">
        <v>83</v>
      </c>
      <c r="AW1374" s="14" t="s">
        <v>35</v>
      </c>
      <c r="AX1374" s="14" t="s">
        <v>74</v>
      </c>
      <c r="AY1374" s="261" t="s">
        <v>182</v>
      </c>
    </row>
    <row r="1375" s="14" customFormat="1">
      <c r="A1375" s="14"/>
      <c r="B1375" s="251"/>
      <c r="C1375" s="252"/>
      <c r="D1375" s="229" t="s">
        <v>730</v>
      </c>
      <c r="E1375" s="253" t="s">
        <v>19</v>
      </c>
      <c r="F1375" s="254" t="s">
        <v>1867</v>
      </c>
      <c r="G1375" s="252"/>
      <c r="H1375" s="255">
        <v>3.6000000000000001</v>
      </c>
      <c r="I1375" s="256"/>
      <c r="J1375" s="252"/>
      <c r="K1375" s="252"/>
      <c r="L1375" s="257"/>
      <c r="M1375" s="258"/>
      <c r="N1375" s="259"/>
      <c r="O1375" s="259"/>
      <c r="P1375" s="259"/>
      <c r="Q1375" s="259"/>
      <c r="R1375" s="259"/>
      <c r="S1375" s="259"/>
      <c r="T1375" s="260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T1375" s="261" t="s">
        <v>730</v>
      </c>
      <c r="AU1375" s="261" t="s">
        <v>83</v>
      </c>
      <c r="AV1375" s="14" t="s">
        <v>83</v>
      </c>
      <c r="AW1375" s="14" t="s">
        <v>35</v>
      </c>
      <c r="AX1375" s="14" t="s">
        <v>74</v>
      </c>
      <c r="AY1375" s="261" t="s">
        <v>182</v>
      </c>
    </row>
    <row r="1376" s="14" customFormat="1">
      <c r="A1376" s="14"/>
      <c r="B1376" s="251"/>
      <c r="C1376" s="252"/>
      <c r="D1376" s="229" t="s">
        <v>730</v>
      </c>
      <c r="E1376" s="253" t="s">
        <v>19</v>
      </c>
      <c r="F1376" s="254" t="s">
        <v>1858</v>
      </c>
      <c r="G1376" s="252"/>
      <c r="H1376" s="255">
        <v>4.2000000000000002</v>
      </c>
      <c r="I1376" s="256"/>
      <c r="J1376" s="252"/>
      <c r="K1376" s="252"/>
      <c r="L1376" s="257"/>
      <c r="M1376" s="258"/>
      <c r="N1376" s="259"/>
      <c r="O1376" s="259"/>
      <c r="P1376" s="259"/>
      <c r="Q1376" s="259"/>
      <c r="R1376" s="259"/>
      <c r="S1376" s="259"/>
      <c r="T1376" s="260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T1376" s="261" t="s">
        <v>730</v>
      </c>
      <c r="AU1376" s="261" t="s">
        <v>83</v>
      </c>
      <c r="AV1376" s="14" t="s">
        <v>83</v>
      </c>
      <c r="AW1376" s="14" t="s">
        <v>35</v>
      </c>
      <c r="AX1376" s="14" t="s">
        <v>74</v>
      </c>
      <c r="AY1376" s="261" t="s">
        <v>182</v>
      </c>
    </row>
    <row r="1377" s="16" customFormat="1">
      <c r="A1377" s="16"/>
      <c r="B1377" s="284"/>
      <c r="C1377" s="285"/>
      <c r="D1377" s="229" t="s">
        <v>730</v>
      </c>
      <c r="E1377" s="286" t="s">
        <v>19</v>
      </c>
      <c r="F1377" s="287" t="s">
        <v>908</v>
      </c>
      <c r="G1377" s="285"/>
      <c r="H1377" s="288">
        <v>12.6</v>
      </c>
      <c r="I1377" s="289"/>
      <c r="J1377" s="285"/>
      <c r="K1377" s="285"/>
      <c r="L1377" s="290"/>
      <c r="M1377" s="291"/>
      <c r="N1377" s="292"/>
      <c r="O1377" s="292"/>
      <c r="P1377" s="292"/>
      <c r="Q1377" s="292"/>
      <c r="R1377" s="292"/>
      <c r="S1377" s="292"/>
      <c r="T1377" s="293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T1377" s="294" t="s">
        <v>730</v>
      </c>
      <c r="AU1377" s="294" t="s">
        <v>83</v>
      </c>
      <c r="AV1377" s="16" t="s">
        <v>189</v>
      </c>
      <c r="AW1377" s="16" t="s">
        <v>35</v>
      </c>
      <c r="AX1377" s="16" t="s">
        <v>81</v>
      </c>
      <c r="AY1377" s="294" t="s">
        <v>182</v>
      </c>
    </row>
    <row r="1378" s="2" customFormat="1" ht="24.15" customHeight="1">
      <c r="A1378" s="40"/>
      <c r="B1378" s="41"/>
      <c r="C1378" s="215" t="s">
        <v>2035</v>
      </c>
      <c r="D1378" s="215" t="s">
        <v>185</v>
      </c>
      <c r="E1378" s="216" t="s">
        <v>2036</v>
      </c>
      <c r="F1378" s="217" t="s">
        <v>2037</v>
      </c>
      <c r="G1378" s="218" t="s">
        <v>467</v>
      </c>
      <c r="H1378" s="219">
        <v>43.969999999999999</v>
      </c>
      <c r="I1378" s="220"/>
      <c r="J1378" s="221">
        <f>ROUND(I1378*H1378,2)</f>
        <v>0</v>
      </c>
      <c r="K1378" s="222"/>
      <c r="L1378" s="46"/>
      <c r="M1378" s="223" t="s">
        <v>19</v>
      </c>
      <c r="N1378" s="224" t="s">
        <v>45</v>
      </c>
      <c r="O1378" s="86"/>
      <c r="P1378" s="225">
        <f>O1378*H1378</f>
        <v>0</v>
      </c>
      <c r="Q1378" s="225">
        <v>1.0000000000000001E-05</v>
      </c>
      <c r="R1378" s="225">
        <f>Q1378*H1378</f>
        <v>0.00043970000000000001</v>
      </c>
      <c r="S1378" s="225">
        <v>0</v>
      </c>
      <c r="T1378" s="226">
        <f>S1378*H1378</f>
        <v>0</v>
      </c>
      <c r="U1378" s="40"/>
      <c r="V1378" s="40"/>
      <c r="W1378" s="40"/>
      <c r="X1378" s="40"/>
      <c r="Y1378" s="40"/>
      <c r="Z1378" s="40"/>
      <c r="AA1378" s="40"/>
      <c r="AB1378" s="40"/>
      <c r="AC1378" s="40"/>
      <c r="AD1378" s="40"/>
      <c r="AE1378" s="40"/>
      <c r="AR1378" s="227" t="s">
        <v>249</v>
      </c>
      <c r="AT1378" s="227" t="s">
        <v>185</v>
      </c>
      <c r="AU1378" s="227" t="s">
        <v>83</v>
      </c>
      <c r="AY1378" s="19" t="s">
        <v>182</v>
      </c>
      <c r="BE1378" s="228">
        <f>IF(N1378="základní",J1378,0)</f>
        <v>0</v>
      </c>
      <c r="BF1378" s="228">
        <f>IF(N1378="snížená",J1378,0)</f>
        <v>0</v>
      </c>
      <c r="BG1378" s="228">
        <f>IF(N1378="zákl. přenesená",J1378,0)</f>
        <v>0</v>
      </c>
      <c r="BH1378" s="228">
        <f>IF(N1378="sníž. přenesená",J1378,0)</f>
        <v>0</v>
      </c>
      <c r="BI1378" s="228">
        <f>IF(N1378="nulová",J1378,0)</f>
        <v>0</v>
      </c>
      <c r="BJ1378" s="19" t="s">
        <v>81</v>
      </c>
      <c r="BK1378" s="228">
        <f>ROUND(I1378*H1378,2)</f>
        <v>0</v>
      </c>
      <c r="BL1378" s="19" t="s">
        <v>249</v>
      </c>
      <c r="BM1378" s="227" t="s">
        <v>2038</v>
      </c>
    </row>
    <row r="1379" s="2" customFormat="1">
      <c r="A1379" s="40"/>
      <c r="B1379" s="41"/>
      <c r="C1379" s="42"/>
      <c r="D1379" s="229" t="s">
        <v>191</v>
      </c>
      <c r="E1379" s="42"/>
      <c r="F1379" s="230" t="s">
        <v>2039</v>
      </c>
      <c r="G1379" s="42"/>
      <c r="H1379" s="42"/>
      <c r="I1379" s="231"/>
      <c r="J1379" s="42"/>
      <c r="K1379" s="42"/>
      <c r="L1379" s="46"/>
      <c r="M1379" s="232"/>
      <c r="N1379" s="233"/>
      <c r="O1379" s="86"/>
      <c r="P1379" s="86"/>
      <c r="Q1379" s="86"/>
      <c r="R1379" s="86"/>
      <c r="S1379" s="86"/>
      <c r="T1379" s="87"/>
      <c r="U1379" s="40"/>
      <c r="V1379" s="40"/>
      <c r="W1379" s="40"/>
      <c r="X1379" s="40"/>
      <c r="Y1379" s="40"/>
      <c r="Z1379" s="40"/>
      <c r="AA1379" s="40"/>
      <c r="AB1379" s="40"/>
      <c r="AC1379" s="40"/>
      <c r="AD1379" s="40"/>
      <c r="AE1379" s="40"/>
      <c r="AT1379" s="19" t="s">
        <v>191</v>
      </c>
      <c r="AU1379" s="19" t="s">
        <v>83</v>
      </c>
    </row>
    <row r="1380" s="2" customFormat="1">
      <c r="A1380" s="40"/>
      <c r="B1380" s="41"/>
      <c r="C1380" s="42"/>
      <c r="D1380" s="239" t="s">
        <v>728</v>
      </c>
      <c r="E1380" s="42"/>
      <c r="F1380" s="240" t="s">
        <v>2040</v>
      </c>
      <c r="G1380" s="42"/>
      <c r="H1380" s="42"/>
      <c r="I1380" s="231"/>
      <c r="J1380" s="42"/>
      <c r="K1380" s="42"/>
      <c r="L1380" s="46"/>
      <c r="M1380" s="232"/>
      <c r="N1380" s="233"/>
      <c r="O1380" s="86"/>
      <c r="P1380" s="86"/>
      <c r="Q1380" s="86"/>
      <c r="R1380" s="86"/>
      <c r="S1380" s="86"/>
      <c r="T1380" s="87"/>
      <c r="U1380" s="40"/>
      <c r="V1380" s="40"/>
      <c r="W1380" s="40"/>
      <c r="X1380" s="40"/>
      <c r="Y1380" s="40"/>
      <c r="Z1380" s="40"/>
      <c r="AA1380" s="40"/>
      <c r="AB1380" s="40"/>
      <c r="AC1380" s="40"/>
      <c r="AD1380" s="40"/>
      <c r="AE1380" s="40"/>
      <c r="AT1380" s="19" t="s">
        <v>728</v>
      </c>
      <c r="AU1380" s="19" t="s">
        <v>83</v>
      </c>
    </row>
    <row r="1381" s="13" customFormat="1">
      <c r="A1381" s="13"/>
      <c r="B1381" s="241"/>
      <c r="C1381" s="242"/>
      <c r="D1381" s="229" t="s">
        <v>730</v>
      </c>
      <c r="E1381" s="243" t="s">
        <v>19</v>
      </c>
      <c r="F1381" s="244" t="s">
        <v>731</v>
      </c>
      <c r="G1381" s="242"/>
      <c r="H1381" s="243" t="s">
        <v>19</v>
      </c>
      <c r="I1381" s="245"/>
      <c r="J1381" s="242"/>
      <c r="K1381" s="242"/>
      <c r="L1381" s="246"/>
      <c r="M1381" s="247"/>
      <c r="N1381" s="248"/>
      <c r="O1381" s="248"/>
      <c r="P1381" s="248"/>
      <c r="Q1381" s="248"/>
      <c r="R1381" s="248"/>
      <c r="S1381" s="248"/>
      <c r="T1381" s="249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T1381" s="250" t="s">
        <v>730</v>
      </c>
      <c r="AU1381" s="250" t="s">
        <v>83</v>
      </c>
      <c r="AV1381" s="13" t="s">
        <v>81</v>
      </c>
      <c r="AW1381" s="13" t="s">
        <v>35</v>
      </c>
      <c r="AX1381" s="13" t="s">
        <v>74</v>
      </c>
      <c r="AY1381" s="250" t="s">
        <v>182</v>
      </c>
    </row>
    <row r="1382" s="13" customFormat="1">
      <c r="A1382" s="13"/>
      <c r="B1382" s="241"/>
      <c r="C1382" s="242"/>
      <c r="D1382" s="229" t="s">
        <v>730</v>
      </c>
      <c r="E1382" s="243" t="s">
        <v>19</v>
      </c>
      <c r="F1382" s="244" t="s">
        <v>1345</v>
      </c>
      <c r="G1382" s="242"/>
      <c r="H1382" s="243" t="s">
        <v>19</v>
      </c>
      <c r="I1382" s="245"/>
      <c r="J1382" s="242"/>
      <c r="K1382" s="242"/>
      <c r="L1382" s="246"/>
      <c r="M1382" s="247"/>
      <c r="N1382" s="248"/>
      <c r="O1382" s="248"/>
      <c r="P1382" s="248"/>
      <c r="Q1382" s="248"/>
      <c r="R1382" s="248"/>
      <c r="S1382" s="248"/>
      <c r="T1382" s="249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50" t="s">
        <v>730</v>
      </c>
      <c r="AU1382" s="250" t="s">
        <v>83</v>
      </c>
      <c r="AV1382" s="13" t="s">
        <v>81</v>
      </c>
      <c r="AW1382" s="13" t="s">
        <v>35</v>
      </c>
      <c r="AX1382" s="13" t="s">
        <v>74</v>
      </c>
      <c r="AY1382" s="250" t="s">
        <v>182</v>
      </c>
    </row>
    <row r="1383" s="14" customFormat="1">
      <c r="A1383" s="14"/>
      <c r="B1383" s="251"/>
      <c r="C1383" s="252"/>
      <c r="D1383" s="229" t="s">
        <v>730</v>
      </c>
      <c r="E1383" s="253" t="s">
        <v>19</v>
      </c>
      <c r="F1383" s="254" t="s">
        <v>1347</v>
      </c>
      <c r="G1383" s="252"/>
      <c r="H1383" s="255">
        <v>43.969999999999999</v>
      </c>
      <c r="I1383" s="256"/>
      <c r="J1383" s="252"/>
      <c r="K1383" s="252"/>
      <c r="L1383" s="257"/>
      <c r="M1383" s="258"/>
      <c r="N1383" s="259"/>
      <c r="O1383" s="259"/>
      <c r="P1383" s="259"/>
      <c r="Q1383" s="259"/>
      <c r="R1383" s="259"/>
      <c r="S1383" s="259"/>
      <c r="T1383" s="260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T1383" s="261" t="s">
        <v>730</v>
      </c>
      <c r="AU1383" s="261" t="s">
        <v>83</v>
      </c>
      <c r="AV1383" s="14" t="s">
        <v>83</v>
      </c>
      <c r="AW1383" s="14" t="s">
        <v>35</v>
      </c>
      <c r="AX1383" s="14" t="s">
        <v>81</v>
      </c>
      <c r="AY1383" s="261" t="s">
        <v>182</v>
      </c>
    </row>
    <row r="1384" s="2" customFormat="1" ht="33" customHeight="1">
      <c r="A1384" s="40"/>
      <c r="B1384" s="41"/>
      <c r="C1384" s="215" t="s">
        <v>2041</v>
      </c>
      <c r="D1384" s="215" t="s">
        <v>185</v>
      </c>
      <c r="E1384" s="216" t="s">
        <v>2042</v>
      </c>
      <c r="F1384" s="217" t="s">
        <v>2043</v>
      </c>
      <c r="G1384" s="218" t="s">
        <v>467</v>
      </c>
      <c r="H1384" s="219">
        <v>322.84199999999998</v>
      </c>
      <c r="I1384" s="220"/>
      <c r="J1384" s="221">
        <f>ROUND(I1384*H1384,2)</f>
        <v>0</v>
      </c>
      <c r="K1384" s="222"/>
      <c r="L1384" s="46"/>
      <c r="M1384" s="223" t="s">
        <v>19</v>
      </c>
      <c r="N1384" s="224" t="s">
        <v>45</v>
      </c>
      <c r="O1384" s="86"/>
      <c r="P1384" s="225">
        <f>O1384*H1384</f>
        <v>0</v>
      </c>
      <c r="Q1384" s="225">
        <v>0.00025999999999999998</v>
      </c>
      <c r="R1384" s="225">
        <f>Q1384*H1384</f>
        <v>0.083938919999999986</v>
      </c>
      <c r="S1384" s="225">
        <v>0</v>
      </c>
      <c r="T1384" s="226">
        <f>S1384*H1384</f>
        <v>0</v>
      </c>
      <c r="U1384" s="40"/>
      <c r="V1384" s="40"/>
      <c r="W1384" s="40"/>
      <c r="X1384" s="40"/>
      <c r="Y1384" s="40"/>
      <c r="Z1384" s="40"/>
      <c r="AA1384" s="40"/>
      <c r="AB1384" s="40"/>
      <c r="AC1384" s="40"/>
      <c r="AD1384" s="40"/>
      <c r="AE1384" s="40"/>
      <c r="AR1384" s="227" t="s">
        <v>249</v>
      </c>
      <c r="AT1384" s="227" t="s">
        <v>185</v>
      </c>
      <c r="AU1384" s="227" t="s">
        <v>83</v>
      </c>
      <c r="AY1384" s="19" t="s">
        <v>182</v>
      </c>
      <c r="BE1384" s="228">
        <f>IF(N1384="základní",J1384,0)</f>
        <v>0</v>
      </c>
      <c r="BF1384" s="228">
        <f>IF(N1384="snížená",J1384,0)</f>
        <v>0</v>
      </c>
      <c r="BG1384" s="228">
        <f>IF(N1384="zákl. přenesená",J1384,0)</f>
        <v>0</v>
      </c>
      <c r="BH1384" s="228">
        <f>IF(N1384="sníž. přenesená",J1384,0)</f>
        <v>0</v>
      </c>
      <c r="BI1384" s="228">
        <f>IF(N1384="nulová",J1384,0)</f>
        <v>0</v>
      </c>
      <c r="BJ1384" s="19" t="s">
        <v>81</v>
      </c>
      <c r="BK1384" s="228">
        <f>ROUND(I1384*H1384,2)</f>
        <v>0</v>
      </c>
      <c r="BL1384" s="19" t="s">
        <v>249</v>
      </c>
      <c r="BM1384" s="227" t="s">
        <v>2044</v>
      </c>
    </row>
    <row r="1385" s="2" customFormat="1">
      <c r="A1385" s="40"/>
      <c r="B1385" s="41"/>
      <c r="C1385" s="42"/>
      <c r="D1385" s="229" t="s">
        <v>191</v>
      </c>
      <c r="E1385" s="42"/>
      <c r="F1385" s="230" t="s">
        <v>2045</v>
      </c>
      <c r="G1385" s="42"/>
      <c r="H1385" s="42"/>
      <c r="I1385" s="231"/>
      <c r="J1385" s="42"/>
      <c r="K1385" s="42"/>
      <c r="L1385" s="46"/>
      <c r="M1385" s="232"/>
      <c r="N1385" s="233"/>
      <c r="O1385" s="86"/>
      <c r="P1385" s="86"/>
      <c r="Q1385" s="86"/>
      <c r="R1385" s="86"/>
      <c r="S1385" s="86"/>
      <c r="T1385" s="87"/>
      <c r="U1385" s="40"/>
      <c r="V1385" s="40"/>
      <c r="W1385" s="40"/>
      <c r="X1385" s="40"/>
      <c r="Y1385" s="40"/>
      <c r="Z1385" s="40"/>
      <c r="AA1385" s="40"/>
      <c r="AB1385" s="40"/>
      <c r="AC1385" s="40"/>
      <c r="AD1385" s="40"/>
      <c r="AE1385" s="40"/>
      <c r="AT1385" s="19" t="s">
        <v>191</v>
      </c>
      <c r="AU1385" s="19" t="s">
        <v>83</v>
      </c>
    </row>
    <row r="1386" s="2" customFormat="1">
      <c r="A1386" s="40"/>
      <c r="B1386" s="41"/>
      <c r="C1386" s="42"/>
      <c r="D1386" s="239" t="s">
        <v>728</v>
      </c>
      <c r="E1386" s="42"/>
      <c r="F1386" s="240" t="s">
        <v>2046</v>
      </c>
      <c r="G1386" s="42"/>
      <c r="H1386" s="42"/>
      <c r="I1386" s="231"/>
      <c r="J1386" s="42"/>
      <c r="K1386" s="42"/>
      <c r="L1386" s="46"/>
      <c r="M1386" s="232"/>
      <c r="N1386" s="233"/>
      <c r="O1386" s="86"/>
      <c r="P1386" s="86"/>
      <c r="Q1386" s="86"/>
      <c r="R1386" s="86"/>
      <c r="S1386" s="86"/>
      <c r="T1386" s="87"/>
      <c r="U1386" s="40"/>
      <c r="V1386" s="40"/>
      <c r="W1386" s="40"/>
      <c r="X1386" s="40"/>
      <c r="Y1386" s="40"/>
      <c r="Z1386" s="40"/>
      <c r="AA1386" s="40"/>
      <c r="AB1386" s="40"/>
      <c r="AC1386" s="40"/>
      <c r="AD1386" s="40"/>
      <c r="AE1386" s="40"/>
      <c r="AT1386" s="19" t="s">
        <v>728</v>
      </c>
      <c r="AU1386" s="19" t="s">
        <v>83</v>
      </c>
    </row>
    <row r="1387" s="13" customFormat="1">
      <c r="A1387" s="13"/>
      <c r="B1387" s="241"/>
      <c r="C1387" s="242"/>
      <c r="D1387" s="229" t="s">
        <v>730</v>
      </c>
      <c r="E1387" s="243" t="s">
        <v>19</v>
      </c>
      <c r="F1387" s="244" t="s">
        <v>731</v>
      </c>
      <c r="G1387" s="242"/>
      <c r="H1387" s="243" t="s">
        <v>19</v>
      </c>
      <c r="I1387" s="245"/>
      <c r="J1387" s="242"/>
      <c r="K1387" s="242"/>
      <c r="L1387" s="246"/>
      <c r="M1387" s="247"/>
      <c r="N1387" s="248"/>
      <c r="O1387" s="248"/>
      <c r="P1387" s="248"/>
      <c r="Q1387" s="248"/>
      <c r="R1387" s="248"/>
      <c r="S1387" s="248"/>
      <c r="T1387" s="249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50" t="s">
        <v>730</v>
      </c>
      <c r="AU1387" s="250" t="s">
        <v>83</v>
      </c>
      <c r="AV1387" s="13" t="s">
        <v>81</v>
      </c>
      <c r="AW1387" s="13" t="s">
        <v>35</v>
      </c>
      <c r="AX1387" s="13" t="s">
        <v>74</v>
      </c>
      <c r="AY1387" s="250" t="s">
        <v>182</v>
      </c>
    </row>
    <row r="1388" s="13" customFormat="1">
      <c r="A1388" s="13"/>
      <c r="B1388" s="241"/>
      <c r="C1388" s="242"/>
      <c r="D1388" s="229" t="s">
        <v>730</v>
      </c>
      <c r="E1388" s="243" t="s">
        <v>19</v>
      </c>
      <c r="F1388" s="244" t="s">
        <v>732</v>
      </c>
      <c r="G1388" s="242"/>
      <c r="H1388" s="243" t="s">
        <v>19</v>
      </c>
      <c r="I1388" s="245"/>
      <c r="J1388" s="242"/>
      <c r="K1388" s="242"/>
      <c r="L1388" s="246"/>
      <c r="M1388" s="247"/>
      <c r="N1388" s="248"/>
      <c r="O1388" s="248"/>
      <c r="P1388" s="248"/>
      <c r="Q1388" s="248"/>
      <c r="R1388" s="248"/>
      <c r="S1388" s="248"/>
      <c r="T1388" s="249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50" t="s">
        <v>730</v>
      </c>
      <c r="AU1388" s="250" t="s">
        <v>83</v>
      </c>
      <c r="AV1388" s="13" t="s">
        <v>81</v>
      </c>
      <c r="AW1388" s="13" t="s">
        <v>35</v>
      </c>
      <c r="AX1388" s="13" t="s">
        <v>74</v>
      </c>
      <c r="AY1388" s="250" t="s">
        <v>182</v>
      </c>
    </row>
    <row r="1389" s="14" customFormat="1">
      <c r="A1389" s="14"/>
      <c r="B1389" s="251"/>
      <c r="C1389" s="252"/>
      <c r="D1389" s="229" t="s">
        <v>730</v>
      </c>
      <c r="E1389" s="253" t="s">
        <v>19</v>
      </c>
      <c r="F1389" s="254" t="s">
        <v>693</v>
      </c>
      <c r="G1389" s="252"/>
      <c r="H1389" s="255">
        <v>148.243</v>
      </c>
      <c r="I1389" s="256"/>
      <c r="J1389" s="252"/>
      <c r="K1389" s="252"/>
      <c r="L1389" s="257"/>
      <c r="M1389" s="258"/>
      <c r="N1389" s="259"/>
      <c r="O1389" s="259"/>
      <c r="P1389" s="259"/>
      <c r="Q1389" s="259"/>
      <c r="R1389" s="259"/>
      <c r="S1389" s="259"/>
      <c r="T1389" s="260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T1389" s="261" t="s">
        <v>730</v>
      </c>
      <c r="AU1389" s="261" t="s">
        <v>83</v>
      </c>
      <c r="AV1389" s="14" t="s">
        <v>83</v>
      </c>
      <c r="AW1389" s="14" t="s">
        <v>35</v>
      </c>
      <c r="AX1389" s="14" t="s">
        <v>74</v>
      </c>
      <c r="AY1389" s="261" t="s">
        <v>182</v>
      </c>
    </row>
    <row r="1390" s="14" customFormat="1">
      <c r="A1390" s="14"/>
      <c r="B1390" s="251"/>
      <c r="C1390" s="252"/>
      <c r="D1390" s="229" t="s">
        <v>730</v>
      </c>
      <c r="E1390" s="253" t="s">
        <v>19</v>
      </c>
      <c r="F1390" s="254" t="s">
        <v>1128</v>
      </c>
      <c r="G1390" s="252"/>
      <c r="H1390" s="255">
        <v>43.359000000000002</v>
      </c>
      <c r="I1390" s="256"/>
      <c r="J1390" s="252"/>
      <c r="K1390" s="252"/>
      <c r="L1390" s="257"/>
      <c r="M1390" s="258"/>
      <c r="N1390" s="259"/>
      <c r="O1390" s="259"/>
      <c r="P1390" s="259"/>
      <c r="Q1390" s="259"/>
      <c r="R1390" s="259"/>
      <c r="S1390" s="259"/>
      <c r="T1390" s="260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T1390" s="261" t="s">
        <v>730</v>
      </c>
      <c r="AU1390" s="261" t="s">
        <v>83</v>
      </c>
      <c r="AV1390" s="14" t="s">
        <v>83</v>
      </c>
      <c r="AW1390" s="14" t="s">
        <v>35</v>
      </c>
      <c r="AX1390" s="14" t="s">
        <v>74</v>
      </c>
      <c r="AY1390" s="261" t="s">
        <v>182</v>
      </c>
    </row>
    <row r="1391" s="13" customFormat="1">
      <c r="A1391" s="13"/>
      <c r="B1391" s="241"/>
      <c r="C1391" s="242"/>
      <c r="D1391" s="229" t="s">
        <v>730</v>
      </c>
      <c r="E1391" s="243" t="s">
        <v>19</v>
      </c>
      <c r="F1391" s="244" t="s">
        <v>2022</v>
      </c>
      <c r="G1391" s="242"/>
      <c r="H1391" s="243" t="s">
        <v>19</v>
      </c>
      <c r="I1391" s="245"/>
      <c r="J1391" s="242"/>
      <c r="K1391" s="242"/>
      <c r="L1391" s="246"/>
      <c r="M1391" s="247"/>
      <c r="N1391" s="248"/>
      <c r="O1391" s="248"/>
      <c r="P1391" s="248"/>
      <c r="Q1391" s="248"/>
      <c r="R1391" s="248"/>
      <c r="S1391" s="248"/>
      <c r="T1391" s="249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50" t="s">
        <v>730</v>
      </c>
      <c r="AU1391" s="250" t="s">
        <v>83</v>
      </c>
      <c r="AV1391" s="13" t="s">
        <v>81</v>
      </c>
      <c r="AW1391" s="13" t="s">
        <v>35</v>
      </c>
      <c r="AX1391" s="13" t="s">
        <v>74</v>
      </c>
      <c r="AY1391" s="250" t="s">
        <v>182</v>
      </c>
    </row>
    <row r="1392" s="14" customFormat="1">
      <c r="A1392" s="14"/>
      <c r="B1392" s="251"/>
      <c r="C1392" s="252"/>
      <c r="D1392" s="229" t="s">
        <v>730</v>
      </c>
      <c r="E1392" s="253" t="s">
        <v>19</v>
      </c>
      <c r="F1392" s="254" t="s">
        <v>1810</v>
      </c>
      <c r="G1392" s="252"/>
      <c r="H1392" s="255">
        <v>46.32</v>
      </c>
      <c r="I1392" s="256"/>
      <c r="J1392" s="252"/>
      <c r="K1392" s="252"/>
      <c r="L1392" s="257"/>
      <c r="M1392" s="258"/>
      <c r="N1392" s="259"/>
      <c r="O1392" s="259"/>
      <c r="P1392" s="259"/>
      <c r="Q1392" s="259"/>
      <c r="R1392" s="259"/>
      <c r="S1392" s="259"/>
      <c r="T1392" s="260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T1392" s="261" t="s">
        <v>730</v>
      </c>
      <c r="AU1392" s="261" t="s">
        <v>83</v>
      </c>
      <c r="AV1392" s="14" t="s">
        <v>83</v>
      </c>
      <c r="AW1392" s="14" t="s">
        <v>35</v>
      </c>
      <c r="AX1392" s="14" t="s">
        <v>74</v>
      </c>
      <c r="AY1392" s="261" t="s">
        <v>182</v>
      </c>
    </row>
    <row r="1393" s="14" customFormat="1">
      <c r="A1393" s="14"/>
      <c r="B1393" s="251"/>
      <c r="C1393" s="252"/>
      <c r="D1393" s="229" t="s">
        <v>730</v>
      </c>
      <c r="E1393" s="253" t="s">
        <v>19</v>
      </c>
      <c r="F1393" s="254" t="s">
        <v>1811</v>
      </c>
      <c r="G1393" s="252"/>
      <c r="H1393" s="255">
        <v>84.920000000000002</v>
      </c>
      <c r="I1393" s="256"/>
      <c r="J1393" s="252"/>
      <c r="K1393" s="252"/>
      <c r="L1393" s="257"/>
      <c r="M1393" s="258"/>
      <c r="N1393" s="259"/>
      <c r="O1393" s="259"/>
      <c r="P1393" s="259"/>
      <c r="Q1393" s="259"/>
      <c r="R1393" s="259"/>
      <c r="S1393" s="259"/>
      <c r="T1393" s="260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T1393" s="261" t="s">
        <v>730</v>
      </c>
      <c r="AU1393" s="261" t="s">
        <v>83</v>
      </c>
      <c r="AV1393" s="14" t="s">
        <v>83</v>
      </c>
      <c r="AW1393" s="14" t="s">
        <v>35</v>
      </c>
      <c r="AX1393" s="14" t="s">
        <v>74</v>
      </c>
      <c r="AY1393" s="261" t="s">
        <v>182</v>
      </c>
    </row>
    <row r="1394" s="16" customFormat="1">
      <c r="A1394" s="16"/>
      <c r="B1394" s="284"/>
      <c r="C1394" s="285"/>
      <c r="D1394" s="229" t="s">
        <v>730</v>
      </c>
      <c r="E1394" s="286" t="s">
        <v>19</v>
      </c>
      <c r="F1394" s="287" t="s">
        <v>908</v>
      </c>
      <c r="G1394" s="285"/>
      <c r="H1394" s="288">
        <v>322.84199999999998</v>
      </c>
      <c r="I1394" s="289"/>
      <c r="J1394" s="285"/>
      <c r="K1394" s="285"/>
      <c r="L1394" s="290"/>
      <c r="M1394" s="295"/>
      <c r="N1394" s="296"/>
      <c r="O1394" s="296"/>
      <c r="P1394" s="296"/>
      <c r="Q1394" s="296"/>
      <c r="R1394" s="296"/>
      <c r="S1394" s="296"/>
      <c r="T1394" s="297"/>
      <c r="U1394" s="16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16"/>
      <c r="AT1394" s="294" t="s">
        <v>730</v>
      </c>
      <c r="AU1394" s="294" t="s">
        <v>83</v>
      </c>
      <c r="AV1394" s="16" t="s">
        <v>189</v>
      </c>
      <c r="AW1394" s="16" t="s">
        <v>35</v>
      </c>
      <c r="AX1394" s="16" t="s">
        <v>81</v>
      </c>
      <c r="AY1394" s="294" t="s">
        <v>182</v>
      </c>
    </row>
    <row r="1395" s="2" customFormat="1" ht="6.96" customHeight="1">
      <c r="A1395" s="40"/>
      <c r="B1395" s="61"/>
      <c r="C1395" s="62"/>
      <c r="D1395" s="62"/>
      <c r="E1395" s="62"/>
      <c r="F1395" s="62"/>
      <c r="G1395" s="62"/>
      <c r="H1395" s="62"/>
      <c r="I1395" s="62"/>
      <c r="J1395" s="62"/>
      <c r="K1395" s="62"/>
      <c r="L1395" s="46"/>
      <c r="M1395" s="40"/>
      <c r="O1395" s="40"/>
      <c r="P1395" s="40"/>
      <c r="Q1395" s="40"/>
      <c r="R1395" s="40"/>
      <c r="S1395" s="40"/>
      <c r="T1395" s="40"/>
      <c r="U1395" s="40"/>
      <c r="V1395" s="40"/>
      <c r="W1395" s="40"/>
      <c r="X1395" s="40"/>
      <c r="Y1395" s="40"/>
      <c r="Z1395" s="40"/>
      <c r="AA1395" s="40"/>
      <c r="AB1395" s="40"/>
      <c r="AC1395" s="40"/>
      <c r="AD1395" s="40"/>
      <c r="AE1395" s="40"/>
    </row>
  </sheetData>
  <sheetProtection sheet="1" autoFilter="0" formatColumns="0" formatRows="0" objects="1" scenarios="1" spinCount="100000" saltValue="l1ZvR/dU+ck6/t2/WbkU9Z6C00IiUD9zuKs9Cw4wkJdQ4/1fSM4lNyWP7G+lOaEX9nJse7cPjFgdN0Hv/G59IQ==" hashValue="1w/uTbWsnVLBNkmU2xXVsgLMCVXiGhINLYV2S0xQAdBcZbQJadnhl/n1UwwDDNvQBu1vzMYa5PocWrofA3DjKQ==" algorithmName="SHA-512" password="CC35"/>
  <autoFilter ref="C107:K139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96:H96"/>
    <mergeCell ref="E98:H98"/>
    <mergeCell ref="E100:H100"/>
    <mergeCell ref="L2:V2"/>
  </mergeCells>
  <hyperlinks>
    <hyperlink ref="F113" r:id="rId1" display="https://podminky.urs.cz/item/CS_URS_2022_01/111151103"/>
    <hyperlink ref="F119" r:id="rId2" display="https://podminky.urs.cz/item/CS_URS_2022_01/115101202"/>
    <hyperlink ref="F125" r:id="rId3" display="https://podminky.urs.cz/item/CS_URS_2022_01/115101302"/>
    <hyperlink ref="F131" r:id="rId4" display="https://podminky.urs.cz/item/CS_URS_2022_01/119003227"/>
    <hyperlink ref="F136" r:id="rId5" display="https://podminky.urs.cz/item/CS_URS_2022_01/119003228"/>
    <hyperlink ref="F141" r:id="rId6" display="https://podminky.urs.cz/item/CS_URS_2022_01/119004111"/>
    <hyperlink ref="F146" r:id="rId7" display="https://podminky.urs.cz/item/CS_URS_2022_01/119004112"/>
    <hyperlink ref="F151" r:id="rId8" display="https://podminky.urs.cz/item/CS_URS_2022_01/119004121"/>
    <hyperlink ref="F156" r:id="rId9" display="https://podminky.urs.cz/item/CS_URS_2022_01/119004122"/>
    <hyperlink ref="F161" r:id="rId10" display="https://podminky.urs.cz/item/CS_URS_2022_01/121151123"/>
    <hyperlink ref="F167" r:id="rId11" display="https://podminky.urs.cz/item/CS_URS_2022_01/131151105"/>
    <hyperlink ref="F175" r:id="rId12" display="https://podminky.urs.cz/item/CS_URS_2022_01/131151205"/>
    <hyperlink ref="F183" r:id="rId13" display="https://podminky.urs.cz/item/CS_URS_2022_01/131251105"/>
    <hyperlink ref="F191" r:id="rId14" display="https://podminky.urs.cz/item/CS_URS_2022_01/131251205"/>
    <hyperlink ref="F199" r:id="rId15" display="https://podminky.urs.cz/item/CS_URS_2022_01/131351205"/>
    <hyperlink ref="F207" r:id="rId16" display="https://podminky.urs.cz/item/CS_URS_2022_01/134702102"/>
    <hyperlink ref="F218" r:id="rId17" display="https://podminky.urs.cz/item/CS_URS_2022_01/153111111"/>
    <hyperlink ref="F224" r:id="rId18" display="https://podminky.urs.cz/item/CS_URS_2022_01/153112111"/>
    <hyperlink ref="F230" r:id="rId19" display="https://podminky.urs.cz/item/CS_URS_2022_01/153112122"/>
    <hyperlink ref="F239" r:id="rId20" display="https://podminky.urs.cz/item/CS_URS_2022_01/153113112"/>
    <hyperlink ref="F245" r:id="rId21" display="https://podminky.urs.cz/item/CS_URS_2022_01/153116112"/>
    <hyperlink ref="F254" r:id="rId22" display="https://podminky.urs.cz/item/CS_URS_2022_01/153116113"/>
    <hyperlink ref="F260" r:id="rId23" display="https://podminky.urs.cz/item/CS_URS_2022_01/161151103"/>
    <hyperlink ref="F267" r:id="rId24" display="https://podminky.urs.cz/item/CS_URS_2022_01/162251102"/>
    <hyperlink ref="F273" r:id="rId25" display="https://podminky.urs.cz/item/CS_URS_2022_01/167151111"/>
    <hyperlink ref="F279" r:id="rId26" display="https://podminky.urs.cz/item/CS_URS_2022_01/171251201"/>
    <hyperlink ref="F285" r:id="rId27" display="https://podminky.urs.cz/item/CS_URS_2022_01/174151101"/>
    <hyperlink ref="F300" r:id="rId28" display="https://podminky.urs.cz/item/CS_URS_2022_01/212750101"/>
    <hyperlink ref="F306" r:id="rId29" display="https://podminky.urs.cz/item/CS_URS_2022_01/213141111"/>
    <hyperlink ref="F315" r:id="rId30" display="https://podminky.urs.cz/item/CS_URS_2022_01/242111111"/>
    <hyperlink ref="F325" r:id="rId31" display="https://podminky.urs.cz/item/CS_URS_2022_01/271532211"/>
    <hyperlink ref="F331" r:id="rId32" display="https://podminky.urs.cz/item/CS_URS_2022_01/271532212"/>
    <hyperlink ref="F337" r:id="rId33" display="https://podminky.urs.cz/item/CS_URS_2022_01/273313611"/>
    <hyperlink ref="F344" r:id="rId34" display="https://podminky.urs.cz/item/CS_URS_2022_01/291111111"/>
    <hyperlink ref="F351" r:id="rId35" display="https://podminky.urs.cz/item/CS_URS_2022_01/291211111"/>
    <hyperlink ref="F362" r:id="rId36" display="https://podminky.urs.cz/item/CS_URS_2022_01/311234061"/>
    <hyperlink ref="F379" r:id="rId37" display="https://podminky.urs.cz/item/CS_URS_2022_01/317168021"/>
    <hyperlink ref="F385" r:id="rId38" display="https://podminky.urs.cz/item/CS_URS_2022_01/317168022"/>
    <hyperlink ref="F391" r:id="rId39" display="https://podminky.urs.cz/item/CS_URS_2022_01/317168051"/>
    <hyperlink ref="F397" r:id="rId40" display="https://podminky.urs.cz/item/CS_URS_2022_01/317168052"/>
    <hyperlink ref="F405" r:id="rId41" display="https://podminky.urs.cz/item/CS_URS_2022_01/317168055"/>
    <hyperlink ref="F411" r:id="rId42" display="https://podminky.urs.cz/item/CS_URS_2022_01/317998132"/>
    <hyperlink ref="F417" r:id="rId43" display="https://podminky.urs.cz/item/CS_URS_2022_01/342244111"/>
    <hyperlink ref="F423" r:id="rId44" display="https://podminky.urs.cz/item/CS_URS_2022_01/342244121"/>
    <hyperlink ref="F436" r:id="rId45" display="https://podminky.urs.cz/item/CS_URS_2022_01/380311751"/>
    <hyperlink ref="F443" r:id="rId46" display="https://podminky.urs.cz/item/CS_URS_2022_01/380326342"/>
    <hyperlink ref="F453" r:id="rId47" display="https://podminky.urs.cz/item/CS_URS_2022_01/380326343"/>
    <hyperlink ref="F472" r:id="rId48" display="https://podminky.urs.cz/item/CS_URS_2022_01/380356231"/>
    <hyperlink ref="F504" r:id="rId49" display="https://podminky.urs.cz/item/CS_URS_2022_01/380356232"/>
    <hyperlink ref="F536" r:id="rId50" display="https://podminky.urs.cz/item/CS_URS_2022_01/380361006"/>
    <hyperlink ref="F545" r:id="rId51" display="https://podminky.urs.cz/item/CS_URS_2022_01/417321414"/>
    <hyperlink ref="F551" r:id="rId52" display="https://podminky.urs.cz/item/CS_URS_2022_01/417351415"/>
    <hyperlink ref="F557" r:id="rId53" display="https://podminky.urs.cz/item/CS_URS_2022_01/417361821"/>
    <hyperlink ref="F564" r:id="rId54" display="https://podminky.urs.cz/item/CS_URS_2022_01/612131100"/>
    <hyperlink ref="F572" r:id="rId55" display="https://podminky.urs.cz/item/CS_URS_2022_01/612311141"/>
    <hyperlink ref="F580" r:id="rId56" display="https://podminky.urs.cz/item/CS_URS_2022_01/612311191"/>
    <hyperlink ref="F588" r:id="rId57" display="https://podminky.urs.cz/item/CS_URS_2022_01/622131100"/>
    <hyperlink ref="F594" r:id="rId58" display="https://podminky.urs.cz/item/CS_URS_2022_01/622143005"/>
    <hyperlink ref="F606" r:id="rId59" display="https://podminky.urs.cz/item/CS_URS_2022_01/622311141"/>
    <hyperlink ref="F612" r:id="rId60" display="https://podminky.urs.cz/item/CS_URS_2022_01/629991011"/>
    <hyperlink ref="F623" r:id="rId61" display="https://podminky.urs.cz/item/CS_URS_2022_01/631311115"/>
    <hyperlink ref="F629" r:id="rId62" display="https://podminky.urs.cz/item/CS_URS_2022_01/631319011"/>
    <hyperlink ref="F635" r:id="rId63" display="https://podminky.urs.cz/item/CS_URS_2022_01/631319171"/>
    <hyperlink ref="F641" r:id="rId64" display="https://podminky.urs.cz/item/CS_URS_2022_01/631362021"/>
    <hyperlink ref="F647" r:id="rId65" display="https://podminky.urs.cz/item/CS_URS_2022_01/642942111"/>
    <hyperlink ref="F659" r:id="rId66" display="https://podminky.urs.cz/item/CS_URS_2022_01/642942221"/>
    <hyperlink ref="F668" r:id="rId67" display="https://podminky.urs.cz/item/CS_URS_2022_01/941211111"/>
    <hyperlink ref="F676" r:id="rId68" display="https://podminky.urs.cz/item/CS_URS_2022_01/941211211"/>
    <hyperlink ref="F684" r:id="rId69" display="https://podminky.urs.cz/item/CS_URS_2022_01/941211811"/>
    <hyperlink ref="F692" r:id="rId70" display="https://podminky.urs.cz/item/CS_URS_2022_01/949121112"/>
    <hyperlink ref="F698" r:id="rId71" display="https://podminky.urs.cz/item/CS_URS_2022_01/949121212"/>
    <hyperlink ref="F704" r:id="rId72" display="https://podminky.urs.cz/item/CS_URS_2022_01/952903112"/>
    <hyperlink ref="F710" r:id="rId73" display="https://podminky.urs.cz/item/CS_URS_2022_01/952903119"/>
    <hyperlink ref="F716" r:id="rId74" display="https://podminky.urs.cz/item/CS_URS_2022_01/953171021"/>
    <hyperlink ref="F734" r:id="rId75" display="https://podminky.urs.cz/item/CS_URS_2022_01/953334423"/>
    <hyperlink ref="F743" r:id="rId76" display="https://podminky.urs.cz/item/CS_URS_2022_01/953334521"/>
    <hyperlink ref="F749" r:id="rId77" display="https://podminky.urs.cz/item/CS_URS_2022_01/977151122"/>
    <hyperlink ref="F755" r:id="rId78" display="https://podminky.urs.cz/item/CS_URS_2022_01/977151123"/>
    <hyperlink ref="F761" r:id="rId79" display="https://podminky.urs.cz/item/CS_URS_2022_01/977151128"/>
    <hyperlink ref="F773" r:id="rId80" display="https://podminky.urs.cz/item/CS_URS_2022_01/998142251"/>
    <hyperlink ref="F778" r:id="rId81" display="https://podminky.urs.cz/item/CS_URS_2022_01/711111011"/>
    <hyperlink ref="F793" r:id="rId82" display="https://podminky.urs.cz/item/CS_URS_2022_01/711131101"/>
    <hyperlink ref="F802" r:id="rId83" display="https://podminky.urs.cz/item/CS_URS_2022_01/711141559"/>
    <hyperlink ref="F817" r:id="rId84" display="https://podminky.urs.cz/item/CS_URS_2022_01/711411053"/>
    <hyperlink ref="F832" r:id="rId85" display="https://podminky.urs.cz/item/CS_URS_2022_01/711412053"/>
    <hyperlink ref="F848" r:id="rId86" display="https://podminky.urs.cz/item/CS_URS_2022_01/998711101"/>
    <hyperlink ref="F852" r:id="rId87" display="https://podminky.urs.cz/item/CS_URS_2022_01/713121111"/>
    <hyperlink ref="F862" r:id="rId88" display="https://podminky.urs.cz/item/CS_URS_2022_01/713121131"/>
    <hyperlink ref="F872" r:id="rId89" display="https://podminky.urs.cz/item/CS_URS_2022_01/713131143"/>
    <hyperlink ref="F882" r:id="rId90" display="https://podminky.urs.cz/item/CS_URS_2022_01/713151111"/>
    <hyperlink ref="F892" r:id="rId91" display="https://podminky.urs.cz/item/CS_URS_2022_01/713191132"/>
    <hyperlink ref="F902" r:id="rId92" display="https://podminky.urs.cz/item/CS_URS_2022_01/998713101"/>
    <hyperlink ref="F906" r:id="rId93" display="https://podminky.urs.cz/item/CS_URS_2022_01/721174005"/>
    <hyperlink ref="F912" r:id="rId94" display="https://podminky.urs.cz/item/CS_URS_2022_01/721174042"/>
    <hyperlink ref="F918" r:id="rId95" display="https://podminky.urs.cz/item/CS_URS_2022_01/721174063"/>
    <hyperlink ref="F924" r:id="rId96" display="https://podminky.urs.cz/item/CS_URS_2022_01/721194104"/>
    <hyperlink ref="F930" r:id="rId97" display="https://podminky.urs.cz/item/CS_URS_2022_01/721194109"/>
    <hyperlink ref="F936" r:id="rId98" display="https://podminky.urs.cz/item/CS_URS_2022_01/721273153"/>
    <hyperlink ref="F942" r:id="rId99" display="https://podminky.urs.cz/item/CS_URS_2022_01/721290111"/>
    <hyperlink ref="F948" r:id="rId100" display="https://podminky.urs.cz/item/CS_URS_2022_01/998721101"/>
    <hyperlink ref="F952" r:id="rId101" display="https://podminky.urs.cz/item/CS_URS_2022_01/722174001"/>
    <hyperlink ref="F958" r:id="rId102" display="https://podminky.urs.cz/item/CS_URS_2022_01/722174002"/>
    <hyperlink ref="F964" r:id="rId103" display="https://podminky.urs.cz/item/CS_URS_2022_01/722179191"/>
    <hyperlink ref="F970" r:id="rId104" display="https://podminky.urs.cz/item/CS_URS_2022_01/722179192"/>
    <hyperlink ref="F976" r:id="rId105" display="https://podminky.urs.cz/item/CS_URS_2022_01/722181111"/>
    <hyperlink ref="F982" r:id="rId106" display="https://podminky.urs.cz/item/CS_URS_2022_01/722220212"/>
    <hyperlink ref="F988" r:id="rId107" display="https://podminky.urs.cz/item/CS_URS_2022_01/722220222"/>
    <hyperlink ref="F994" r:id="rId108" display="https://podminky.urs.cz/item/CS_URS_2022_01/722220232"/>
    <hyperlink ref="F1000" r:id="rId109" display="https://podminky.urs.cz/item/CS_URS_2022_01/722224115"/>
    <hyperlink ref="F1006" r:id="rId110" display="https://podminky.urs.cz/item/CS_URS_2022_01/722224116"/>
    <hyperlink ref="F1012" r:id="rId111" display="https://podminky.urs.cz/item/CS_URS_2022_01/722224153"/>
    <hyperlink ref="F1018" r:id="rId112" display="https://podminky.urs.cz/item/CS_URS_2022_01/722290226"/>
    <hyperlink ref="F1024" r:id="rId113" display="https://podminky.urs.cz/item/CS_URS_2022_01/998722101"/>
    <hyperlink ref="F1028" r:id="rId114" display="https://podminky.urs.cz/item/CS_URS_2022_01/725112001"/>
    <hyperlink ref="F1034" r:id="rId115" display="https://podminky.urs.cz/item/CS_URS_2022_01/725211601"/>
    <hyperlink ref="F1040" r:id="rId116" display="https://podminky.urs.cz/item/CS_URS_2022_01/725822611"/>
    <hyperlink ref="F1046" r:id="rId117" display="https://podminky.urs.cz/item/CS_URS_2022_01/725861102"/>
    <hyperlink ref="F1052" r:id="rId118" display="https://podminky.urs.cz/item/CS_URS_2022_01/998725101"/>
    <hyperlink ref="F1056" r:id="rId119" display="https://podminky.urs.cz/item/CS_URS_2022_01/762342214"/>
    <hyperlink ref="F1066" r:id="rId120" display="https://podminky.urs.cz/item/CS_URS_2022_01/762342511"/>
    <hyperlink ref="F1076" r:id="rId121" display="https://podminky.urs.cz/item/CS_URS_2022_01/762521108"/>
    <hyperlink ref="F1086" r:id="rId122" display="https://podminky.urs.cz/item/CS_URS_2022_01/762595001"/>
    <hyperlink ref="F1093" r:id="rId123" display="https://podminky.urs.cz/item/CS_URS_2022_01/762713110"/>
    <hyperlink ref="F1101" r:id="rId124" display="https://podminky.urs.cz/item/CS_URS_2022_01/762795000"/>
    <hyperlink ref="F1107" r:id="rId125" display="https://podminky.urs.cz/item/CS_URS_2022_01/998762101"/>
    <hyperlink ref="F1111" r:id="rId126" display="https://podminky.urs.cz/item/CS_URS_2022_01/764541305"/>
    <hyperlink ref="F1117" r:id="rId127" display="https://podminky.urs.cz/item/CS_URS_2022_01/764548325"/>
    <hyperlink ref="F1123" r:id="rId128" display="https://podminky.urs.cz/item/CS_URS_2022_01/998764101"/>
    <hyperlink ref="F1127" r:id="rId129" display="https://podminky.urs.cz/item/CS_URS_2022_01/765121011"/>
    <hyperlink ref="F1137" r:id="rId130" display="https://podminky.urs.cz/item/CS_URS_2022_01/765121202"/>
    <hyperlink ref="F1147" r:id="rId131" display="https://podminky.urs.cz/item/CS_URS_2022_01/765121251"/>
    <hyperlink ref="F1156" r:id="rId132" display="https://podminky.urs.cz/item/CS_URS_2022_01/765121341"/>
    <hyperlink ref="F1166" r:id="rId133" display="https://podminky.urs.cz/item/CS_URS_2022_01/765191011"/>
    <hyperlink ref="F1176" r:id="rId134" display="https://podminky.urs.cz/item/CS_URS_2022_01/998765101"/>
    <hyperlink ref="F1180" r:id="rId135" display="https://podminky.urs.cz/item/CS_URS_2022_01/766422342"/>
    <hyperlink ref="F1191" r:id="rId136" display="https://podminky.urs.cz/item/CS_URS_2022_01/766427112"/>
    <hyperlink ref="F1201" r:id="rId137" display="https://podminky.urs.cz/item/CS_URS_2022_01/766622131"/>
    <hyperlink ref="F1209" r:id="rId138" display="https://podminky.urs.cz/item/CS_URS_2022_01/766622216"/>
    <hyperlink ref="F1218" r:id="rId139" display="https://podminky.urs.cz/item/CS_URS_2022_01/766660001"/>
    <hyperlink ref="F1227" r:id="rId140" display="https://podminky.urs.cz/item/CS_URS_2022_01/766660002"/>
    <hyperlink ref="F1239" r:id="rId141" display="https://podminky.urs.cz/item/CS_URS_2022_01/766660012"/>
    <hyperlink ref="F1248" r:id="rId142" display="https://podminky.urs.cz/item/CS_URS_2022_01/766694111"/>
    <hyperlink ref="F1257" r:id="rId143" display="https://podminky.urs.cz/item/CS_URS_2022_01/998766101"/>
    <hyperlink ref="F1261" r:id="rId144" display="https://podminky.urs.cz/item/CS_URS_2022_01/767861010"/>
    <hyperlink ref="F1269" r:id="rId145" display="https://podminky.urs.cz/item/CS_URS_2022_01/998767101"/>
    <hyperlink ref="F1273" r:id="rId146" display="https://podminky.urs.cz/item/CS_URS_2022_01/771111011"/>
    <hyperlink ref="F1279" r:id="rId147" display="https://podminky.urs.cz/item/CS_URS_2022_01/771121011"/>
    <hyperlink ref="F1285" r:id="rId148" display="https://podminky.urs.cz/item/CS_URS_2022_01/771474111"/>
    <hyperlink ref="F1294" r:id="rId149" display="https://podminky.urs.cz/item/CS_URS_2022_01/771574154"/>
    <hyperlink ref="F1303" r:id="rId150" display="https://podminky.urs.cz/item/CS_URS_2022_01/771592011"/>
    <hyperlink ref="F1309" r:id="rId151" display="https://podminky.urs.cz/item/CS_URS_2022_01/998771101"/>
    <hyperlink ref="F1313" r:id="rId152" display="https://podminky.urs.cz/item/CS_URS_2022_01/781121011"/>
    <hyperlink ref="F1319" r:id="rId153" display="https://podminky.urs.cz/item/CS_URS_2022_01/781131112"/>
    <hyperlink ref="F1325" r:id="rId154" display="https://podminky.urs.cz/item/CS_URS_2022_01/781474154"/>
    <hyperlink ref="F1334" r:id="rId155" display="https://podminky.urs.cz/item/CS_URS_2022_01/998781101"/>
    <hyperlink ref="F1338" r:id="rId156" display="https://podminky.urs.cz/item/CS_URS_2022_01/783823133"/>
    <hyperlink ref="F1344" r:id="rId157" display="https://podminky.urs.cz/item/CS_URS_2022_01/783826313"/>
    <hyperlink ref="F1351" r:id="rId158" display="https://podminky.urs.cz/item/CS_URS_2022_01/784181101"/>
    <hyperlink ref="F1362" r:id="rId159" display="https://podminky.urs.cz/item/CS_URS_2022_01/784191003"/>
    <hyperlink ref="F1370" r:id="rId160" display="https://podminky.urs.cz/item/CS_URS_2022_01/784191005"/>
    <hyperlink ref="F1380" r:id="rId161" display="https://podminky.urs.cz/item/CS_URS_2022_01/784191007"/>
    <hyperlink ref="F1386" r:id="rId162" display="https://podminky.urs.cz/item/CS_URS_2022_01/7842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63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  <c r="AZ2" s="238" t="s">
        <v>2047</v>
      </c>
      <c r="BA2" s="238" t="s">
        <v>19</v>
      </c>
      <c r="BB2" s="238" t="s">
        <v>19</v>
      </c>
      <c r="BC2" s="238" t="s">
        <v>2048</v>
      </c>
      <c r="BD2" s="238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  <c r="AZ3" s="238" t="s">
        <v>2049</v>
      </c>
      <c r="BA3" s="238" t="s">
        <v>19</v>
      </c>
      <c r="BB3" s="238" t="s">
        <v>19</v>
      </c>
      <c r="BC3" s="238" t="s">
        <v>2050</v>
      </c>
      <c r="BD3" s="238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  <c r="AZ4" s="238" t="s">
        <v>2051</v>
      </c>
      <c r="BA4" s="238" t="s">
        <v>19</v>
      </c>
      <c r="BB4" s="238" t="s">
        <v>19</v>
      </c>
      <c r="BC4" s="238" t="s">
        <v>2052</v>
      </c>
      <c r="BD4" s="238" t="s">
        <v>83</v>
      </c>
    </row>
    <row r="5" s="1" customFormat="1" ht="6.96" customHeight="1">
      <c r="B5" s="22"/>
      <c r="L5" s="22"/>
      <c r="AZ5" s="238" t="s">
        <v>2053</v>
      </c>
      <c r="BA5" s="238" t="s">
        <v>19</v>
      </c>
      <c r="BB5" s="238" t="s">
        <v>19</v>
      </c>
      <c r="BC5" s="238" t="s">
        <v>2054</v>
      </c>
      <c r="BD5" s="238" t="s">
        <v>83</v>
      </c>
    </row>
    <row r="6" s="1" customFormat="1" ht="12" customHeight="1">
      <c r="B6" s="22"/>
      <c r="D6" s="144" t="s">
        <v>16</v>
      </c>
      <c r="L6" s="22"/>
      <c r="AZ6" s="238" t="s">
        <v>2055</v>
      </c>
      <c r="BA6" s="238" t="s">
        <v>19</v>
      </c>
      <c r="BB6" s="238" t="s">
        <v>19</v>
      </c>
      <c r="BC6" s="238" t="s">
        <v>2056</v>
      </c>
      <c r="BD6" s="238" t="s">
        <v>83</v>
      </c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152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2057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ROUND((SUM(BE91:BE257)),  2)</f>
        <v>0</v>
      </c>
      <c r="G35" s="40"/>
      <c r="H35" s="40"/>
      <c r="I35" s="159">
        <v>0.20999999999999999</v>
      </c>
      <c r="J35" s="158">
        <f>ROUND(((SUM(BE91:BE257))*I35),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ROUND((SUM(BF91:BF257)),  2)</f>
        <v>0</v>
      </c>
      <c r="G36" s="40"/>
      <c r="H36" s="40"/>
      <c r="I36" s="159">
        <v>0.14999999999999999</v>
      </c>
      <c r="J36" s="158">
        <f>ROUND(((SUM(BF91:BF257))*I36),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ROUND((SUM(BG91:BG257)),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ROUND((SUM(BH91:BH257)),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ROUND((SUM(BI91:BI257)),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152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01.2 - Nátok ČOV - tlaková stoka T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702</v>
      </c>
      <c r="E66" s="184"/>
      <c r="F66" s="184"/>
      <c r="G66" s="184"/>
      <c r="H66" s="184"/>
      <c r="I66" s="184"/>
      <c r="J66" s="185">
        <f>J187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2058</v>
      </c>
      <c r="E67" s="184"/>
      <c r="F67" s="184"/>
      <c r="G67" s="184"/>
      <c r="H67" s="184"/>
      <c r="I67" s="184"/>
      <c r="J67" s="185">
        <f>J195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705</v>
      </c>
      <c r="E68" s="184"/>
      <c r="F68" s="184"/>
      <c r="G68" s="184"/>
      <c r="H68" s="184"/>
      <c r="I68" s="184"/>
      <c r="J68" s="185">
        <f>J245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2059</v>
      </c>
      <c r="E69" s="184"/>
      <c r="F69" s="184"/>
      <c r="G69" s="184"/>
      <c r="H69" s="184"/>
      <c r="I69" s="184"/>
      <c r="J69" s="185">
        <f>J252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167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Splašková kanalizace a ČOV pro obec Rychnov na Moravě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151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152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153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SO 01.2 - Nátok ČOV - tlaková stoka T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Horní Rychnov, Dolní Rychnov</v>
      </c>
      <c r="G85" s="42"/>
      <c r="H85" s="42"/>
      <c r="I85" s="34" t="s">
        <v>23</v>
      </c>
      <c r="J85" s="74" t="str">
        <f>IF(J14="","",J14)</f>
        <v>19. 1. 2022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Obec Rychnov na Moravě</v>
      </c>
      <c r="G87" s="42"/>
      <c r="H87" s="42"/>
      <c r="I87" s="34" t="s">
        <v>32</v>
      </c>
      <c r="J87" s="38" t="str">
        <f>E23</f>
        <v>LK PROJEKT s.r.o.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30</v>
      </c>
      <c r="D88" s="42"/>
      <c r="E88" s="42"/>
      <c r="F88" s="29" t="str">
        <f>IF(E20="","",E20)</f>
        <v>Vyplň údaj</v>
      </c>
      <c r="G88" s="42"/>
      <c r="H88" s="42"/>
      <c r="I88" s="34" t="s">
        <v>36</v>
      </c>
      <c r="J88" s="38" t="str">
        <f>E26</f>
        <v xml:space="preserve"> 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168</v>
      </c>
      <c r="D90" s="190" t="s">
        <v>59</v>
      </c>
      <c r="E90" s="190" t="s">
        <v>55</v>
      </c>
      <c r="F90" s="190" t="s">
        <v>56</v>
      </c>
      <c r="G90" s="190" t="s">
        <v>169</v>
      </c>
      <c r="H90" s="190" t="s">
        <v>170</v>
      </c>
      <c r="I90" s="190" t="s">
        <v>171</v>
      </c>
      <c r="J90" s="191" t="s">
        <v>157</v>
      </c>
      <c r="K90" s="192" t="s">
        <v>172</v>
      </c>
      <c r="L90" s="193"/>
      <c r="M90" s="94" t="s">
        <v>19</v>
      </c>
      <c r="N90" s="95" t="s">
        <v>44</v>
      </c>
      <c r="O90" s="95" t="s">
        <v>173</v>
      </c>
      <c r="P90" s="95" t="s">
        <v>174</v>
      </c>
      <c r="Q90" s="95" t="s">
        <v>175</v>
      </c>
      <c r="R90" s="95" t="s">
        <v>176</v>
      </c>
      <c r="S90" s="95" t="s">
        <v>177</v>
      </c>
      <c r="T90" s="96" t="s">
        <v>178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179</v>
      </c>
      <c r="D91" s="42"/>
      <c r="E91" s="42"/>
      <c r="F91" s="42"/>
      <c r="G91" s="42"/>
      <c r="H91" s="42"/>
      <c r="I91" s="42"/>
      <c r="J91" s="194">
        <f>BK91</f>
        <v>0</v>
      </c>
      <c r="K91" s="42"/>
      <c r="L91" s="46"/>
      <c r="M91" s="97"/>
      <c r="N91" s="195"/>
      <c r="O91" s="98"/>
      <c r="P91" s="196">
        <f>P92</f>
        <v>0</v>
      </c>
      <c r="Q91" s="98"/>
      <c r="R91" s="196">
        <f>R92</f>
        <v>0.09196349999999999</v>
      </c>
      <c r="S91" s="98"/>
      <c r="T91" s="197">
        <f>T92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73</v>
      </c>
      <c r="AU91" s="19" t="s">
        <v>158</v>
      </c>
      <c r="BK91" s="198">
        <f>BK92</f>
        <v>0</v>
      </c>
    </row>
    <row r="92" s="12" customFormat="1" ht="25.92" customHeight="1">
      <c r="A92" s="12"/>
      <c r="B92" s="199"/>
      <c r="C92" s="200"/>
      <c r="D92" s="201" t="s">
        <v>73</v>
      </c>
      <c r="E92" s="202" t="s">
        <v>721</v>
      </c>
      <c r="F92" s="202" t="s">
        <v>722</v>
      </c>
      <c r="G92" s="200"/>
      <c r="H92" s="200"/>
      <c r="I92" s="203"/>
      <c r="J92" s="204">
        <f>BK92</f>
        <v>0</v>
      </c>
      <c r="K92" s="200"/>
      <c r="L92" s="205"/>
      <c r="M92" s="206"/>
      <c r="N92" s="207"/>
      <c r="O92" s="207"/>
      <c r="P92" s="208">
        <f>P93+P187+P195+P245+P252</f>
        <v>0</v>
      </c>
      <c r="Q92" s="207"/>
      <c r="R92" s="208">
        <f>R93+R187+R195+R245+R252</f>
        <v>0.09196349999999999</v>
      </c>
      <c r="S92" s="207"/>
      <c r="T92" s="209">
        <f>T93+T187+T195+T245+T252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81</v>
      </c>
      <c r="AT92" s="211" t="s">
        <v>73</v>
      </c>
      <c r="AU92" s="211" t="s">
        <v>74</v>
      </c>
      <c r="AY92" s="210" t="s">
        <v>182</v>
      </c>
      <c r="BK92" s="212">
        <f>BK93+BK187+BK195+BK245+BK252</f>
        <v>0</v>
      </c>
    </row>
    <row r="93" s="12" customFormat="1" ht="22.8" customHeight="1">
      <c r="A93" s="12"/>
      <c r="B93" s="199"/>
      <c r="C93" s="200"/>
      <c r="D93" s="201" t="s">
        <v>73</v>
      </c>
      <c r="E93" s="213" t="s">
        <v>81</v>
      </c>
      <c r="F93" s="213" t="s">
        <v>723</v>
      </c>
      <c r="G93" s="200"/>
      <c r="H93" s="200"/>
      <c r="I93" s="203"/>
      <c r="J93" s="214">
        <f>BK93</f>
        <v>0</v>
      </c>
      <c r="K93" s="200"/>
      <c r="L93" s="205"/>
      <c r="M93" s="206"/>
      <c r="N93" s="207"/>
      <c r="O93" s="207"/>
      <c r="P93" s="208">
        <f>SUM(P94:P186)</f>
        <v>0</v>
      </c>
      <c r="Q93" s="207"/>
      <c r="R93" s="208">
        <f>SUM(R94:R186)</f>
        <v>0.031415999999999999</v>
      </c>
      <c r="S93" s="207"/>
      <c r="T93" s="209">
        <f>SUM(T94:T186)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0" t="s">
        <v>81</v>
      </c>
      <c r="AT93" s="211" t="s">
        <v>73</v>
      </c>
      <c r="AU93" s="211" t="s">
        <v>81</v>
      </c>
      <c r="AY93" s="210" t="s">
        <v>182</v>
      </c>
      <c r="BK93" s="212">
        <f>SUM(BK94:BK186)</f>
        <v>0</v>
      </c>
    </row>
    <row r="94" s="2" customFormat="1" ht="33" customHeight="1">
      <c r="A94" s="40"/>
      <c r="B94" s="41"/>
      <c r="C94" s="215" t="s">
        <v>81</v>
      </c>
      <c r="D94" s="215" t="s">
        <v>185</v>
      </c>
      <c r="E94" s="216" t="s">
        <v>2060</v>
      </c>
      <c r="F94" s="217" t="s">
        <v>2061</v>
      </c>
      <c r="G94" s="218" t="s">
        <v>788</v>
      </c>
      <c r="H94" s="219">
        <v>7.9199999999999999</v>
      </c>
      <c r="I94" s="220"/>
      <c r="J94" s="221">
        <f>ROUND(I94*H94,2)</f>
        <v>0</v>
      </c>
      <c r="K94" s="222"/>
      <c r="L94" s="46"/>
      <c r="M94" s="223" t="s">
        <v>19</v>
      </c>
      <c r="N94" s="224" t="s">
        <v>45</v>
      </c>
      <c r="O94" s="8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7" t="s">
        <v>189</v>
      </c>
      <c r="AT94" s="227" t="s">
        <v>185</v>
      </c>
      <c r="AU94" s="227" t="s">
        <v>83</v>
      </c>
      <c r="AY94" s="19" t="s">
        <v>182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19" t="s">
        <v>81</v>
      </c>
      <c r="BK94" s="228">
        <f>ROUND(I94*H94,2)</f>
        <v>0</v>
      </c>
      <c r="BL94" s="19" t="s">
        <v>189</v>
      </c>
      <c r="BM94" s="227" t="s">
        <v>2062</v>
      </c>
    </row>
    <row r="95" s="2" customFormat="1">
      <c r="A95" s="40"/>
      <c r="B95" s="41"/>
      <c r="C95" s="42"/>
      <c r="D95" s="229" t="s">
        <v>191</v>
      </c>
      <c r="E95" s="42"/>
      <c r="F95" s="230" t="s">
        <v>2063</v>
      </c>
      <c r="G95" s="42"/>
      <c r="H95" s="42"/>
      <c r="I95" s="231"/>
      <c r="J95" s="42"/>
      <c r="K95" s="42"/>
      <c r="L95" s="46"/>
      <c r="M95" s="232"/>
      <c r="N95" s="23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191</v>
      </c>
      <c r="AU95" s="19" t="s">
        <v>83</v>
      </c>
    </row>
    <row r="96" s="2" customFormat="1">
      <c r="A96" s="40"/>
      <c r="B96" s="41"/>
      <c r="C96" s="42"/>
      <c r="D96" s="239" t="s">
        <v>728</v>
      </c>
      <c r="E96" s="42"/>
      <c r="F96" s="240" t="s">
        <v>2064</v>
      </c>
      <c r="G96" s="42"/>
      <c r="H96" s="42"/>
      <c r="I96" s="231"/>
      <c r="J96" s="42"/>
      <c r="K96" s="42"/>
      <c r="L96" s="46"/>
      <c r="M96" s="232"/>
      <c r="N96" s="23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728</v>
      </c>
      <c r="AU96" s="19" t="s">
        <v>83</v>
      </c>
    </row>
    <row r="97" s="13" customFormat="1">
      <c r="A97" s="13"/>
      <c r="B97" s="241"/>
      <c r="C97" s="242"/>
      <c r="D97" s="229" t="s">
        <v>730</v>
      </c>
      <c r="E97" s="243" t="s">
        <v>19</v>
      </c>
      <c r="F97" s="244" t="s">
        <v>2065</v>
      </c>
      <c r="G97" s="242"/>
      <c r="H97" s="243" t="s">
        <v>19</v>
      </c>
      <c r="I97" s="245"/>
      <c r="J97" s="242"/>
      <c r="K97" s="242"/>
      <c r="L97" s="246"/>
      <c r="M97" s="247"/>
      <c r="N97" s="248"/>
      <c r="O97" s="248"/>
      <c r="P97" s="248"/>
      <c r="Q97" s="248"/>
      <c r="R97" s="248"/>
      <c r="S97" s="248"/>
      <c r="T97" s="24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0" t="s">
        <v>730</v>
      </c>
      <c r="AU97" s="250" t="s">
        <v>83</v>
      </c>
      <c r="AV97" s="13" t="s">
        <v>81</v>
      </c>
      <c r="AW97" s="13" t="s">
        <v>35</v>
      </c>
      <c r="AX97" s="13" t="s">
        <v>74</v>
      </c>
      <c r="AY97" s="250" t="s">
        <v>182</v>
      </c>
    </row>
    <row r="98" s="13" customFormat="1">
      <c r="A98" s="13"/>
      <c r="B98" s="241"/>
      <c r="C98" s="242"/>
      <c r="D98" s="229" t="s">
        <v>730</v>
      </c>
      <c r="E98" s="243" t="s">
        <v>19</v>
      </c>
      <c r="F98" s="244" t="s">
        <v>2066</v>
      </c>
      <c r="G98" s="242"/>
      <c r="H98" s="243" t="s">
        <v>19</v>
      </c>
      <c r="I98" s="245"/>
      <c r="J98" s="242"/>
      <c r="K98" s="242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730</v>
      </c>
      <c r="AU98" s="250" t="s">
        <v>83</v>
      </c>
      <c r="AV98" s="13" t="s">
        <v>81</v>
      </c>
      <c r="AW98" s="13" t="s">
        <v>35</v>
      </c>
      <c r="AX98" s="13" t="s">
        <v>74</v>
      </c>
      <c r="AY98" s="250" t="s">
        <v>182</v>
      </c>
    </row>
    <row r="99" s="13" customFormat="1">
      <c r="A99" s="13"/>
      <c r="B99" s="241"/>
      <c r="C99" s="242"/>
      <c r="D99" s="229" t="s">
        <v>730</v>
      </c>
      <c r="E99" s="243" t="s">
        <v>19</v>
      </c>
      <c r="F99" s="244" t="s">
        <v>2067</v>
      </c>
      <c r="G99" s="242"/>
      <c r="H99" s="243" t="s">
        <v>19</v>
      </c>
      <c r="I99" s="245"/>
      <c r="J99" s="242"/>
      <c r="K99" s="242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730</v>
      </c>
      <c r="AU99" s="250" t="s">
        <v>83</v>
      </c>
      <c r="AV99" s="13" t="s">
        <v>81</v>
      </c>
      <c r="AW99" s="13" t="s">
        <v>35</v>
      </c>
      <c r="AX99" s="13" t="s">
        <v>74</v>
      </c>
      <c r="AY99" s="250" t="s">
        <v>182</v>
      </c>
    </row>
    <row r="100" s="14" customFormat="1">
      <c r="A100" s="14"/>
      <c r="B100" s="251"/>
      <c r="C100" s="252"/>
      <c r="D100" s="229" t="s">
        <v>730</v>
      </c>
      <c r="E100" s="253" t="s">
        <v>19</v>
      </c>
      <c r="F100" s="254" t="s">
        <v>2068</v>
      </c>
      <c r="G100" s="252"/>
      <c r="H100" s="255">
        <v>13.199999999999999</v>
      </c>
      <c r="I100" s="256"/>
      <c r="J100" s="252"/>
      <c r="K100" s="252"/>
      <c r="L100" s="257"/>
      <c r="M100" s="258"/>
      <c r="N100" s="259"/>
      <c r="O100" s="259"/>
      <c r="P100" s="259"/>
      <c r="Q100" s="259"/>
      <c r="R100" s="259"/>
      <c r="S100" s="259"/>
      <c r="T100" s="26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1" t="s">
        <v>730</v>
      </c>
      <c r="AU100" s="261" t="s">
        <v>83</v>
      </c>
      <c r="AV100" s="14" t="s">
        <v>83</v>
      </c>
      <c r="AW100" s="14" t="s">
        <v>35</v>
      </c>
      <c r="AX100" s="14" t="s">
        <v>74</v>
      </c>
      <c r="AY100" s="261" t="s">
        <v>182</v>
      </c>
    </row>
    <row r="101" s="16" customFormat="1">
      <c r="A101" s="16"/>
      <c r="B101" s="284"/>
      <c r="C101" s="285"/>
      <c r="D101" s="229" t="s">
        <v>730</v>
      </c>
      <c r="E101" s="286" t="s">
        <v>2047</v>
      </c>
      <c r="F101" s="287" t="s">
        <v>908</v>
      </c>
      <c r="G101" s="285"/>
      <c r="H101" s="288">
        <v>13.199999999999999</v>
      </c>
      <c r="I101" s="289"/>
      <c r="J101" s="285"/>
      <c r="K101" s="285"/>
      <c r="L101" s="290"/>
      <c r="M101" s="291"/>
      <c r="N101" s="292"/>
      <c r="O101" s="292"/>
      <c r="P101" s="292"/>
      <c r="Q101" s="292"/>
      <c r="R101" s="292"/>
      <c r="S101" s="292"/>
      <c r="T101" s="293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T101" s="294" t="s">
        <v>730</v>
      </c>
      <c r="AU101" s="294" t="s">
        <v>83</v>
      </c>
      <c r="AV101" s="16" t="s">
        <v>189</v>
      </c>
      <c r="AW101" s="16" t="s">
        <v>35</v>
      </c>
      <c r="AX101" s="16" t="s">
        <v>81</v>
      </c>
      <c r="AY101" s="294" t="s">
        <v>182</v>
      </c>
    </row>
    <row r="102" s="13" customFormat="1">
      <c r="A102" s="13"/>
      <c r="B102" s="241"/>
      <c r="C102" s="242"/>
      <c r="D102" s="229" t="s">
        <v>730</v>
      </c>
      <c r="E102" s="243" t="s">
        <v>19</v>
      </c>
      <c r="F102" s="244" t="s">
        <v>2069</v>
      </c>
      <c r="G102" s="242"/>
      <c r="H102" s="243" t="s">
        <v>19</v>
      </c>
      <c r="I102" s="245"/>
      <c r="J102" s="242"/>
      <c r="K102" s="242"/>
      <c r="L102" s="246"/>
      <c r="M102" s="247"/>
      <c r="N102" s="248"/>
      <c r="O102" s="248"/>
      <c r="P102" s="248"/>
      <c r="Q102" s="248"/>
      <c r="R102" s="248"/>
      <c r="S102" s="248"/>
      <c r="T102" s="24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0" t="s">
        <v>730</v>
      </c>
      <c r="AU102" s="250" t="s">
        <v>83</v>
      </c>
      <c r="AV102" s="13" t="s">
        <v>81</v>
      </c>
      <c r="AW102" s="13" t="s">
        <v>35</v>
      </c>
      <c r="AX102" s="13" t="s">
        <v>74</v>
      </c>
      <c r="AY102" s="250" t="s">
        <v>182</v>
      </c>
    </row>
    <row r="103" s="14" customFormat="1">
      <c r="A103" s="14"/>
      <c r="B103" s="251"/>
      <c r="C103" s="252"/>
      <c r="D103" s="229" t="s">
        <v>730</v>
      </c>
      <c r="E103" s="252"/>
      <c r="F103" s="254" t="s">
        <v>2070</v>
      </c>
      <c r="G103" s="252"/>
      <c r="H103" s="255">
        <v>7.9199999999999999</v>
      </c>
      <c r="I103" s="256"/>
      <c r="J103" s="252"/>
      <c r="K103" s="252"/>
      <c r="L103" s="257"/>
      <c r="M103" s="258"/>
      <c r="N103" s="259"/>
      <c r="O103" s="259"/>
      <c r="P103" s="259"/>
      <c r="Q103" s="259"/>
      <c r="R103" s="259"/>
      <c r="S103" s="259"/>
      <c r="T103" s="260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61" t="s">
        <v>730</v>
      </c>
      <c r="AU103" s="261" t="s">
        <v>83</v>
      </c>
      <c r="AV103" s="14" t="s">
        <v>83</v>
      </c>
      <c r="AW103" s="14" t="s">
        <v>4</v>
      </c>
      <c r="AX103" s="14" t="s">
        <v>81</v>
      </c>
      <c r="AY103" s="261" t="s">
        <v>182</v>
      </c>
    </row>
    <row r="104" s="2" customFormat="1" ht="33" customHeight="1">
      <c r="A104" s="40"/>
      <c r="B104" s="41"/>
      <c r="C104" s="215" t="s">
        <v>83</v>
      </c>
      <c r="D104" s="215" t="s">
        <v>185</v>
      </c>
      <c r="E104" s="216" t="s">
        <v>2071</v>
      </c>
      <c r="F104" s="217" t="s">
        <v>2072</v>
      </c>
      <c r="G104" s="218" t="s">
        <v>788</v>
      </c>
      <c r="H104" s="219">
        <v>3.96</v>
      </c>
      <c r="I104" s="220"/>
      <c r="J104" s="221">
        <f>ROUND(I104*H104,2)</f>
        <v>0</v>
      </c>
      <c r="K104" s="222"/>
      <c r="L104" s="46"/>
      <c r="M104" s="223" t="s">
        <v>19</v>
      </c>
      <c r="N104" s="224" t="s">
        <v>45</v>
      </c>
      <c r="O104" s="86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7" t="s">
        <v>189</v>
      </c>
      <c r="AT104" s="227" t="s">
        <v>185</v>
      </c>
      <c r="AU104" s="227" t="s">
        <v>83</v>
      </c>
      <c r="AY104" s="19" t="s">
        <v>182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19" t="s">
        <v>81</v>
      </c>
      <c r="BK104" s="228">
        <f>ROUND(I104*H104,2)</f>
        <v>0</v>
      </c>
      <c r="BL104" s="19" t="s">
        <v>189</v>
      </c>
      <c r="BM104" s="227" t="s">
        <v>2073</v>
      </c>
    </row>
    <row r="105" s="2" customFormat="1">
      <c r="A105" s="40"/>
      <c r="B105" s="41"/>
      <c r="C105" s="42"/>
      <c r="D105" s="229" t="s">
        <v>191</v>
      </c>
      <c r="E105" s="42"/>
      <c r="F105" s="230" t="s">
        <v>2074</v>
      </c>
      <c r="G105" s="42"/>
      <c r="H105" s="42"/>
      <c r="I105" s="231"/>
      <c r="J105" s="42"/>
      <c r="K105" s="42"/>
      <c r="L105" s="46"/>
      <c r="M105" s="232"/>
      <c r="N105" s="23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191</v>
      </c>
      <c r="AU105" s="19" t="s">
        <v>83</v>
      </c>
    </row>
    <row r="106" s="2" customFormat="1">
      <c r="A106" s="40"/>
      <c r="B106" s="41"/>
      <c r="C106" s="42"/>
      <c r="D106" s="239" t="s">
        <v>728</v>
      </c>
      <c r="E106" s="42"/>
      <c r="F106" s="240" t="s">
        <v>2075</v>
      </c>
      <c r="G106" s="42"/>
      <c r="H106" s="42"/>
      <c r="I106" s="231"/>
      <c r="J106" s="42"/>
      <c r="K106" s="42"/>
      <c r="L106" s="46"/>
      <c r="M106" s="232"/>
      <c r="N106" s="23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728</v>
      </c>
      <c r="AU106" s="19" t="s">
        <v>83</v>
      </c>
    </row>
    <row r="107" s="13" customFormat="1">
      <c r="A107" s="13"/>
      <c r="B107" s="241"/>
      <c r="C107" s="242"/>
      <c r="D107" s="229" t="s">
        <v>730</v>
      </c>
      <c r="E107" s="243" t="s">
        <v>19</v>
      </c>
      <c r="F107" s="244" t="s">
        <v>2065</v>
      </c>
      <c r="G107" s="242"/>
      <c r="H107" s="243" t="s">
        <v>19</v>
      </c>
      <c r="I107" s="245"/>
      <c r="J107" s="242"/>
      <c r="K107" s="242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730</v>
      </c>
      <c r="AU107" s="250" t="s">
        <v>83</v>
      </c>
      <c r="AV107" s="13" t="s">
        <v>81</v>
      </c>
      <c r="AW107" s="13" t="s">
        <v>35</v>
      </c>
      <c r="AX107" s="13" t="s">
        <v>74</v>
      </c>
      <c r="AY107" s="250" t="s">
        <v>182</v>
      </c>
    </row>
    <row r="108" s="14" customFormat="1">
      <c r="A108" s="14"/>
      <c r="B108" s="251"/>
      <c r="C108" s="252"/>
      <c r="D108" s="229" t="s">
        <v>730</v>
      </c>
      <c r="E108" s="253" t="s">
        <v>19</v>
      </c>
      <c r="F108" s="254" t="s">
        <v>2047</v>
      </c>
      <c r="G108" s="252"/>
      <c r="H108" s="255">
        <v>13.199999999999999</v>
      </c>
      <c r="I108" s="256"/>
      <c r="J108" s="252"/>
      <c r="K108" s="252"/>
      <c r="L108" s="257"/>
      <c r="M108" s="258"/>
      <c r="N108" s="259"/>
      <c r="O108" s="259"/>
      <c r="P108" s="259"/>
      <c r="Q108" s="259"/>
      <c r="R108" s="259"/>
      <c r="S108" s="259"/>
      <c r="T108" s="260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61" t="s">
        <v>730</v>
      </c>
      <c r="AU108" s="261" t="s">
        <v>83</v>
      </c>
      <c r="AV108" s="14" t="s">
        <v>83</v>
      </c>
      <c r="AW108" s="14" t="s">
        <v>35</v>
      </c>
      <c r="AX108" s="14" t="s">
        <v>81</v>
      </c>
      <c r="AY108" s="261" t="s">
        <v>182</v>
      </c>
    </row>
    <row r="109" s="13" customFormat="1">
      <c r="A109" s="13"/>
      <c r="B109" s="241"/>
      <c r="C109" s="242"/>
      <c r="D109" s="229" t="s">
        <v>730</v>
      </c>
      <c r="E109" s="243" t="s">
        <v>19</v>
      </c>
      <c r="F109" s="244" t="s">
        <v>2069</v>
      </c>
      <c r="G109" s="242"/>
      <c r="H109" s="243" t="s">
        <v>19</v>
      </c>
      <c r="I109" s="245"/>
      <c r="J109" s="242"/>
      <c r="K109" s="242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730</v>
      </c>
      <c r="AU109" s="250" t="s">
        <v>83</v>
      </c>
      <c r="AV109" s="13" t="s">
        <v>81</v>
      </c>
      <c r="AW109" s="13" t="s">
        <v>35</v>
      </c>
      <c r="AX109" s="13" t="s">
        <v>74</v>
      </c>
      <c r="AY109" s="250" t="s">
        <v>182</v>
      </c>
    </row>
    <row r="110" s="14" customFormat="1">
      <c r="A110" s="14"/>
      <c r="B110" s="251"/>
      <c r="C110" s="252"/>
      <c r="D110" s="229" t="s">
        <v>730</v>
      </c>
      <c r="E110" s="252"/>
      <c r="F110" s="254" t="s">
        <v>2076</v>
      </c>
      <c r="G110" s="252"/>
      <c r="H110" s="255">
        <v>3.96</v>
      </c>
      <c r="I110" s="256"/>
      <c r="J110" s="252"/>
      <c r="K110" s="252"/>
      <c r="L110" s="257"/>
      <c r="M110" s="258"/>
      <c r="N110" s="259"/>
      <c r="O110" s="259"/>
      <c r="P110" s="259"/>
      <c r="Q110" s="259"/>
      <c r="R110" s="259"/>
      <c r="S110" s="259"/>
      <c r="T110" s="260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1" t="s">
        <v>730</v>
      </c>
      <c r="AU110" s="261" t="s">
        <v>83</v>
      </c>
      <c r="AV110" s="14" t="s">
        <v>83</v>
      </c>
      <c r="AW110" s="14" t="s">
        <v>4</v>
      </c>
      <c r="AX110" s="14" t="s">
        <v>81</v>
      </c>
      <c r="AY110" s="261" t="s">
        <v>182</v>
      </c>
    </row>
    <row r="111" s="2" customFormat="1" ht="33" customHeight="1">
      <c r="A111" s="40"/>
      <c r="B111" s="41"/>
      <c r="C111" s="215" t="s">
        <v>196</v>
      </c>
      <c r="D111" s="215" t="s">
        <v>185</v>
      </c>
      <c r="E111" s="216" t="s">
        <v>2077</v>
      </c>
      <c r="F111" s="217" t="s">
        <v>2078</v>
      </c>
      <c r="G111" s="218" t="s">
        <v>788</v>
      </c>
      <c r="H111" s="219">
        <v>1.3200000000000001</v>
      </c>
      <c r="I111" s="220"/>
      <c r="J111" s="221">
        <f>ROUND(I111*H111,2)</f>
        <v>0</v>
      </c>
      <c r="K111" s="222"/>
      <c r="L111" s="46"/>
      <c r="M111" s="223" t="s">
        <v>19</v>
      </c>
      <c r="N111" s="224" t="s">
        <v>45</v>
      </c>
      <c r="O111" s="86"/>
      <c r="P111" s="225">
        <f>O111*H111</f>
        <v>0</v>
      </c>
      <c r="Q111" s="225">
        <v>0</v>
      </c>
      <c r="R111" s="225">
        <f>Q111*H111</f>
        <v>0</v>
      </c>
      <c r="S111" s="225">
        <v>0</v>
      </c>
      <c r="T111" s="22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7" t="s">
        <v>189</v>
      </c>
      <c r="AT111" s="227" t="s">
        <v>185</v>
      </c>
      <c r="AU111" s="227" t="s">
        <v>83</v>
      </c>
      <c r="AY111" s="19" t="s">
        <v>182</v>
      </c>
      <c r="BE111" s="228">
        <f>IF(N111="základní",J111,0)</f>
        <v>0</v>
      </c>
      <c r="BF111" s="228">
        <f>IF(N111="snížená",J111,0)</f>
        <v>0</v>
      </c>
      <c r="BG111" s="228">
        <f>IF(N111="zákl. přenesená",J111,0)</f>
        <v>0</v>
      </c>
      <c r="BH111" s="228">
        <f>IF(N111="sníž. přenesená",J111,0)</f>
        <v>0</v>
      </c>
      <c r="BI111" s="228">
        <f>IF(N111="nulová",J111,0)</f>
        <v>0</v>
      </c>
      <c r="BJ111" s="19" t="s">
        <v>81</v>
      </c>
      <c r="BK111" s="228">
        <f>ROUND(I111*H111,2)</f>
        <v>0</v>
      </c>
      <c r="BL111" s="19" t="s">
        <v>189</v>
      </c>
      <c r="BM111" s="227" t="s">
        <v>2079</v>
      </c>
    </row>
    <row r="112" s="2" customFormat="1">
      <c r="A112" s="40"/>
      <c r="B112" s="41"/>
      <c r="C112" s="42"/>
      <c r="D112" s="229" t="s">
        <v>191</v>
      </c>
      <c r="E112" s="42"/>
      <c r="F112" s="230" t="s">
        <v>2080</v>
      </c>
      <c r="G112" s="42"/>
      <c r="H112" s="42"/>
      <c r="I112" s="231"/>
      <c r="J112" s="42"/>
      <c r="K112" s="42"/>
      <c r="L112" s="46"/>
      <c r="M112" s="232"/>
      <c r="N112" s="23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191</v>
      </c>
      <c r="AU112" s="19" t="s">
        <v>83</v>
      </c>
    </row>
    <row r="113" s="2" customFormat="1">
      <c r="A113" s="40"/>
      <c r="B113" s="41"/>
      <c r="C113" s="42"/>
      <c r="D113" s="239" t="s">
        <v>728</v>
      </c>
      <c r="E113" s="42"/>
      <c r="F113" s="240" t="s">
        <v>2081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728</v>
      </c>
      <c r="AU113" s="19" t="s">
        <v>83</v>
      </c>
    </row>
    <row r="114" s="13" customFormat="1">
      <c r="A114" s="13"/>
      <c r="B114" s="241"/>
      <c r="C114" s="242"/>
      <c r="D114" s="229" t="s">
        <v>730</v>
      </c>
      <c r="E114" s="243" t="s">
        <v>19</v>
      </c>
      <c r="F114" s="244" t="s">
        <v>2065</v>
      </c>
      <c r="G114" s="242"/>
      <c r="H114" s="243" t="s">
        <v>19</v>
      </c>
      <c r="I114" s="245"/>
      <c r="J114" s="242"/>
      <c r="K114" s="242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730</v>
      </c>
      <c r="AU114" s="250" t="s">
        <v>83</v>
      </c>
      <c r="AV114" s="13" t="s">
        <v>81</v>
      </c>
      <c r="AW114" s="13" t="s">
        <v>35</v>
      </c>
      <c r="AX114" s="13" t="s">
        <v>74</v>
      </c>
      <c r="AY114" s="250" t="s">
        <v>182</v>
      </c>
    </row>
    <row r="115" s="14" customFormat="1">
      <c r="A115" s="14"/>
      <c r="B115" s="251"/>
      <c r="C115" s="252"/>
      <c r="D115" s="229" t="s">
        <v>730</v>
      </c>
      <c r="E115" s="253" t="s">
        <v>19</v>
      </c>
      <c r="F115" s="254" t="s">
        <v>2047</v>
      </c>
      <c r="G115" s="252"/>
      <c r="H115" s="255">
        <v>13.199999999999999</v>
      </c>
      <c r="I115" s="256"/>
      <c r="J115" s="252"/>
      <c r="K115" s="252"/>
      <c r="L115" s="257"/>
      <c r="M115" s="258"/>
      <c r="N115" s="259"/>
      <c r="O115" s="259"/>
      <c r="P115" s="259"/>
      <c r="Q115" s="259"/>
      <c r="R115" s="259"/>
      <c r="S115" s="259"/>
      <c r="T115" s="26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61" t="s">
        <v>730</v>
      </c>
      <c r="AU115" s="261" t="s">
        <v>83</v>
      </c>
      <c r="AV115" s="14" t="s">
        <v>83</v>
      </c>
      <c r="AW115" s="14" t="s">
        <v>35</v>
      </c>
      <c r="AX115" s="14" t="s">
        <v>81</v>
      </c>
      <c r="AY115" s="261" t="s">
        <v>182</v>
      </c>
    </row>
    <row r="116" s="13" customFormat="1">
      <c r="A116" s="13"/>
      <c r="B116" s="241"/>
      <c r="C116" s="242"/>
      <c r="D116" s="229" t="s">
        <v>730</v>
      </c>
      <c r="E116" s="243" t="s">
        <v>19</v>
      </c>
      <c r="F116" s="244" t="s">
        <v>2069</v>
      </c>
      <c r="G116" s="242"/>
      <c r="H116" s="243" t="s">
        <v>19</v>
      </c>
      <c r="I116" s="245"/>
      <c r="J116" s="242"/>
      <c r="K116" s="242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730</v>
      </c>
      <c r="AU116" s="250" t="s">
        <v>83</v>
      </c>
      <c r="AV116" s="13" t="s">
        <v>81</v>
      </c>
      <c r="AW116" s="13" t="s">
        <v>35</v>
      </c>
      <c r="AX116" s="13" t="s">
        <v>74</v>
      </c>
      <c r="AY116" s="250" t="s">
        <v>182</v>
      </c>
    </row>
    <row r="117" s="14" customFormat="1">
      <c r="A117" s="14"/>
      <c r="B117" s="251"/>
      <c r="C117" s="252"/>
      <c r="D117" s="229" t="s">
        <v>730</v>
      </c>
      <c r="E117" s="252"/>
      <c r="F117" s="254" t="s">
        <v>2082</v>
      </c>
      <c r="G117" s="252"/>
      <c r="H117" s="255">
        <v>1.3200000000000001</v>
      </c>
      <c r="I117" s="256"/>
      <c r="J117" s="252"/>
      <c r="K117" s="252"/>
      <c r="L117" s="257"/>
      <c r="M117" s="258"/>
      <c r="N117" s="259"/>
      <c r="O117" s="259"/>
      <c r="P117" s="259"/>
      <c r="Q117" s="259"/>
      <c r="R117" s="259"/>
      <c r="S117" s="259"/>
      <c r="T117" s="260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61" t="s">
        <v>730</v>
      </c>
      <c r="AU117" s="261" t="s">
        <v>83</v>
      </c>
      <c r="AV117" s="14" t="s">
        <v>83</v>
      </c>
      <c r="AW117" s="14" t="s">
        <v>4</v>
      </c>
      <c r="AX117" s="14" t="s">
        <v>81</v>
      </c>
      <c r="AY117" s="261" t="s">
        <v>182</v>
      </c>
    </row>
    <row r="118" s="2" customFormat="1" ht="21.75" customHeight="1">
      <c r="A118" s="40"/>
      <c r="B118" s="41"/>
      <c r="C118" s="215" t="s">
        <v>189</v>
      </c>
      <c r="D118" s="215" t="s">
        <v>185</v>
      </c>
      <c r="E118" s="216" t="s">
        <v>2083</v>
      </c>
      <c r="F118" s="217" t="s">
        <v>2084</v>
      </c>
      <c r="G118" s="218" t="s">
        <v>467</v>
      </c>
      <c r="H118" s="219">
        <v>37.399999999999999</v>
      </c>
      <c r="I118" s="220"/>
      <c r="J118" s="221">
        <f>ROUND(I118*H118,2)</f>
        <v>0</v>
      </c>
      <c r="K118" s="222"/>
      <c r="L118" s="46"/>
      <c r="M118" s="223" t="s">
        <v>19</v>
      </c>
      <c r="N118" s="224" t="s">
        <v>45</v>
      </c>
      <c r="O118" s="86"/>
      <c r="P118" s="225">
        <f>O118*H118</f>
        <v>0</v>
      </c>
      <c r="Q118" s="225">
        <v>0.00084000000000000003</v>
      </c>
      <c r="R118" s="225">
        <f>Q118*H118</f>
        <v>0.031415999999999999</v>
      </c>
      <c r="S118" s="225">
        <v>0</v>
      </c>
      <c r="T118" s="22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7" t="s">
        <v>189</v>
      </c>
      <c r="AT118" s="227" t="s">
        <v>185</v>
      </c>
      <c r="AU118" s="227" t="s">
        <v>83</v>
      </c>
      <c r="AY118" s="19" t="s">
        <v>182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19" t="s">
        <v>81</v>
      </c>
      <c r="BK118" s="228">
        <f>ROUND(I118*H118,2)</f>
        <v>0</v>
      </c>
      <c r="BL118" s="19" t="s">
        <v>189</v>
      </c>
      <c r="BM118" s="227" t="s">
        <v>2085</v>
      </c>
    </row>
    <row r="119" s="2" customFormat="1">
      <c r="A119" s="40"/>
      <c r="B119" s="41"/>
      <c r="C119" s="42"/>
      <c r="D119" s="229" t="s">
        <v>191</v>
      </c>
      <c r="E119" s="42"/>
      <c r="F119" s="230" t="s">
        <v>2086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191</v>
      </c>
      <c r="AU119" s="19" t="s">
        <v>83</v>
      </c>
    </row>
    <row r="120" s="2" customFormat="1">
      <c r="A120" s="40"/>
      <c r="B120" s="41"/>
      <c r="C120" s="42"/>
      <c r="D120" s="239" t="s">
        <v>728</v>
      </c>
      <c r="E120" s="42"/>
      <c r="F120" s="240" t="s">
        <v>2087</v>
      </c>
      <c r="G120" s="42"/>
      <c r="H120" s="42"/>
      <c r="I120" s="231"/>
      <c r="J120" s="42"/>
      <c r="K120" s="42"/>
      <c r="L120" s="46"/>
      <c r="M120" s="232"/>
      <c r="N120" s="23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728</v>
      </c>
      <c r="AU120" s="19" t="s">
        <v>83</v>
      </c>
    </row>
    <row r="121" s="13" customFormat="1">
      <c r="A121" s="13"/>
      <c r="B121" s="241"/>
      <c r="C121" s="242"/>
      <c r="D121" s="229" t="s">
        <v>730</v>
      </c>
      <c r="E121" s="243" t="s">
        <v>19</v>
      </c>
      <c r="F121" s="244" t="s">
        <v>2065</v>
      </c>
      <c r="G121" s="242"/>
      <c r="H121" s="243" t="s">
        <v>19</v>
      </c>
      <c r="I121" s="245"/>
      <c r="J121" s="242"/>
      <c r="K121" s="242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730</v>
      </c>
      <c r="AU121" s="250" t="s">
        <v>83</v>
      </c>
      <c r="AV121" s="13" t="s">
        <v>81</v>
      </c>
      <c r="AW121" s="13" t="s">
        <v>35</v>
      </c>
      <c r="AX121" s="13" t="s">
        <v>74</v>
      </c>
      <c r="AY121" s="250" t="s">
        <v>182</v>
      </c>
    </row>
    <row r="122" s="13" customFormat="1">
      <c r="A122" s="13"/>
      <c r="B122" s="241"/>
      <c r="C122" s="242"/>
      <c r="D122" s="229" t="s">
        <v>730</v>
      </c>
      <c r="E122" s="243" t="s">
        <v>19</v>
      </c>
      <c r="F122" s="244" t="s">
        <v>2088</v>
      </c>
      <c r="G122" s="242"/>
      <c r="H122" s="243" t="s">
        <v>19</v>
      </c>
      <c r="I122" s="245"/>
      <c r="J122" s="242"/>
      <c r="K122" s="242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730</v>
      </c>
      <c r="AU122" s="250" t="s">
        <v>83</v>
      </c>
      <c r="AV122" s="13" t="s">
        <v>81</v>
      </c>
      <c r="AW122" s="13" t="s">
        <v>35</v>
      </c>
      <c r="AX122" s="13" t="s">
        <v>74</v>
      </c>
      <c r="AY122" s="250" t="s">
        <v>182</v>
      </c>
    </row>
    <row r="123" s="14" customFormat="1">
      <c r="A123" s="14"/>
      <c r="B123" s="251"/>
      <c r="C123" s="252"/>
      <c r="D123" s="229" t="s">
        <v>730</v>
      </c>
      <c r="E123" s="253" t="s">
        <v>19</v>
      </c>
      <c r="F123" s="254" t="s">
        <v>2089</v>
      </c>
      <c r="G123" s="252"/>
      <c r="H123" s="255">
        <v>37.399999999999999</v>
      </c>
      <c r="I123" s="256"/>
      <c r="J123" s="252"/>
      <c r="K123" s="252"/>
      <c r="L123" s="257"/>
      <c r="M123" s="258"/>
      <c r="N123" s="259"/>
      <c r="O123" s="259"/>
      <c r="P123" s="259"/>
      <c r="Q123" s="259"/>
      <c r="R123" s="259"/>
      <c r="S123" s="259"/>
      <c r="T123" s="260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61" t="s">
        <v>730</v>
      </c>
      <c r="AU123" s="261" t="s">
        <v>83</v>
      </c>
      <c r="AV123" s="14" t="s">
        <v>83</v>
      </c>
      <c r="AW123" s="14" t="s">
        <v>35</v>
      </c>
      <c r="AX123" s="14" t="s">
        <v>74</v>
      </c>
      <c r="AY123" s="261" t="s">
        <v>182</v>
      </c>
    </row>
    <row r="124" s="16" customFormat="1">
      <c r="A124" s="16"/>
      <c r="B124" s="284"/>
      <c r="C124" s="285"/>
      <c r="D124" s="229" t="s">
        <v>730</v>
      </c>
      <c r="E124" s="286" t="s">
        <v>19</v>
      </c>
      <c r="F124" s="287" t="s">
        <v>908</v>
      </c>
      <c r="G124" s="285"/>
      <c r="H124" s="288">
        <v>37.399999999999999</v>
      </c>
      <c r="I124" s="289"/>
      <c r="J124" s="285"/>
      <c r="K124" s="285"/>
      <c r="L124" s="290"/>
      <c r="M124" s="291"/>
      <c r="N124" s="292"/>
      <c r="O124" s="292"/>
      <c r="P124" s="292"/>
      <c r="Q124" s="292"/>
      <c r="R124" s="292"/>
      <c r="S124" s="292"/>
      <c r="T124" s="293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T124" s="294" t="s">
        <v>730</v>
      </c>
      <c r="AU124" s="294" t="s">
        <v>83</v>
      </c>
      <c r="AV124" s="16" t="s">
        <v>189</v>
      </c>
      <c r="AW124" s="16" t="s">
        <v>35</v>
      </c>
      <c r="AX124" s="16" t="s">
        <v>81</v>
      </c>
      <c r="AY124" s="294" t="s">
        <v>182</v>
      </c>
    </row>
    <row r="125" s="2" customFormat="1" ht="24.15" customHeight="1">
      <c r="A125" s="40"/>
      <c r="B125" s="41"/>
      <c r="C125" s="215" t="s">
        <v>205</v>
      </c>
      <c r="D125" s="215" t="s">
        <v>185</v>
      </c>
      <c r="E125" s="216" t="s">
        <v>2090</v>
      </c>
      <c r="F125" s="217" t="s">
        <v>2091</v>
      </c>
      <c r="G125" s="218" t="s">
        <v>467</v>
      </c>
      <c r="H125" s="219">
        <v>37.399999999999999</v>
      </c>
      <c r="I125" s="220"/>
      <c r="J125" s="221">
        <f>ROUND(I125*H125,2)</f>
        <v>0</v>
      </c>
      <c r="K125" s="222"/>
      <c r="L125" s="46"/>
      <c r="M125" s="223" t="s">
        <v>19</v>
      </c>
      <c r="N125" s="224" t="s">
        <v>45</v>
      </c>
      <c r="O125" s="86"/>
      <c r="P125" s="225">
        <f>O125*H125</f>
        <v>0</v>
      </c>
      <c r="Q125" s="225">
        <v>0</v>
      </c>
      <c r="R125" s="225">
        <f>Q125*H125</f>
        <v>0</v>
      </c>
      <c r="S125" s="225">
        <v>0</v>
      </c>
      <c r="T125" s="22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7" t="s">
        <v>189</v>
      </c>
      <c r="AT125" s="227" t="s">
        <v>185</v>
      </c>
      <c r="AU125" s="227" t="s">
        <v>83</v>
      </c>
      <c r="AY125" s="19" t="s">
        <v>182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19" t="s">
        <v>81</v>
      </c>
      <c r="BK125" s="228">
        <f>ROUND(I125*H125,2)</f>
        <v>0</v>
      </c>
      <c r="BL125" s="19" t="s">
        <v>189</v>
      </c>
      <c r="BM125" s="227" t="s">
        <v>2092</v>
      </c>
    </row>
    <row r="126" s="2" customFormat="1">
      <c r="A126" s="40"/>
      <c r="B126" s="41"/>
      <c r="C126" s="42"/>
      <c r="D126" s="229" t="s">
        <v>191</v>
      </c>
      <c r="E126" s="42"/>
      <c r="F126" s="230" t="s">
        <v>2093</v>
      </c>
      <c r="G126" s="42"/>
      <c r="H126" s="42"/>
      <c r="I126" s="231"/>
      <c r="J126" s="42"/>
      <c r="K126" s="42"/>
      <c r="L126" s="46"/>
      <c r="M126" s="232"/>
      <c r="N126" s="23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191</v>
      </c>
      <c r="AU126" s="19" t="s">
        <v>83</v>
      </c>
    </row>
    <row r="127" s="2" customFormat="1">
      <c r="A127" s="40"/>
      <c r="B127" s="41"/>
      <c r="C127" s="42"/>
      <c r="D127" s="239" t="s">
        <v>728</v>
      </c>
      <c r="E127" s="42"/>
      <c r="F127" s="240" t="s">
        <v>2094</v>
      </c>
      <c r="G127" s="42"/>
      <c r="H127" s="42"/>
      <c r="I127" s="231"/>
      <c r="J127" s="42"/>
      <c r="K127" s="42"/>
      <c r="L127" s="46"/>
      <c r="M127" s="232"/>
      <c r="N127" s="23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728</v>
      </c>
      <c r="AU127" s="19" t="s">
        <v>83</v>
      </c>
    </row>
    <row r="128" s="13" customFormat="1">
      <c r="A128" s="13"/>
      <c r="B128" s="241"/>
      <c r="C128" s="242"/>
      <c r="D128" s="229" t="s">
        <v>730</v>
      </c>
      <c r="E128" s="243" t="s">
        <v>19</v>
      </c>
      <c r="F128" s="244" t="s">
        <v>2065</v>
      </c>
      <c r="G128" s="242"/>
      <c r="H128" s="243" t="s">
        <v>19</v>
      </c>
      <c r="I128" s="245"/>
      <c r="J128" s="242"/>
      <c r="K128" s="242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730</v>
      </c>
      <c r="AU128" s="250" t="s">
        <v>83</v>
      </c>
      <c r="AV128" s="13" t="s">
        <v>81</v>
      </c>
      <c r="AW128" s="13" t="s">
        <v>35</v>
      </c>
      <c r="AX128" s="13" t="s">
        <v>74</v>
      </c>
      <c r="AY128" s="250" t="s">
        <v>182</v>
      </c>
    </row>
    <row r="129" s="13" customFormat="1">
      <c r="A129" s="13"/>
      <c r="B129" s="241"/>
      <c r="C129" s="242"/>
      <c r="D129" s="229" t="s">
        <v>730</v>
      </c>
      <c r="E129" s="243" t="s">
        <v>19</v>
      </c>
      <c r="F129" s="244" t="s">
        <v>2088</v>
      </c>
      <c r="G129" s="242"/>
      <c r="H129" s="243" t="s">
        <v>19</v>
      </c>
      <c r="I129" s="245"/>
      <c r="J129" s="242"/>
      <c r="K129" s="242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730</v>
      </c>
      <c r="AU129" s="250" t="s">
        <v>83</v>
      </c>
      <c r="AV129" s="13" t="s">
        <v>81</v>
      </c>
      <c r="AW129" s="13" t="s">
        <v>35</v>
      </c>
      <c r="AX129" s="13" t="s">
        <v>74</v>
      </c>
      <c r="AY129" s="250" t="s">
        <v>182</v>
      </c>
    </row>
    <row r="130" s="14" customFormat="1">
      <c r="A130" s="14"/>
      <c r="B130" s="251"/>
      <c r="C130" s="252"/>
      <c r="D130" s="229" t="s">
        <v>730</v>
      </c>
      <c r="E130" s="253" t="s">
        <v>19</v>
      </c>
      <c r="F130" s="254" t="s">
        <v>2089</v>
      </c>
      <c r="G130" s="252"/>
      <c r="H130" s="255">
        <v>37.399999999999999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1" t="s">
        <v>730</v>
      </c>
      <c r="AU130" s="261" t="s">
        <v>83</v>
      </c>
      <c r="AV130" s="14" t="s">
        <v>83</v>
      </c>
      <c r="AW130" s="14" t="s">
        <v>35</v>
      </c>
      <c r="AX130" s="14" t="s">
        <v>74</v>
      </c>
      <c r="AY130" s="261" t="s">
        <v>182</v>
      </c>
    </row>
    <row r="131" s="16" customFormat="1">
      <c r="A131" s="16"/>
      <c r="B131" s="284"/>
      <c r="C131" s="285"/>
      <c r="D131" s="229" t="s">
        <v>730</v>
      </c>
      <c r="E131" s="286" t="s">
        <v>19</v>
      </c>
      <c r="F131" s="287" t="s">
        <v>908</v>
      </c>
      <c r="G131" s="285"/>
      <c r="H131" s="288">
        <v>37.399999999999999</v>
      </c>
      <c r="I131" s="289"/>
      <c r="J131" s="285"/>
      <c r="K131" s="285"/>
      <c r="L131" s="290"/>
      <c r="M131" s="291"/>
      <c r="N131" s="292"/>
      <c r="O131" s="292"/>
      <c r="P131" s="292"/>
      <c r="Q131" s="292"/>
      <c r="R131" s="292"/>
      <c r="S131" s="292"/>
      <c r="T131" s="293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T131" s="294" t="s">
        <v>730</v>
      </c>
      <c r="AU131" s="294" t="s">
        <v>83</v>
      </c>
      <c r="AV131" s="16" t="s">
        <v>189</v>
      </c>
      <c r="AW131" s="16" t="s">
        <v>35</v>
      </c>
      <c r="AX131" s="16" t="s">
        <v>81</v>
      </c>
      <c r="AY131" s="294" t="s">
        <v>182</v>
      </c>
    </row>
    <row r="132" s="2" customFormat="1" ht="24.15" customHeight="1">
      <c r="A132" s="40"/>
      <c r="B132" s="41"/>
      <c r="C132" s="215" t="s">
        <v>210</v>
      </c>
      <c r="D132" s="215" t="s">
        <v>185</v>
      </c>
      <c r="E132" s="216" t="s">
        <v>2095</v>
      </c>
      <c r="F132" s="217" t="s">
        <v>2096</v>
      </c>
      <c r="G132" s="218" t="s">
        <v>788</v>
      </c>
      <c r="H132" s="219">
        <v>10.085000000000001</v>
      </c>
      <c r="I132" s="220"/>
      <c r="J132" s="221">
        <f>ROUND(I132*H132,2)</f>
        <v>0</v>
      </c>
      <c r="K132" s="222"/>
      <c r="L132" s="46"/>
      <c r="M132" s="223" t="s">
        <v>19</v>
      </c>
      <c r="N132" s="224" t="s">
        <v>45</v>
      </c>
      <c r="O132" s="86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7" t="s">
        <v>189</v>
      </c>
      <c r="AT132" s="227" t="s">
        <v>185</v>
      </c>
      <c r="AU132" s="227" t="s">
        <v>83</v>
      </c>
      <c r="AY132" s="19" t="s">
        <v>182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9" t="s">
        <v>81</v>
      </c>
      <c r="BK132" s="228">
        <f>ROUND(I132*H132,2)</f>
        <v>0</v>
      </c>
      <c r="BL132" s="19" t="s">
        <v>189</v>
      </c>
      <c r="BM132" s="227" t="s">
        <v>2097</v>
      </c>
    </row>
    <row r="133" s="2" customFormat="1">
      <c r="A133" s="40"/>
      <c r="B133" s="41"/>
      <c r="C133" s="42"/>
      <c r="D133" s="229" t="s">
        <v>191</v>
      </c>
      <c r="E133" s="42"/>
      <c r="F133" s="230" t="s">
        <v>2098</v>
      </c>
      <c r="G133" s="42"/>
      <c r="H133" s="42"/>
      <c r="I133" s="231"/>
      <c r="J133" s="42"/>
      <c r="K133" s="42"/>
      <c r="L133" s="46"/>
      <c r="M133" s="232"/>
      <c r="N133" s="23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191</v>
      </c>
      <c r="AU133" s="19" t="s">
        <v>83</v>
      </c>
    </row>
    <row r="134" s="14" customFormat="1">
      <c r="A134" s="14"/>
      <c r="B134" s="251"/>
      <c r="C134" s="252"/>
      <c r="D134" s="229" t="s">
        <v>730</v>
      </c>
      <c r="E134" s="253" t="s">
        <v>19</v>
      </c>
      <c r="F134" s="254" t="s">
        <v>2055</v>
      </c>
      <c r="G134" s="252"/>
      <c r="H134" s="255">
        <v>5.5999999999999996</v>
      </c>
      <c r="I134" s="256"/>
      <c r="J134" s="252"/>
      <c r="K134" s="252"/>
      <c r="L134" s="257"/>
      <c r="M134" s="258"/>
      <c r="N134" s="259"/>
      <c r="O134" s="259"/>
      <c r="P134" s="259"/>
      <c r="Q134" s="259"/>
      <c r="R134" s="259"/>
      <c r="S134" s="259"/>
      <c r="T134" s="26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1" t="s">
        <v>730</v>
      </c>
      <c r="AU134" s="261" t="s">
        <v>83</v>
      </c>
      <c r="AV134" s="14" t="s">
        <v>83</v>
      </c>
      <c r="AW134" s="14" t="s">
        <v>35</v>
      </c>
      <c r="AX134" s="14" t="s">
        <v>74</v>
      </c>
      <c r="AY134" s="261" t="s">
        <v>182</v>
      </c>
    </row>
    <row r="135" s="14" customFormat="1">
      <c r="A135" s="14"/>
      <c r="B135" s="251"/>
      <c r="C135" s="252"/>
      <c r="D135" s="229" t="s">
        <v>730</v>
      </c>
      <c r="E135" s="253" t="s">
        <v>19</v>
      </c>
      <c r="F135" s="254" t="s">
        <v>2049</v>
      </c>
      <c r="G135" s="252"/>
      <c r="H135" s="255">
        <v>0.88</v>
      </c>
      <c r="I135" s="256"/>
      <c r="J135" s="252"/>
      <c r="K135" s="252"/>
      <c r="L135" s="257"/>
      <c r="M135" s="258"/>
      <c r="N135" s="259"/>
      <c r="O135" s="259"/>
      <c r="P135" s="259"/>
      <c r="Q135" s="259"/>
      <c r="R135" s="259"/>
      <c r="S135" s="259"/>
      <c r="T135" s="26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1" t="s">
        <v>730</v>
      </c>
      <c r="AU135" s="261" t="s">
        <v>83</v>
      </c>
      <c r="AV135" s="14" t="s">
        <v>83</v>
      </c>
      <c r="AW135" s="14" t="s">
        <v>35</v>
      </c>
      <c r="AX135" s="14" t="s">
        <v>74</v>
      </c>
      <c r="AY135" s="261" t="s">
        <v>182</v>
      </c>
    </row>
    <row r="136" s="14" customFormat="1">
      <c r="A136" s="14"/>
      <c r="B136" s="251"/>
      <c r="C136" s="252"/>
      <c r="D136" s="229" t="s">
        <v>730</v>
      </c>
      <c r="E136" s="253" t="s">
        <v>19</v>
      </c>
      <c r="F136" s="254" t="s">
        <v>2051</v>
      </c>
      <c r="G136" s="252"/>
      <c r="H136" s="255">
        <v>3.605</v>
      </c>
      <c r="I136" s="256"/>
      <c r="J136" s="252"/>
      <c r="K136" s="252"/>
      <c r="L136" s="257"/>
      <c r="M136" s="258"/>
      <c r="N136" s="259"/>
      <c r="O136" s="259"/>
      <c r="P136" s="259"/>
      <c r="Q136" s="259"/>
      <c r="R136" s="259"/>
      <c r="S136" s="259"/>
      <c r="T136" s="26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1" t="s">
        <v>730</v>
      </c>
      <c r="AU136" s="261" t="s">
        <v>83</v>
      </c>
      <c r="AV136" s="14" t="s">
        <v>83</v>
      </c>
      <c r="AW136" s="14" t="s">
        <v>35</v>
      </c>
      <c r="AX136" s="14" t="s">
        <v>74</v>
      </c>
      <c r="AY136" s="261" t="s">
        <v>182</v>
      </c>
    </row>
    <row r="137" s="16" customFormat="1">
      <c r="A137" s="16"/>
      <c r="B137" s="284"/>
      <c r="C137" s="285"/>
      <c r="D137" s="229" t="s">
        <v>730</v>
      </c>
      <c r="E137" s="286" t="s">
        <v>19</v>
      </c>
      <c r="F137" s="287" t="s">
        <v>908</v>
      </c>
      <c r="G137" s="285"/>
      <c r="H137" s="288">
        <v>10.085000000000001</v>
      </c>
      <c r="I137" s="289"/>
      <c r="J137" s="285"/>
      <c r="K137" s="285"/>
      <c r="L137" s="290"/>
      <c r="M137" s="291"/>
      <c r="N137" s="292"/>
      <c r="O137" s="292"/>
      <c r="P137" s="292"/>
      <c r="Q137" s="292"/>
      <c r="R137" s="292"/>
      <c r="S137" s="292"/>
      <c r="T137" s="293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94" t="s">
        <v>730</v>
      </c>
      <c r="AU137" s="294" t="s">
        <v>83</v>
      </c>
      <c r="AV137" s="16" t="s">
        <v>189</v>
      </c>
      <c r="AW137" s="16" t="s">
        <v>35</v>
      </c>
      <c r="AX137" s="16" t="s">
        <v>81</v>
      </c>
      <c r="AY137" s="294" t="s">
        <v>182</v>
      </c>
    </row>
    <row r="138" s="2" customFormat="1" ht="24.15" customHeight="1">
      <c r="A138" s="40"/>
      <c r="B138" s="41"/>
      <c r="C138" s="215" t="s">
        <v>214</v>
      </c>
      <c r="D138" s="215" t="s">
        <v>185</v>
      </c>
      <c r="E138" s="216" t="s">
        <v>2099</v>
      </c>
      <c r="F138" s="217" t="s">
        <v>2100</v>
      </c>
      <c r="G138" s="218" t="s">
        <v>788</v>
      </c>
      <c r="H138" s="219">
        <v>6.8399999999999999</v>
      </c>
      <c r="I138" s="220"/>
      <c r="J138" s="221">
        <f>ROUND(I138*H138,2)</f>
        <v>0</v>
      </c>
      <c r="K138" s="222"/>
      <c r="L138" s="46"/>
      <c r="M138" s="223" t="s">
        <v>19</v>
      </c>
      <c r="N138" s="224" t="s">
        <v>45</v>
      </c>
      <c r="O138" s="86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7" t="s">
        <v>189</v>
      </c>
      <c r="AT138" s="227" t="s">
        <v>185</v>
      </c>
      <c r="AU138" s="227" t="s">
        <v>83</v>
      </c>
      <c r="AY138" s="19" t="s">
        <v>182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9" t="s">
        <v>81</v>
      </c>
      <c r="BK138" s="228">
        <f>ROUND(I138*H138,2)</f>
        <v>0</v>
      </c>
      <c r="BL138" s="19" t="s">
        <v>189</v>
      </c>
      <c r="BM138" s="227" t="s">
        <v>2101</v>
      </c>
    </row>
    <row r="139" s="2" customFormat="1">
      <c r="A139" s="40"/>
      <c r="B139" s="41"/>
      <c r="C139" s="42"/>
      <c r="D139" s="229" t="s">
        <v>191</v>
      </c>
      <c r="E139" s="42"/>
      <c r="F139" s="230" t="s">
        <v>2102</v>
      </c>
      <c r="G139" s="42"/>
      <c r="H139" s="42"/>
      <c r="I139" s="231"/>
      <c r="J139" s="42"/>
      <c r="K139" s="42"/>
      <c r="L139" s="46"/>
      <c r="M139" s="232"/>
      <c r="N139" s="23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191</v>
      </c>
      <c r="AU139" s="19" t="s">
        <v>83</v>
      </c>
    </row>
    <row r="140" s="13" customFormat="1">
      <c r="A140" s="13"/>
      <c r="B140" s="241"/>
      <c r="C140" s="242"/>
      <c r="D140" s="229" t="s">
        <v>730</v>
      </c>
      <c r="E140" s="243" t="s">
        <v>19</v>
      </c>
      <c r="F140" s="244" t="s">
        <v>2065</v>
      </c>
      <c r="G140" s="242"/>
      <c r="H140" s="243" t="s">
        <v>19</v>
      </c>
      <c r="I140" s="245"/>
      <c r="J140" s="242"/>
      <c r="K140" s="242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730</v>
      </c>
      <c r="AU140" s="250" t="s">
        <v>83</v>
      </c>
      <c r="AV140" s="13" t="s">
        <v>81</v>
      </c>
      <c r="AW140" s="13" t="s">
        <v>35</v>
      </c>
      <c r="AX140" s="13" t="s">
        <v>74</v>
      </c>
      <c r="AY140" s="250" t="s">
        <v>182</v>
      </c>
    </row>
    <row r="141" s="13" customFormat="1">
      <c r="A141" s="13"/>
      <c r="B141" s="241"/>
      <c r="C141" s="242"/>
      <c r="D141" s="229" t="s">
        <v>730</v>
      </c>
      <c r="E141" s="243" t="s">
        <v>19</v>
      </c>
      <c r="F141" s="244" t="s">
        <v>2103</v>
      </c>
      <c r="G141" s="242"/>
      <c r="H141" s="243" t="s">
        <v>19</v>
      </c>
      <c r="I141" s="245"/>
      <c r="J141" s="242"/>
      <c r="K141" s="242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730</v>
      </c>
      <c r="AU141" s="250" t="s">
        <v>83</v>
      </c>
      <c r="AV141" s="13" t="s">
        <v>81</v>
      </c>
      <c r="AW141" s="13" t="s">
        <v>35</v>
      </c>
      <c r="AX141" s="13" t="s">
        <v>74</v>
      </c>
      <c r="AY141" s="250" t="s">
        <v>182</v>
      </c>
    </row>
    <row r="142" s="14" customFormat="1">
      <c r="A142" s="14"/>
      <c r="B142" s="251"/>
      <c r="C142" s="252"/>
      <c r="D142" s="229" t="s">
        <v>730</v>
      </c>
      <c r="E142" s="253" t="s">
        <v>19</v>
      </c>
      <c r="F142" s="254" t="s">
        <v>2104</v>
      </c>
      <c r="G142" s="252"/>
      <c r="H142" s="255">
        <v>6.8399999999999999</v>
      </c>
      <c r="I142" s="256"/>
      <c r="J142" s="252"/>
      <c r="K142" s="252"/>
      <c r="L142" s="257"/>
      <c r="M142" s="258"/>
      <c r="N142" s="259"/>
      <c r="O142" s="259"/>
      <c r="P142" s="259"/>
      <c r="Q142" s="259"/>
      <c r="R142" s="259"/>
      <c r="S142" s="259"/>
      <c r="T142" s="26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1" t="s">
        <v>730</v>
      </c>
      <c r="AU142" s="261" t="s">
        <v>83</v>
      </c>
      <c r="AV142" s="14" t="s">
        <v>83</v>
      </c>
      <c r="AW142" s="14" t="s">
        <v>35</v>
      </c>
      <c r="AX142" s="14" t="s">
        <v>74</v>
      </c>
      <c r="AY142" s="261" t="s">
        <v>182</v>
      </c>
    </row>
    <row r="143" s="16" customFormat="1">
      <c r="A143" s="16"/>
      <c r="B143" s="284"/>
      <c r="C143" s="285"/>
      <c r="D143" s="229" t="s">
        <v>730</v>
      </c>
      <c r="E143" s="286" t="s">
        <v>19</v>
      </c>
      <c r="F143" s="287" t="s">
        <v>908</v>
      </c>
      <c r="G143" s="285"/>
      <c r="H143" s="288">
        <v>6.8399999999999999</v>
      </c>
      <c r="I143" s="289"/>
      <c r="J143" s="285"/>
      <c r="K143" s="285"/>
      <c r="L143" s="290"/>
      <c r="M143" s="291"/>
      <c r="N143" s="292"/>
      <c r="O143" s="292"/>
      <c r="P143" s="292"/>
      <c r="Q143" s="292"/>
      <c r="R143" s="292"/>
      <c r="S143" s="292"/>
      <c r="T143" s="293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94" t="s">
        <v>730</v>
      </c>
      <c r="AU143" s="294" t="s">
        <v>83</v>
      </c>
      <c r="AV143" s="16" t="s">
        <v>189</v>
      </c>
      <c r="AW143" s="16" t="s">
        <v>35</v>
      </c>
      <c r="AX143" s="16" t="s">
        <v>81</v>
      </c>
      <c r="AY143" s="294" t="s">
        <v>182</v>
      </c>
    </row>
    <row r="144" s="2" customFormat="1" ht="24.15" customHeight="1">
      <c r="A144" s="40"/>
      <c r="B144" s="41"/>
      <c r="C144" s="215" t="s">
        <v>218</v>
      </c>
      <c r="D144" s="215" t="s">
        <v>185</v>
      </c>
      <c r="E144" s="216" t="s">
        <v>2105</v>
      </c>
      <c r="F144" s="217" t="s">
        <v>2106</v>
      </c>
      <c r="G144" s="218" t="s">
        <v>788</v>
      </c>
      <c r="H144" s="219">
        <v>0.76000000000000001</v>
      </c>
      <c r="I144" s="220"/>
      <c r="J144" s="221">
        <f>ROUND(I144*H144,2)</f>
        <v>0</v>
      </c>
      <c r="K144" s="222"/>
      <c r="L144" s="46"/>
      <c r="M144" s="223" t="s">
        <v>19</v>
      </c>
      <c r="N144" s="224" t="s">
        <v>45</v>
      </c>
      <c r="O144" s="86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7" t="s">
        <v>189</v>
      </c>
      <c r="AT144" s="227" t="s">
        <v>185</v>
      </c>
      <c r="AU144" s="227" t="s">
        <v>83</v>
      </c>
      <c r="AY144" s="19" t="s">
        <v>182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9" t="s">
        <v>81</v>
      </c>
      <c r="BK144" s="228">
        <f>ROUND(I144*H144,2)</f>
        <v>0</v>
      </c>
      <c r="BL144" s="19" t="s">
        <v>189</v>
      </c>
      <c r="BM144" s="227" t="s">
        <v>2107</v>
      </c>
    </row>
    <row r="145" s="2" customFormat="1">
      <c r="A145" s="40"/>
      <c r="B145" s="41"/>
      <c r="C145" s="42"/>
      <c r="D145" s="229" t="s">
        <v>191</v>
      </c>
      <c r="E145" s="42"/>
      <c r="F145" s="230" t="s">
        <v>2108</v>
      </c>
      <c r="G145" s="42"/>
      <c r="H145" s="42"/>
      <c r="I145" s="231"/>
      <c r="J145" s="42"/>
      <c r="K145" s="42"/>
      <c r="L145" s="46"/>
      <c r="M145" s="232"/>
      <c r="N145" s="23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191</v>
      </c>
      <c r="AU145" s="19" t="s">
        <v>83</v>
      </c>
    </row>
    <row r="146" s="13" customFormat="1">
      <c r="A146" s="13"/>
      <c r="B146" s="241"/>
      <c r="C146" s="242"/>
      <c r="D146" s="229" t="s">
        <v>730</v>
      </c>
      <c r="E146" s="243" t="s">
        <v>19</v>
      </c>
      <c r="F146" s="244" t="s">
        <v>2065</v>
      </c>
      <c r="G146" s="242"/>
      <c r="H146" s="243" t="s">
        <v>19</v>
      </c>
      <c r="I146" s="245"/>
      <c r="J146" s="242"/>
      <c r="K146" s="242"/>
      <c r="L146" s="246"/>
      <c r="M146" s="247"/>
      <c r="N146" s="248"/>
      <c r="O146" s="248"/>
      <c r="P146" s="248"/>
      <c r="Q146" s="248"/>
      <c r="R146" s="248"/>
      <c r="S146" s="248"/>
      <c r="T146" s="24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0" t="s">
        <v>730</v>
      </c>
      <c r="AU146" s="250" t="s">
        <v>83</v>
      </c>
      <c r="AV146" s="13" t="s">
        <v>81</v>
      </c>
      <c r="AW146" s="13" t="s">
        <v>35</v>
      </c>
      <c r="AX146" s="13" t="s">
        <v>74</v>
      </c>
      <c r="AY146" s="250" t="s">
        <v>182</v>
      </c>
    </row>
    <row r="147" s="13" customFormat="1">
      <c r="A147" s="13"/>
      <c r="B147" s="241"/>
      <c r="C147" s="242"/>
      <c r="D147" s="229" t="s">
        <v>730</v>
      </c>
      <c r="E147" s="243" t="s">
        <v>19</v>
      </c>
      <c r="F147" s="244" t="s">
        <v>2109</v>
      </c>
      <c r="G147" s="242"/>
      <c r="H147" s="243" t="s">
        <v>19</v>
      </c>
      <c r="I147" s="245"/>
      <c r="J147" s="242"/>
      <c r="K147" s="242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730</v>
      </c>
      <c r="AU147" s="250" t="s">
        <v>83</v>
      </c>
      <c r="AV147" s="13" t="s">
        <v>81</v>
      </c>
      <c r="AW147" s="13" t="s">
        <v>35</v>
      </c>
      <c r="AX147" s="13" t="s">
        <v>74</v>
      </c>
      <c r="AY147" s="250" t="s">
        <v>182</v>
      </c>
    </row>
    <row r="148" s="14" customFormat="1">
      <c r="A148" s="14"/>
      <c r="B148" s="251"/>
      <c r="C148" s="252"/>
      <c r="D148" s="229" t="s">
        <v>730</v>
      </c>
      <c r="E148" s="253" t="s">
        <v>19</v>
      </c>
      <c r="F148" s="254" t="s">
        <v>2110</v>
      </c>
      <c r="G148" s="252"/>
      <c r="H148" s="255">
        <v>0.76000000000000001</v>
      </c>
      <c r="I148" s="256"/>
      <c r="J148" s="252"/>
      <c r="K148" s="252"/>
      <c r="L148" s="257"/>
      <c r="M148" s="258"/>
      <c r="N148" s="259"/>
      <c r="O148" s="259"/>
      <c r="P148" s="259"/>
      <c r="Q148" s="259"/>
      <c r="R148" s="259"/>
      <c r="S148" s="259"/>
      <c r="T148" s="26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1" t="s">
        <v>730</v>
      </c>
      <c r="AU148" s="261" t="s">
        <v>83</v>
      </c>
      <c r="AV148" s="14" t="s">
        <v>83</v>
      </c>
      <c r="AW148" s="14" t="s">
        <v>35</v>
      </c>
      <c r="AX148" s="14" t="s">
        <v>74</v>
      </c>
      <c r="AY148" s="261" t="s">
        <v>182</v>
      </c>
    </row>
    <row r="149" s="16" customFormat="1">
      <c r="A149" s="16"/>
      <c r="B149" s="284"/>
      <c r="C149" s="285"/>
      <c r="D149" s="229" t="s">
        <v>730</v>
      </c>
      <c r="E149" s="286" t="s">
        <v>19</v>
      </c>
      <c r="F149" s="287" t="s">
        <v>908</v>
      </c>
      <c r="G149" s="285"/>
      <c r="H149" s="288">
        <v>0.76000000000000001</v>
      </c>
      <c r="I149" s="289"/>
      <c r="J149" s="285"/>
      <c r="K149" s="285"/>
      <c r="L149" s="290"/>
      <c r="M149" s="291"/>
      <c r="N149" s="292"/>
      <c r="O149" s="292"/>
      <c r="P149" s="292"/>
      <c r="Q149" s="292"/>
      <c r="R149" s="292"/>
      <c r="S149" s="292"/>
      <c r="T149" s="293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94" t="s">
        <v>730</v>
      </c>
      <c r="AU149" s="294" t="s">
        <v>83</v>
      </c>
      <c r="AV149" s="16" t="s">
        <v>189</v>
      </c>
      <c r="AW149" s="16" t="s">
        <v>35</v>
      </c>
      <c r="AX149" s="16" t="s">
        <v>81</v>
      </c>
      <c r="AY149" s="294" t="s">
        <v>182</v>
      </c>
    </row>
    <row r="150" s="2" customFormat="1" ht="24.15" customHeight="1">
      <c r="A150" s="40"/>
      <c r="B150" s="41"/>
      <c r="C150" s="215" t="s">
        <v>222</v>
      </c>
      <c r="D150" s="215" t="s">
        <v>185</v>
      </c>
      <c r="E150" s="216" t="s">
        <v>885</v>
      </c>
      <c r="F150" s="217" t="s">
        <v>886</v>
      </c>
      <c r="G150" s="218" t="s">
        <v>788</v>
      </c>
      <c r="H150" s="219">
        <v>10.085000000000001</v>
      </c>
      <c r="I150" s="220"/>
      <c r="J150" s="221">
        <f>ROUND(I150*H150,2)</f>
        <v>0</v>
      </c>
      <c r="K150" s="222"/>
      <c r="L150" s="46"/>
      <c r="M150" s="223" t="s">
        <v>19</v>
      </c>
      <c r="N150" s="224" t="s">
        <v>45</v>
      </c>
      <c r="O150" s="86"/>
      <c r="P150" s="225">
        <f>O150*H150</f>
        <v>0</v>
      </c>
      <c r="Q150" s="225">
        <v>0</v>
      </c>
      <c r="R150" s="225">
        <f>Q150*H150</f>
        <v>0</v>
      </c>
      <c r="S150" s="225">
        <v>0</v>
      </c>
      <c r="T150" s="22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7" t="s">
        <v>189</v>
      </c>
      <c r="AT150" s="227" t="s">
        <v>185</v>
      </c>
      <c r="AU150" s="227" t="s">
        <v>83</v>
      </c>
      <c r="AY150" s="19" t="s">
        <v>182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19" t="s">
        <v>81</v>
      </c>
      <c r="BK150" s="228">
        <f>ROUND(I150*H150,2)</f>
        <v>0</v>
      </c>
      <c r="BL150" s="19" t="s">
        <v>189</v>
      </c>
      <c r="BM150" s="227" t="s">
        <v>2111</v>
      </c>
    </row>
    <row r="151" s="2" customFormat="1">
      <c r="A151" s="40"/>
      <c r="B151" s="41"/>
      <c r="C151" s="42"/>
      <c r="D151" s="229" t="s">
        <v>191</v>
      </c>
      <c r="E151" s="42"/>
      <c r="F151" s="230" t="s">
        <v>888</v>
      </c>
      <c r="G151" s="42"/>
      <c r="H151" s="42"/>
      <c r="I151" s="231"/>
      <c r="J151" s="42"/>
      <c r="K151" s="42"/>
      <c r="L151" s="46"/>
      <c r="M151" s="232"/>
      <c r="N151" s="23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191</v>
      </c>
      <c r="AU151" s="19" t="s">
        <v>83</v>
      </c>
    </row>
    <row r="152" s="2" customFormat="1">
      <c r="A152" s="40"/>
      <c r="B152" s="41"/>
      <c r="C152" s="42"/>
      <c r="D152" s="239" t="s">
        <v>728</v>
      </c>
      <c r="E152" s="42"/>
      <c r="F152" s="240" t="s">
        <v>889</v>
      </c>
      <c r="G152" s="42"/>
      <c r="H152" s="42"/>
      <c r="I152" s="231"/>
      <c r="J152" s="42"/>
      <c r="K152" s="42"/>
      <c r="L152" s="46"/>
      <c r="M152" s="232"/>
      <c r="N152" s="23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728</v>
      </c>
      <c r="AU152" s="19" t="s">
        <v>83</v>
      </c>
    </row>
    <row r="153" s="14" customFormat="1">
      <c r="A153" s="14"/>
      <c r="B153" s="251"/>
      <c r="C153" s="252"/>
      <c r="D153" s="229" t="s">
        <v>730</v>
      </c>
      <c r="E153" s="253" t="s">
        <v>19</v>
      </c>
      <c r="F153" s="254" t="s">
        <v>2055</v>
      </c>
      <c r="G153" s="252"/>
      <c r="H153" s="255">
        <v>5.5999999999999996</v>
      </c>
      <c r="I153" s="256"/>
      <c r="J153" s="252"/>
      <c r="K153" s="252"/>
      <c r="L153" s="257"/>
      <c r="M153" s="258"/>
      <c r="N153" s="259"/>
      <c r="O153" s="259"/>
      <c r="P153" s="259"/>
      <c r="Q153" s="259"/>
      <c r="R153" s="259"/>
      <c r="S153" s="259"/>
      <c r="T153" s="26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1" t="s">
        <v>730</v>
      </c>
      <c r="AU153" s="261" t="s">
        <v>83</v>
      </c>
      <c r="AV153" s="14" t="s">
        <v>83</v>
      </c>
      <c r="AW153" s="14" t="s">
        <v>35</v>
      </c>
      <c r="AX153" s="14" t="s">
        <v>74</v>
      </c>
      <c r="AY153" s="261" t="s">
        <v>182</v>
      </c>
    </row>
    <row r="154" s="14" customFormat="1">
      <c r="A154" s="14"/>
      <c r="B154" s="251"/>
      <c r="C154" s="252"/>
      <c r="D154" s="229" t="s">
        <v>730</v>
      </c>
      <c r="E154" s="253" t="s">
        <v>19</v>
      </c>
      <c r="F154" s="254" t="s">
        <v>2049</v>
      </c>
      <c r="G154" s="252"/>
      <c r="H154" s="255">
        <v>0.88</v>
      </c>
      <c r="I154" s="256"/>
      <c r="J154" s="252"/>
      <c r="K154" s="252"/>
      <c r="L154" s="257"/>
      <c r="M154" s="258"/>
      <c r="N154" s="259"/>
      <c r="O154" s="259"/>
      <c r="P154" s="259"/>
      <c r="Q154" s="259"/>
      <c r="R154" s="259"/>
      <c r="S154" s="259"/>
      <c r="T154" s="26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1" t="s">
        <v>730</v>
      </c>
      <c r="AU154" s="261" t="s">
        <v>83</v>
      </c>
      <c r="AV154" s="14" t="s">
        <v>83</v>
      </c>
      <c r="AW154" s="14" t="s">
        <v>35</v>
      </c>
      <c r="AX154" s="14" t="s">
        <v>74</v>
      </c>
      <c r="AY154" s="261" t="s">
        <v>182</v>
      </c>
    </row>
    <row r="155" s="14" customFormat="1">
      <c r="A155" s="14"/>
      <c r="B155" s="251"/>
      <c r="C155" s="252"/>
      <c r="D155" s="229" t="s">
        <v>730</v>
      </c>
      <c r="E155" s="253" t="s">
        <v>19</v>
      </c>
      <c r="F155" s="254" t="s">
        <v>2051</v>
      </c>
      <c r="G155" s="252"/>
      <c r="H155" s="255">
        <v>3.605</v>
      </c>
      <c r="I155" s="256"/>
      <c r="J155" s="252"/>
      <c r="K155" s="252"/>
      <c r="L155" s="257"/>
      <c r="M155" s="258"/>
      <c r="N155" s="259"/>
      <c r="O155" s="259"/>
      <c r="P155" s="259"/>
      <c r="Q155" s="259"/>
      <c r="R155" s="259"/>
      <c r="S155" s="259"/>
      <c r="T155" s="26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1" t="s">
        <v>730</v>
      </c>
      <c r="AU155" s="261" t="s">
        <v>83</v>
      </c>
      <c r="AV155" s="14" t="s">
        <v>83</v>
      </c>
      <c r="AW155" s="14" t="s">
        <v>35</v>
      </c>
      <c r="AX155" s="14" t="s">
        <v>74</v>
      </c>
      <c r="AY155" s="261" t="s">
        <v>182</v>
      </c>
    </row>
    <row r="156" s="16" customFormat="1">
      <c r="A156" s="16"/>
      <c r="B156" s="284"/>
      <c r="C156" s="285"/>
      <c r="D156" s="229" t="s">
        <v>730</v>
      </c>
      <c r="E156" s="286" t="s">
        <v>19</v>
      </c>
      <c r="F156" s="287" t="s">
        <v>908</v>
      </c>
      <c r="G156" s="285"/>
      <c r="H156" s="288">
        <v>10.085000000000001</v>
      </c>
      <c r="I156" s="289"/>
      <c r="J156" s="285"/>
      <c r="K156" s="285"/>
      <c r="L156" s="290"/>
      <c r="M156" s="291"/>
      <c r="N156" s="292"/>
      <c r="O156" s="292"/>
      <c r="P156" s="292"/>
      <c r="Q156" s="292"/>
      <c r="R156" s="292"/>
      <c r="S156" s="292"/>
      <c r="T156" s="293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94" t="s">
        <v>730</v>
      </c>
      <c r="AU156" s="294" t="s">
        <v>83</v>
      </c>
      <c r="AV156" s="16" t="s">
        <v>189</v>
      </c>
      <c r="AW156" s="16" t="s">
        <v>35</v>
      </c>
      <c r="AX156" s="16" t="s">
        <v>81</v>
      </c>
      <c r="AY156" s="294" t="s">
        <v>182</v>
      </c>
    </row>
    <row r="157" s="2" customFormat="1" ht="16.5" customHeight="1">
      <c r="A157" s="40"/>
      <c r="B157" s="41"/>
      <c r="C157" s="215" t="s">
        <v>226</v>
      </c>
      <c r="D157" s="215" t="s">
        <v>185</v>
      </c>
      <c r="E157" s="216" t="s">
        <v>890</v>
      </c>
      <c r="F157" s="217" t="s">
        <v>891</v>
      </c>
      <c r="G157" s="218" t="s">
        <v>788</v>
      </c>
      <c r="H157" s="219">
        <v>4.4850000000000003</v>
      </c>
      <c r="I157" s="220"/>
      <c r="J157" s="221">
        <f>ROUND(I157*H157,2)</f>
        <v>0</v>
      </c>
      <c r="K157" s="222"/>
      <c r="L157" s="46"/>
      <c r="M157" s="223" t="s">
        <v>19</v>
      </c>
      <c r="N157" s="224" t="s">
        <v>45</v>
      </c>
      <c r="O157" s="86"/>
      <c r="P157" s="225">
        <f>O157*H157</f>
        <v>0</v>
      </c>
      <c r="Q157" s="225">
        <v>0</v>
      </c>
      <c r="R157" s="225">
        <f>Q157*H157</f>
        <v>0</v>
      </c>
      <c r="S157" s="225">
        <v>0</v>
      </c>
      <c r="T157" s="22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27" t="s">
        <v>189</v>
      </c>
      <c r="AT157" s="227" t="s">
        <v>185</v>
      </c>
      <c r="AU157" s="227" t="s">
        <v>83</v>
      </c>
      <c r="AY157" s="19" t="s">
        <v>182</v>
      </c>
      <c r="BE157" s="228">
        <f>IF(N157="základní",J157,0)</f>
        <v>0</v>
      </c>
      <c r="BF157" s="228">
        <f>IF(N157="snížená",J157,0)</f>
        <v>0</v>
      </c>
      <c r="BG157" s="228">
        <f>IF(N157="zákl. přenesená",J157,0)</f>
        <v>0</v>
      </c>
      <c r="BH157" s="228">
        <f>IF(N157="sníž. přenesená",J157,0)</f>
        <v>0</v>
      </c>
      <c r="BI157" s="228">
        <f>IF(N157="nulová",J157,0)</f>
        <v>0</v>
      </c>
      <c r="BJ157" s="19" t="s">
        <v>81</v>
      </c>
      <c r="BK157" s="228">
        <f>ROUND(I157*H157,2)</f>
        <v>0</v>
      </c>
      <c r="BL157" s="19" t="s">
        <v>189</v>
      </c>
      <c r="BM157" s="227" t="s">
        <v>2112</v>
      </c>
    </row>
    <row r="158" s="2" customFormat="1">
      <c r="A158" s="40"/>
      <c r="B158" s="41"/>
      <c r="C158" s="42"/>
      <c r="D158" s="229" t="s">
        <v>191</v>
      </c>
      <c r="E158" s="42"/>
      <c r="F158" s="230" t="s">
        <v>893</v>
      </c>
      <c r="G158" s="42"/>
      <c r="H158" s="42"/>
      <c r="I158" s="231"/>
      <c r="J158" s="42"/>
      <c r="K158" s="42"/>
      <c r="L158" s="46"/>
      <c r="M158" s="232"/>
      <c r="N158" s="23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191</v>
      </c>
      <c r="AU158" s="19" t="s">
        <v>83</v>
      </c>
    </row>
    <row r="159" s="2" customFormat="1">
      <c r="A159" s="40"/>
      <c r="B159" s="41"/>
      <c r="C159" s="42"/>
      <c r="D159" s="239" t="s">
        <v>728</v>
      </c>
      <c r="E159" s="42"/>
      <c r="F159" s="240" t="s">
        <v>894</v>
      </c>
      <c r="G159" s="42"/>
      <c r="H159" s="42"/>
      <c r="I159" s="231"/>
      <c r="J159" s="42"/>
      <c r="K159" s="42"/>
      <c r="L159" s="46"/>
      <c r="M159" s="232"/>
      <c r="N159" s="23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728</v>
      </c>
      <c r="AU159" s="19" t="s">
        <v>83</v>
      </c>
    </row>
    <row r="160" s="13" customFormat="1">
      <c r="A160" s="13"/>
      <c r="B160" s="241"/>
      <c r="C160" s="242"/>
      <c r="D160" s="229" t="s">
        <v>730</v>
      </c>
      <c r="E160" s="243" t="s">
        <v>19</v>
      </c>
      <c r="F160" s="244" t="s">
        <v>2113</v>
      </c>
      <c r="G160" s="242"/>
      <c r="H160" s="243" t="s">
        <v>19</v>
      </c>
      <c r="I160" s="245"/>
      <c r="J160" s="242"/>
      <c r="K160" s="242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730</v>
      </c>
      <c r="AU160" s="250" t="s">
        <v>83</v>
      </c>
      <c r="AV160" s="13" t="s">
        <v>81</v>
      </c>
      <c r="AW160" s="13" t="s">
        <v>35</v>
      </c>
      <c r="AX160" s="13" t="s">
        <v>74</v>
      </c>
      <c r="AY160" s="250" t="s">
        <v>182</v>
      </c>
    </row>
    <row r="161" s="14" customFormat="1">
      <c r="A161" s="14"/>
      <c r="B161" s="251"/>
      <c r="C161" s="252"/>
      <c r="D161" s="229" t="s">
        <v>730</v>
      </c>
      <c r="E161" s="253" t="s">
        <v>19</v>
      </c>
      <c r="F161" s="254" t="s">
        <v>2049</v>
      </c>
      <c r="G161" s="252"/>
      <c r="H161" s="255">
        <v>0.88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1" t="s">
        <v>730</v>
      </c>
      <c r="AU161" s="261" t="s">
        <v>83</v>
      </c>
      <c r="AV161" s="14" t="s">
        <v>83</v>
      </c>
      <c r="AW161" s="14" t="s">
        <v>35</v>
      </c>
      <c r="AX161" s="14" t="s">
        <v>74</v>
      </c>
      <c r="AY161" s="261" t="s">
        <v>182</v>
      </c>
    </row>
    <row r="162" s="14" customFormat="1">
      <c r="A162" s="14"/>
      <c r="B162" s="251"/>
      <c r="C162" s="252"/>
      <c r="D162" s="229" t="s">
        <v>730</v>
      </c>
      <c r="E162" s="253" t="s">
        <v>19</v>
      </c>
      <c r="F162" s="254" t="s">
        <v>2051</v>
      </c>
      <c r="G162" s="252"/>
      <c r="H162" s="255">
        <v>3.605</v>
      </c>
      <c r="I162" s="256"/>
      <c r="J162" s="252"/>
      <c r="K162" s="252"/>
      <c r="L162" s="257"/>
      <c r="M162" s="258"/>
      <c r="N162" s="259"/>
      <c r="O162" s="259"/>
      <c r="P162" s="259"/>
      <c r="Q162" s="259"/>
      <c r="R162" s="259"/>
      <c r="S162" s="259"/>
      <c r="T162" s="26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1" t="s">
        <v>730</v>
      </c>
      <c r="AU162" s="261" t="s">
        <v>83</v>
      </c>
      <c r="AV162" s="14" t="s">
        <v>83</v>
      </c>
      <c r="AW162" s="14" t="s">
        <v>35</v>
      </c>
      <c r="AX162" s="14" t="s">
        <v>74</v>
      </c>
      <c r="AY162" s="261" t="s">
        <v>182</v>
      </c>
    </row>
    <row r="163" s="16" customFormat="1">
      <c r="A163" s="16"/>
      <c r="B163" s="284"/>
      <c r="C163" s="285"/>
      <c r="D163" s="229" t="s">
        <v>730</v>
      </c>
      <c r="E163" s="286" t="s">
        <v>19</v>
      </c>
      <c r="F163" s="287" t="s">
        <v>908</v>
      </c>
      <c r="G163" s="285"/>
      <c r="H163" s="288">
        <v>4.4850000000000003</v>
      </c>
      <c r="I163" s="289"/>
      <c r="J163" s="285"/>
      <c r="K163" s="285"/>
      <c r="L163" s="290"/>
      <c r="M163" s="291"/>
      <c r="N163" s="292"/>
      <c r="O163" s="292"/>
      <c r="P163" s="292"/>
      <c r="Q163" s="292"/>
      <c r="R163" s="292"/>
      <c r="S163" s="292"/>
      <c r="T163" s="293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T163" s="294" t="s">
        <v>730</v>
      </c>
      <c r="AU163" s="294" t="s">
        <v>83</v>
      </c>
      <c r="AV163" s="16" t="s">
        <v>189</v>
      </c>
      <c r="AW163" s="16" t="s">
        <v>35</v>
      </c>
      <c r="AX163" s="16" t="s">
        <v>81</v>
      </c>
      <c r="AY163" s="294" t="s">
        <v>182</v>
      </c>
    </row>
    <row r="164" s="2" customFormat="1" ht="24.15" customHeight="1">
      <c r="A164" s="40"/>
      <c r="B164" s="41"/>
      <c r="C164" s="215" t="s">
        <v>230</v>
      </c>
      <c r="D164" s="215" t="s">
        <v>185</v>
      </c>
      <c r="E164" s="216" t="s">
        <v>896</v>
      </c>
      <c r="F164" s="217" t="s">
        <v>897</v>
      </c>
      <c r="G164" s="218" t="s">
        <v>788</v>
      </c>
      <c r="H164" s="219">
        <v>5.5999999999999996</v>
      </c>
      <c r="I164" s="220"/>
      <c r="J164" s="221">
        <f>ROUND(I164*H164,2)</f>
        <v>0</v>
      </c>
      <c r="K164" s="222"/>
      <c r="L164" s="46"/>
      <c r="M164" s="223" t="s">
        <v>19</v>
      </c>
      <c r="N164" s="224" t="s">
        <v>45</v>
      </c>
      <c r="O164" s="86"/>
      <c r="P164" s="225">
        <f>O164*H164</f>
        <v>0</v>
      </c>
      <c r="Q164" s="225">
        <v>0</v>
      </c>
      <c r="R164" s="225">
        <f>Q164*H164</f>
        <v>0</v>
      </c>
      <c r="S164" s="225">
        <v>0</v>
      </c>
      <c r="T164" s="22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7" t="s">
        <v>189</v>
      </c>
      <c r="AT164" s="227" t="s">
        <v>185</v>
      </c>
      <c r="AU164" s="227" t="s">
        <v>83</v>
      </c>
      <c r="AY164" s="19" t="s">
        <v>182</v>
      </c>
      <c r="BE164" s="228">
        <f>IF(N164="základní",J164,0)</f>
        <v>0</v>
      </c>
      <c r="BF164" s="228">
        <f>IF(N164="snížená",J164,0)</f>
        <v>0</v>
      </c>
      <c r="BG164" s="228">
        <f>IF(N164="zákl. přenesená",J164,0)</f>
        <v>0</v>
      </c>
      <c r="BH164" s="228">
        <f>IF(N164="sníž. přenesená",J164,0)</f>
        <v>0</v>
      </c>
      <c r="BI164" s="228">
        <f>IF(N164="nulová",J164,0)</f>
        <v>0</v>
      </c>
      <c r="BJ164" s="19" t="s">
        <v>81</v>
      </c>
      <c r="BK164" s="228">
        <f>ROUND(I164*H164,2)</f>
        <v>0</v>
      </c>
      <c r="BL164" s="19" t="s">
        <v>189</v>
      </c>
      <c r="BM164" s="227" t="s">
        <v>2114</v>
      </c>
    </row>
    <row r="165" s="2" customFormat="1">
      <c r="A165" s="40"/>
      <c r="B165" s="41"/>
      <c r="C165" s="42"/>
      <c r="D165" s="229" t="s">
        <v>191</v>
      </c>
      <c r="E165" s="42"/>
      <c r="F165" s="230" t="s">
        <v>899</v>
      </c>
      <c r="G165" s="42"/>
      <c r="H165" s="42"/>
      <c r="I165" s="231"/>
      <c r="J165" s="42"/>
      <c r="K165" s="42"/>
      <c r="L165" s="46"/>
      <c r="M165" s="232"/>
      <c r="N165" s="23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191</v>
      </c>
      <c r="AU165" s="19" t="s">
        <v>83</v>
      </c>
    </row>
    <row r="166" s="2" customFormat="1">
      <c r="A166" s="40"/>
      <c r="B166" s="41"/>
      <c r="C166" s="42"/>
      <c r="D166" s="239" t="s">
        <v>728</v>
      </c>
      <c r="E166" s="42"/>
      <c r="F166" s="240" t="s">
        <v>900</v>
      </c>
      <c r="G166" s="42"/>
      <c r="H166" s="42"/>
      <c r="I166" s="231"/>
      <c r="J166" s="42"/>
      <c r="K166" s="42"/>
      <c r="L166" s="46"/>
      <c r="M166" s="232"/>
      <c r="N166" s="233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728</v>
      </c>
      <c r="AU166" s="19" t="s">
        <v>83</v>
      </c>
    </row>
    <row r="167" s="14" customFormat="1">
      <c r="A167" s="14"/>
      <c r="B167" s="251"/>
      <c r="C167" s="252"/>
      <c r="D167" s="229" t="s">
        <v>730</v>
      </c>
      <c r="E167" s="253" t="s">
        <v>19</v>
      </c>
      <c r="F167" s="254" t="s">
        <v>2047</v>
      </c>
      <c r="G167" s="252"/>
      <c r="H167" s="255">
        <v>13.199999999999999</v>
      </c>
      <c r="I167" s="256"/>
      <c r="J167" s="252"/>
      <c r="K167" s="252"/>
      <c r="L167" s="257"/>
      <c r="M167" s="258"/>
      <c r="N167" s="259"/>
      <c r="O167" s="259"/>
      <c r="P167" s="259"/>
      <c r="Q167" s="259"/>
      <c r="R167" s="259"/>
      <c r="S167" s="259"/>
      <c r="T167" s="26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1" t="s">
        <v>730</v>
      </c>
      <c r="AU167" s="261" t="s">
        <v>83</v>
      </c>
      <c r="AV167" s="14" t="s">
        <v>83</v>
      </c>
      <c r="AW167" s="14" t="s">
        <v>35</v>
      </c>
      <c r="AX167" s="14" t="s">
        <v>74</v>
      </c>
      <c r="AY167" s="261" t="s">
        <v>182</v>
      </c>
    </row>
    <row r="168" s="14" customFormat="1">
      <c r="A168" s="14"/>
      <c r="B168" s="251"/>
      <c r="C168" s="252"/>
      <c r="D168" s="229" t="s">
        <v>730</v>
      </c>
      <c r="E168" s="253" t="s">
        <v>19</v>
      </c>
      <c r="F168" s="254" t="s">
        <v>2115</v>
      </c>
      <c r="G168" s="252"/>
      <c r="H168" s="255">
        <v>-0.88</v>
      </c>
      <c r="I168" s="256"/>
      <c r="J168" s="252"/>
      <c r="K168" s="252"/>
      <c r="L168" s="257"/>
      <c r="M168" s="258"/>
      <c r="N168" s="259"/>
      <c r="O168" s="259"/>
      <c r="P168" s="259"/>
      <c r="Q168" s="259"/>
      <c r="R168" s="259"/>
      <c r="S168" s="259"/>
      <c r="T168" s="26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1" t="s">
        <v>730</v>
      </c>
      <c r="AU168" s="261" t="s">
        <v>83</v>
      </c>
      <c r="AV168" s="14" t="s">
        <v>83</v>
      </c>
      <c r="AW168" s="14" t="s">
        <v>35</v>
      </c>
      <c r="AX168" s="14" t="s">
        <v>74</v>
      </c>
      <c r="AY168" s="261" t="s">
        <v>182</v>
      </c>
    </row>
    <row r="169" s="14" customFormat="1">
      <c r="A169" s="14"/>
      <c r="B169" s="251"/>
      <c r="C169" s="252"/>
      <c r="D169" s="229" t="s">
        <v>730</v>
      </c>
      <c r="E169" s="253" t="s">
        <v>19</v>
      </c>
      <c r="F169" s="254" t="s">
        <v>2116</v>
      </c>
      <c r="G169" s="252"/>
      <c r="H169" s="255">
        <v>-3.605</v>
      </c>
      <c r="I169" s="256"/>
      <c r="J169" s="252"/>
      <c r="K169" s="252"/>
      <c r="L169" s="257"/>
      <c r="M169" s="258"/>
      <c r="N169" s="259"/>
      <c r="O169" s="259"/>
      <c r="P169" s="259"/>
      <c r="Q169" s="259"/>
      <c r="R169" s="259"/>
      <c r="S169" s="259"/>
      <c r="T169" s="26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1" t="s">
        <v>730</v>
      </c>
      <c r="AU169" s="261" t="s">
        <v>83</v>
      </c>
      <c r="AV169" s="14" t="s">
        <v>83</v>
      </c>
      <c r="AW169" s="14" t="s">
        <v>35</v>
      </c>
      <c r="AX169" s="14" t="s">
        <v>74</v>
      </c>
      <c r="AY169" s="261" t="s">
        <v>182</v>
      </c>
    </row>
    <row r="170" s="14" customFormat="1">
      <c r="A170" s="14"/>
      <c r="B170" s="251"/>
      <c r="C170" s="252"/>
      <c r="D170" s="229" t="s">
        <v>730</v>
      </c>
      <c r="E170" s="253" t="s">
        <v>19</v>
      </c>
      <c r="F170" s="254" t="s">
        <v>2053</v>
      </c>
      <c r="G170" s="252"/>
      <c r="H170" s="255">
        <v>-0.13500000000000001</v>
      </c>
      <c r="I170" s="256"/>
      <c r="J170" s="252"/>
      <c r="K170" s="252"/>
      <c r="L170" s="257"/>
      <c r="M170" s="258"/>
      <c r="N170" s="259"/>
      <c r="O170" s="259"/>
      <c r="P170" s="259"/>
      <c r="Q170" s="259"/>
      <c r="R170" s="259"/>
      <c r="S170" s="259"/>
      <c r="T170" s="26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1" t="s">
        <v>730</v>
      </c>
      <c r="AU170" s="261" t="s">
        <v>83</v>
      </c>
      <c r="AV170" s="14" t="s">
        <v>83</v>
      </c>
      <c r="AW170" s="14" t="s">
        <v>35</v>
      </c>
      <c r="AX170" s="14" t="s">
        <v>74</v>
      </c>
      <c r="AY170" s="261" t="s">
        <v>182</v>
      </c>
    </row>
    <row r="171" s="14" customFormat="1">
      <c r="A171" s="14"/>
      <c r="B171" s="251"/>
      <c r="C171" s="252"/>
      <c r="D171" s="229" t="s">
        <v>730</v>
      </c>
      <c r="E171" s="253" t="s">
        <v>19</v>
      </c>
      <c r="F171" s="254" t="s">
        <v>2117</v>
      </c>
      <c r="G171" s="252"/>
      <c r="H171" s="255">
        <v>-2.98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1" t="s">
        <v>730</v>
      </c>
      <c r="AU171" s="261" t="s">
        <v>83</v>
      </c>
      <c r="AV171" s="14" t="s">
        <v>83</v>
      </c>
      <c r="AW171" s="14" t="s">
        <v>35</v>
      </c>
      <c r="AX171" s="14" t="s">
        <v>74</v>
      </c>
      <c r="AY171" s="261" t="s">
        <v>182</v>
      </c>
    </row>
    <row r="172" s="16" customFormat="1">
      <c r="A172" s="16"/>
      <c r="B172" s="284"/>
      <c r="C172" s="285"/>
      <c r="D172" s="229" t="s">
        <v>730</v>
      </c>
      <c r="E172" s="286" t="s">
        <v>2055</v>
      </c>
      <c r="F172" s="287" t="s">
        <v>908</v>
      </c>
      <c r="G172" s="285"/>
      <c r="H172" s="288">
        <v>5.5999999999999996</v>
      </c>
      <c r="I172" s="289"/>
      <c r="J172" s="285"/>
      <c r="K172" s="285"/>
      <c r="L172" s="290"/>
      <c r="M172" s="291"/>
      <c r="N172" s="292"/>
      <c r="O172" s="292"/>
      <c r="P172" s="292"/>
      <c r="Q172" s="292"/>
      <c r="R172" s="292"/>
      <c r="S172" s="292"/>
      <c r="T172" s="293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94" t="s">
        <v>730</v>
      </c>
      <c r="AU172" s="294" t="s">
        <v>83</v>
      </c>
      <c r="AV172" s="16" t="s">
        <v>189</v>
      </c>
      <c r="AW172" s="16" t="s">
        <v>35</v>
      </c>
      <c r="AX172" s="16" t="s">
        <v>81</v>
      </c>
      <c r="AY172" s="294" t="s">
        <v>182</v>
      </c>
    </row>
    <row r="173" s="2" customFormat="1" ht="24.15" customHeight="1">
      <c r="A173" s="40"/>
      <c r="B173" s="41"/>
      <c r="C173" s="215" t="s">
        <v>234</v>
      </c>
      <c r="D173" s="215" t="s">
        <v>185</v>
      </c>
      <c r="E173" s="216" t="s">
        <v>2118</v>
      </c>
      <c r="F173" s="217" t="s">
        <v>2119</v>
      </c>
      <c r="G173" s="218" t="s">
        <v>788</v>
      </c>
      <c r="H173" s="219">
        <v>3.605</v>
      </c>
      <c r="I173" s="220"/>
      <c r="J173" s="221">
        <f>ROUND(I173*H173,2)</f>
        <v>0</v>
      </c>
      <c r="K173" s="222"/>
      <c r="L173" s="46"/>
      <c r="M173" s="223" t="s">
        <v>19</v>
      </c>
      <c r="N173" s="224" t="s">
        <v>45</v>
      </c>
      <c r="O173" s="86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7" t="s">
        <v>189</v>
      </c>
      <c r="AT173" s="227" t="s">
        <v>185</v>
      </c>
      <c r="AU173" s="227" t="s">
        <v>83</v>
      </c>
      <c r="AY173" s="19" t="s">
        <v>182</v>
      </c>
      <c r="BE173" s="228">
        <f>IF(N173="základní",J173,0)</f>
        <v>0</v>
      </c>
      <c r="BF173" s="228">
        <f>IF(N173="snížená",J173,0)</f>
        <v>0</v>
      </c>
      <c r="BG173" s="228">
        <f>IF(N173="zákl. přenesená",J173,0)</f>
        <v>0</v>
      </c>
      <c r="BH173" s="228">
        <f>IF(N173="sníž. přenesená",J173,0)</f>
        <v>0</v>
      </c>
      <c r="BI173" s="228">
        <f>IF(N173="nulová",J173,0)</f>
        <v>0</v>
      </c>
      <c r="BJ173" s="19" t="s">
        <v>81</v>
      </c>
      <c r="BK173" s="228">
        <f>ROUND(I173*H173,2)</f>
        <v>0</v>
      </c>
      <c r="BL173" s="19" t="s">
        <v>189</v>
      </c>
      <c r="BM173" s="227" t="s">
        <v>2120</v>
      </c>
    </row>
    <row r="174" s="2" customFormat="1">
      <c r="A174" s="40"/>
      <c r="B174" s="41"/>
      <c r="C174" s="42"/>
      <c r="D174" s="229" t="s">
        <v>191</v>
      </c>
      <c r="E174" s="42"/>
      <c r="F174" s="230" t="s">
        <v>2121</v>
      </c>
      <c r="G174" s="42"/>
      <c r="H174" s="42"/>
      <c r="I174" s="231"/>
      <c r="J174" s="42"/>
      <c r="K174" s="42"/>
      <c r="L174" s="46"/>
      <c r="M174" s="232"/>
      <c r="N174" s="23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191</v>
      </c>
      <c r="AU174" s="19" t="s">
        <v>83</v>
      </c>
    </row>
    <row r="175" s="2" customFormat="1">
      <c r="A175" s="40"/>
      <c r="B175" s="41"/>
      <c r="C175" s="42"/>
      <c r="D175" s="239" t="s">
        <v>728</v>
      </c>
      <c r="E175" s="42"/>
      <c r="F175" s="240" t="s">
        <v>2122</v>
      </c>
      <c r="G175" s="42"/>
      <c r="H175" s="42"/>
      <c r="I175" s="231"/>
      <c r="J175" s="42"/>
      <c r="K175" s="42"/>
      <c r="L175" s="46"/>
      <c r="M175" s="232"/>
      <c r="N175" s="23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728</v>
      </c>
      <c r="AU175" s="19" t="s">
        <v>83</v>
      </c>
    </row>
    <row r="176" s="13" customFormat="1">
      <c r="A176" s="13"/>
      <c r="B176" s="241"/>
      <c r="C176" s="242"/>
      <c r="D176" s="229" t="s">
        <v>730</v>
      </c>
      <c r="E176" s="243" t="s">
        <v>19</v>
      </c>
      <c r="F176" s="244" t="s">
        <v>2065</v>
      </c>
      <c r="G176" s="242"/>
      <c r="H176" s="243" t="s">
        <v>19</v>
      </c>
      <c r="I176" s="245"/>
      <c r="J176" s="242"/>
      <c r="K176" s="242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730</v>
      </c>
      <c r="AU176" s="250" t="s">
        <v>83</v>
      </c>
      <c r="AV176" s="13" t="s">
        <v>81</v>
      </c>
      <c r="AW176" s="13" t="s">
        <v>35</v>
      </c>
      <c r="AX176" s="13" t="s">
        <v>74</v>
      </c>
      <c r="AY176" s="250" t="s">
        <v>182</v>
      </c>
    </row>
    <row r="177" s="13" customFormat="1">
      <c r="A177" s="13"/>
      <c r="B177" s="241"/>
      <c r="C177" s="242"/>
      <c r="D177" s="229" t="s">
        <v>730</v>
      </c>
      <c r="E177" s="243" t="s">
        <v>19</v>
      </c>
      <c r="F177" s="244" t="s">
        <v>2123</v>
      </c>
      <c r="G177" s="242"/>
      <c r="H177" s="243" t="s">
        <v>19</v>
      </c>
      <c r="I177" s="245"/>
      <c r="J177" s="242"/>
      <c r="K177" s="242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730</v>
      </c>
      <c r="AU177" s="250" t="s">
        <v>83</v>
      </c>
      <c r="AV177" s="13" t="s">
        <v>81</v>
      </c>
      <c r="AW177" s="13" t="s">
        <v>35</v>
      </c>
      <c r="AX177" s="13" t="s">
        <v>74</v>
      </c>
      <c r="AY177" s="250" t="s">
        <v>182</v>
      </c>
    </row>
    <row r="178" s="14" customFormat="1">
      <c r="A178" s="14"/>
      <c r="B178" s="251"/>
      <c r="C178" s="252"/>
      <c r="D178" s="229" t="s">
        <v>730</v>
      </c>
      <c r="E178" s="253" t="s">
        <v>19</v>
      </c>
      <c r="F178" s="254" t="s">
        <v>2124</v>
      </c>
      <c r="G178" s="252"/>
      <c r="H178" s="255">
        <v>3.7400000000000002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1" t="s">
        <v>730</v>
      </c>
      <c r="AU178" s="261" t="s">
        <v>83</v>
      </c>
      <c r="AV178" s="14" t="s">
        <v>83</v>
      </c>
      <c r="AW178" s="14" t="s">
        <v>35</v>
      </c>
      <c r="AX178" s="14" t="s">
        <v>74</v>
      </c>
      <c r="AY178" s="261" t="s">
        <v>182</v>
      </c>
    </row>
    <row r="179" s="15" customFormat="1">
      <c r="A179" s="15"/>
      <c r="B179" s="273"/>
      <c r="C179" s="274"/>
      <c r="D179" s="229" t="s">
        <v>730</v>
      </c>
      <c r="E179" s="275" t="s">
        <v>19</v>
      </c>
      <c r="F179" s="276" t="s">
        <v>902</v>
      </c>
      <c r="G179" s="274"/>
      <c r="H179" s="277">
        <v>3.7400000000000002</v>
      </c>
      <c r="I179" s="278"/>
      <c r="J179" s="274"/>
      <c r="K179" s="274"/>
      <c r="L179" s="279"/>
      <c r="M179" s="280"/>
      <c r="N179" s="281"/>
      <c r="O179" s="281"/>
      <c r="P179" s="281"/>
      <c r="Q179" s="281"/>
      <c r="R179" s="281"/>
      <c r="S179" s="281"/>
      <c r="T179" s="28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3" t="s">
        <v>730</v>
      </c>
      <c r="AU179" s="283" t="s">
        <v>83</v>
      </c>
      <c r="AV179" s="15" t="s">
        <v>196</v>
      </c>
      <c r="AW179" s="15" t="s">
        <v>35</v>
      </c>
      <c r="AX179" s="15" t="s">
        <v>74</v>
      </c>
      <c r="AY179" s="283" t="s">
        <v>182</v>
      </c>
    </row>
    <row r="180" s="13" customFormat="1">
      <c r="A180" s="13"/>
      <c r="B180" s="241"/>
      <c r="C180" s="242"/>
      <c r="D180" s="229" t="s">
        <v>730</v>
      </c>
      <c r="E180" s="243" t="s">
        <v>19</v>
      </c>
      <c r="F180" s="244" t="s">
        <v>2125</v>
      </c>
      <c r="G180" s="242"/>
      <c r="H180" s="243" t="s">
        <v>19</v>
      </c>
      <c r="I180" s="245"/>
      <c r="J180" s="242"/>
      <c r="K180" s="242"/>
      <c r="L180" s="246"/>
      <c r="M180" s="247"/>
      <c r="N180" s="248"/>
      <c r="O180" s="248"/>
      <c r="P180" s="248"/>
      <c r="Q180" s="248"/>
      <c r="R180" s="248"/>
      <c r="S180" s="248"/>
      <c r="T180" s="24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0" t="s">
        <v>730</v>
      </c>
      <c r="AU180" s="250" t="s">
        <v>83</v>
      </c>
      <c r="AV180" s="13" t="s">
        <v>81</v>
      </c>
      <c r="AW180" s="13" t="s">
        <v>35</v>
      </c>
      <c r="AX180" s="13" t="s">
        <v>74</v>
      </c>
      <c r="AY180" s="250" t="s">
        <v>182</v>
      </c>
    </row>
    <row r="181" s="14" customFormat="1">
      <c r="A181" s="14"/>
      <c r="B181" s="251"/>
      <c r="C181" s="252"/>
      <c r="D181" s="229" t="s">
        <v>730</v>
      </c>
      <c r="E181" s="253" t="s">
        <v>19</v>
      </c>
      <c r="F181" s="254" t="s">
        <v>2126</v>
      </c>
      <c r="G181" s="252"/>
      <c r="H181" s="255">
        <v>-0.13500000000000001</v>
      </c>
      <c r="I181" s="256"/>
      <c r="J181" s="252"/>
      <c r="K181" s="252"/>
      <c r="L181" s="257"/>
      <c r="M181" s="258"/>
      <c r="N181" s="259"/>
      <c r="O181" s="259"/>
      <c r="P181" s="259"/>
      <c r="Q181" s="259"/>
      <c r="R181" s="259"/>
      <c r="S181" s="259"/>
      <c r="T181" s="26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1" t="s">
        <v>730</v>
      </c>
      <c r="AU181" s="261" t="s">
        <v>83</v>
      </c>
      <c r="AV181" s="14" t="s">
        <v>83</v>
      </c>
      <c r="AW181" s="14" t="s">
        <v>35</v>
      </c>
      <c r="AX181" s="14" t="s">
        <v>74</v>
      </c>
      <c r="AY181" s="261" t="s">
        <v>182</v>
      </c>
    </row>
    <row r="182" s="15" customFormat="1">
      <c r="A182" s="15"/>
      <c r="B182" s="273"/>
      <c r="C182" s="274"/>
      <c r="D182" s="229" t="s">
        <v>730</v>
      </c>
      <c r="E182" s="275" t="s">
        <v>2053</v>
      </c>
      <c r="F182" s="276" t="s">
        <v>902</v>
      </c>
      <c r="G182" s="274"/>
      <c r="H182" s="277">
        <v>-0.13500000000000001</v>
      </c>
      <c r="I182" s="278"/>
      <c r="J182" s="274"/>
      <c r="K182" s="274"/>
      <c r="L182" s="279"/>
      <c r="M182" s="280"/>
      <c r="N182" s="281"/>
      <c r="O182" s="281"/>
      <c r="P182" s="281"/>
      <c r="Q182" s="281"/>
      <c r="R182" s="281"/>
      <c r="S182" s="281"/>
      <c r="T182" s="282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3" t="s">
        <v>730</v>
      </c>
      <c r="AU182" s="283" t="s">
        <v>83</v>
      </c>
      <c r="AV182" s="15" t="s">
        <v>196</v>
      </c>
      <c r="AW182" s="15" t="s">
        <v>35</v>
      </c>
      <c r="AX182" s="15" t="s">
        <v>74</v>
      </c>
      <c r="AY182" s="283" t="s">
        <v>182</v>
      </c>
    </row>
    <row r="183" s="16" customFormat="1">
      <c r="A183" s="16"/>
      <c r="B183" s="284"/>
      <c r="C183" s="285"/>
      <c r="D183" s="229" t="s">
        <v>730</v>
      </c>
      <c r="E183" s="286" t="s">
        <v>2051</v>
      </c>
      <c r="F183" s="287" t="s">
        <v>908</v>
      </c>
      <c r="G183" s="285"/>
      <c r="H183" s="288">
        <v>3.605</v>
      </c>
      <c r="I183" s="289"/>
      <c r="J183" s="285"/>
      <c r="K183" s="285"/>
      <c r="L183" s="290"/>
      <c r="M183" s="291"/>
      <c r="N183" s="292"/>
      <c r="O183" s="292"/>
      <c r="P183" s="292"/>
      <c r="Q183" s="292"/>
      <c r="R183" s="292"/>
      <c r="S183" s="292"/>
      <c r="T183" s="293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94" t="s">
        <v>730</v>
      </c>
      <c r="AU183" s="294" t="s">
        <v>83</v>
      </c>
      <c r="AV183" s="16" t="s">
        <v>189</v>
      </c>
      <c r="AW183" s="16" t="s">
        <v>35</v>
      </c>
      <c r="AX183" s="16" t="s">
        <v>81</v>
      </c>
      <c r="AY183" s="294" t="s">
        <v>182</v>
      </c>
    </row>
    <row r="184" s="2" customFormat="1" ht="16.5" customHeight="1">
      <c r="A184" s="40"/>
      <c r="B184" s="41"/>
      <c r="C184" s="262" t="s">
        <v>238</v>
      </c>
      <c r="D184" s="262" t="s">
        <v>847</v>
      </c>
      <c r="E184" s="263" t="s">
        <v>2127</v>
      </c>
      <c r="F184" s="264" t="s">
        <v>2128</v>
      </c>
      <c r="G184" s="265" t="s">
        <v>850</v>
      </c>
      <c r="H184" s="266">
        <v>7.21</v>
      </c>
      <c r="I184" s="267"/>
      <c r="J184" s="268">
        <f>ROUND(I184*H184,2)</f>
        <v>0</v>
      </c>
      <c r="K184" s="269"/>
      <c r="L184" s="270"/>
      <c r="M184" s="271" t="s">
        <v>19</v>
      </c>
      <c r="N184" s="272" t="s">
        <v>45</v>
      </c>
      <c r="O184" s="86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7" t="s">
        <v>218</v>
      </c>
      <c r="AT184" s="227" t="s">
        <v>847</v>
      </c>
      <c r="AU184" s="227" t="s">
        <v>83</v>
      </c>
      <c r="AY184" s="19" t="s">
        <v>182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19" t="s">
        <v>81</v>
      </c>
      <c r="BK184" s="228">
        <f>ROUND(I184*H184,2)</f>
        <v>0</v>
      </c>
      <c r="BL184" s="19" t="s">
        <v>189</v>
      </c>
      <c r="BM184" s="227" t="s">
        <v>2129</v>
      </c>
    </row>
    <row r="185" s="2" customFormat="1">
      <c r="A185" s="40"/>
      <c r="B185" s="41"/>
      <c r="C185" s="42"/>
      <c r="D185" s="229" t="s">
        <v>191</v>
      </c>
      <c r="E185" s="42"/>
      <c r="F185" s="230" t="s">
        <v>2128</v>
      </c>
      <c r="G185" s="42"/>
      <c r="H185" s="42"/>
      <c r="I185" s="231"/>
      <c r="J185" s="42"/>
      <c r="K185" s="42"/>
      <c r="L185" s="46"/>
      <c r="M185" s="232"/>
      <c r="N185" s="23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191</v>
      </c>
      <c r="AU185" s="19" t="s">
        <v>83</v>
      </c>
    </row>
    <row r="186" s="14" customFormat="1">
      <c r="A186" s="14"/>
      <c r="B186" s="251"/>
      <c r="C186" s="252"/>
      <c r="D186" s="229" t="s">
        <v>730</v>
      </c>
      <c r="E186" s="252"/>
      <c r="F186" s="254" t="s">
        <v>2130</v>
      </c>
      <c r="G186" s="252"/>
      <c r="H186" s="255">
        <v>7.21</v>
      </c>
      <c r="I186" s="256"/>
      <c r="J186" s="252"/>
      <c r="K186" s="252"/>
      <c r="L186" s="257"/>
      <c r="M186" s="258"/>
      <c r="N186" s="259"/>
      <c r="O186" s="259"/>
      <c r="P186" s="259"/>
      <c r="Q186" s="259"/>
      <c r="R186" s="259"/>
      <c r="S186" s="259"/>
      <c r="T186" s="26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1" t="s">
        <v>730</v>
      </c>
      <c r="AU186" s="261" t="s">
        <v>83</v>
      </c>
      <c r="AV186" s="14" t="s">
        <v>83</v>
      </c>
      <c r="AW186" s="14" t="s">
        <v>4</v>
      </c>
      <c r="AX186" s="14" t="s">
        <v>81</v>
      </c>
      <c r="AY186" s="261" t="s">
        <v>182</v>
      </c>
    </row>
    <row r="187" s="12" customFormat="1" ht="22.8" customHeight="1">
      <c r="A187" s="12"/>
      <c r="B187" s="199"/>
      <c r="C187" s="200"/>
      <c r="D187" s="201" t="s">
        <v>73</v>
      </c>
      <c r="E187" s="213" t="s">
        <v>189</v>
      </c>
      <c r="F187" s="213" t="s">
        <v>1103</v>
      </c>
      <c r="G187" s="200"/>
      <c r="H187" s="200"/>
      <c r="I187" s="203"/>
      <c r="J187" s="214">
        <f>BK187</f>
        <v>0</v>
      </c>
      <c r="K187" s="200"/>
      <c r="L187" s="205"/>
      <c r="M187" s="206"/>
      <c r="N187" s="207"/>
      <c r="O187" s="207"/>
      <c r="P187" s="208">
        <f>SUM(P188:P194)</f>
        <v>0</v>
      </c>
      <c r="Q187" s="207"/>
      <c r="R187" s="208">
        <f>SUM(R188:R194)</f>
        <v>0</v>
      </c>
      <c r="S187" s="207"/>
      <c r="T187" s="209">
        <f>SUM(T188:T194)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0" t="s">
        <v>81</v>
      </c>
      <c r="AT187" s="211" t="s">
        <v>73</v>
      </c>
      <c r="AU187" s="211" t="s">
        <v>81</v>
      </c>
      <c r="AY187" s="210" t="s">
        <v>182</v>
      </c>
      <c r="BK187" s="212">
        <f>SUM(BK188:BK194)</f>
        <v>0</v>
      </c>
    </row>
    <row r="188" s="2" customFormat="1" ht="24.15" customHeight="1">
      <c r="A188" s="40"/>
      <c r="B188" s="41"/>
      <c r="C188" s="215" t="s">
        <v>242</v>
      </c>
      <c r="D188" s="215" t="s">
        <v>185</v>
      </c>
      <c r="E188" s="216" t="s">
        <v>2131</v>
      </c>
      <c r="F188" s="217" t="s">
        <v>2132</v>
      </c>
      <c r="G188" s="218" t="s">
        <v>788</v>
      </c>
      <c r="H188" s="219">
        <v>0.88</v>
      </c>
      <c r="I188" s="220"/>
      <c r="J188" s="221">
        <f>ROUND(I188*H188,2)</f>
        <v>0</v>
      </c>
      <c r="K188" s="222"/>
      <c r="L188" s="46"/>
      <c r="M188" s="223" t="s">
        <v>19</v>
      </c>
      <c r="N188" s="224" t="s">
        <v>45</v>
      </c>
      <c r="O188" s="86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7" t="s">
        <v>189</v>
      </c>
      <c r="AT188" s="227" t="s">
        <v>185</v>
      </c>
      <c r="AU188" s="227" t="s">
        <v>83</v>
      </c>
      <c r="AY188" s="19" t="s">
        <v>182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9" t="s">
        <v>81</v>
      </c>
      <c r="BK188" s="228">
        <f>ROUND(I188*H188,2)</f>
        <v>0</v>
      </c>
      <c r="BL188" s="19" t="s">
        <v>189</v>
      </c>
      <c r="BM188" s="227" t="s">
        <v>2133</v>
      </c>
    </row>
    <row r="189" s="2" customFormat="1">
      <c r="A189" s="40"/>
      <c r="B189" s="41"/>
      <c r="C189" s="42"/>
      <c r="D189" s="229" t="s">
        <v>191</v>
      </c>
      <c r="E189" s="42"/>
      <c r="F189" s="230" t="s">
        <v>2134</v>
      </c>
      <c r="G189" s="42"/>
      <c r="H189" s="42"/>
      <c r="I189" s="231"/>
      <c r="J189" s="42"/>
      <c r="K189" s="42"/>
      <c r="L189" s="46"/>
      <c r="M189" s="232"/>
      <c r="N189" s="23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191</v>
      </c>
      <c r="AU189" s="19" t="s">
        <v>83</v>
      </c>
    </row>
    <row r="190" s="2" customFormat="1">
      <c r="A190" s="40"/>
      <c r="B190" s="41"/>
      <c r="C190" s="42"/>
      <c r="D190" s="239" t="s">
        <v>728</v>
      </c>
      <c r="E190" s="42"/>
      <c r="F190" s="240" t="s">
        <v>2135</v>
      </c>
      <c r="G190" s="42"/>
      <c r="H190" s="42"/>
      <c r="I190" s="231"/>
      <c r="J190" s="42"/>
      <c r="K190" s="42"/>
      <c r="L190" s="46"/>
      <c r="M190" s="232"/>
      <c r="N190" s="23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728</v>
      </c>
      <c r="AU190" s="19" t="s">
        <v>83</v>
      </c>
    </row>
    <row r="191" s="13" customFormat="1">
      <c r="A191" s="13"/>
      <c r="B191" s="241"/>
      <c r="C191" s="242"/>
      <c r="D191" s="229" t="s">
        <v>730</v>
      </c>
      <c r="E191" s="243" t="s">
        <v>19</v>
      </c>
      <c r="F191" s="244" t="s">
        <v>2065</v>
      </c>
      <c r="G191" s="242"/>
      <c r="H191" s="243" t="s">
        <v>19</v>
      </c>
      <c r="I191" s="245"/>
      <c r="J191" s="242"/>
      <c r="K191" s="242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730</v>
      </c>
      <c r="AU191" s="250" t="s">
        <v>83</v>
      </c>
      <c r="AV191" s="13" t="s">
        <v>81</v>
      </c>
      <c r="AW191" s="13" t="s">
        <v>35</v>
      </c>
      <c r="AX191" s="13" t="s">
        <v>74</v>
      </c>
      <c r="AY191" s="250" t="s">
        <v>182</v>
      </c>
    </row>
    <row r="192" s="13" customFormat="1">
      <c r="A192" s="13"/>
      <c r="B192" s="241"/>
      <c r="C192" s="242"/>
      <c r="D192" s="229" t="s">
        <v>730</v>
      </c>
      <c r="E192" s="243" t="s">
        <v>19</v>
      </c>
      <c r="F192" s="244" t="s">
        <v>2136</v>
      </c>
      <c r="G192" s="242"/>
      <c r="H192" s="243" t="s">
        <v>19</v>
      </c>
      <c r="I192" s="245"/>
      <c r="J192" s="242"/>
      <c r="K192" s="242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730</v>
      </c>
      <c r="AU192" s="250" t="s">
        <v>83</v>
      </c>
      <c r="AV192" s="13" t="s">
        <v>81</v>
      </c>
      <c r="AW192" s="13" t="s">
        <v>35</v>
      </c>
      <c r="AX192" s="13" t="s">
        <v>74</v>
      </c>
      <c r="AY192" s="250" t="s">
        <v>182</v>
      </c>
    </row>
    <row r="193" s="14" customFormat="1">
      <c r="A193" s="14"/>
      <c r="B193" s="251"/>
      <c r="C193" s="252"/>
      <c r="D193" s="229" t="s">
        <v>730</v>
      </c>
      <c r="E193" s="253" t="s">
        <v>19</v>
      </c>
      <c r="F193" s="254" t="s">
        <v>2137</v>
      </c>
      <c r="G193" s="252"/>
      <c r="H193" s="255">
        <v>0.88</v>
      </c>
      <c r="I193" s="256"/>
      <c r="J193" s="252"/>
      <c r="K193" s="252"/>
      <c r="L193" s="257"/>
      <c r="M193" s="258"/>
      <c r="N193" s="259"/>
      <c r="O193" s="259"/>
      <c r="P193" s="259"/>
      <c r="Q193" s="259"/>
      <c r="R193" s="259"/>
      <c r="S193" s="259"/>
      <c r="T193" s="26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1" t="s">
        <v>730</v>
      </c>
      <c r="AU193" s="261" t="s">
        <v>83</v>
      </c>
      <c r="AV193" s="14" t="s">
        <v>83</v>
      </c>
      <c r="AW193" s="14" t="s">
        <v>35</v>
      </c>
      <c r="AX193" s="14" t="s">
        <v>74</v>
      </c>
      <c r="AY193" s="261" t="s">
        <v>182</v>
      </c>
    </row>
    <row r="194" s="16" customFormat="1">
      <c r="A194" s="16"/>
      <c r="B194" s="284"/>
      <c r="C194" s="285"/>
      <c r="D194" s="229" t="s">
        <v>730</v>
      </c>
      <c r="E194" s="286" t="s">
        <v>2049</v>
      </c>
      <c r="F194" s="287" t="s">
        <v>908</v>
      </c>
      <c r="G194" s="285"/>
      <c r="H194" s="288">
        <v>0.88</v>
      </c>
      <c r="I194" s="289"/>
      <c r="J194" s="285"/>
      <c r="K194" s="285"/>
      <c r="L194" s="290"/>
      <c r="M194" s="291"/>
      <c r="N194" s="292"/>
      <c r="O194" s="292"/>
      <c r="P194" s="292"/>
      <c r="Q194" s="292"/>
      <c r="R194" s="292"/>
      <c r="S194" s="292"/>
      <c r="T194" s="293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94" t="s">
        <v>730</v>
      </c>
      <c r="AU194" s="294" t="s">
        <v>83</v>
      </c>
      <c r="AV194" s="16" t="s">
        <v>189</v>
      </c>
      <c r="AW194" s="16" t="s">
        <v>35</v>
      </c>
      <c r="AX194" s="16" t="s">
        <v>81</v>
      </c>
      <c r="AY194" s="294" t="s">
        <v>182</v>
      </c>
    </row>
    <row r="195" s="12" customFormat="1" ht="22.8" customHeight="1">
      <c r="A195" s="12"/>
      <c r="B195" s="199"/>
      <c r="C195" s="200"/>
      <c r="D195" s="201" t="s">
        <v>73</v>
      </c>
      <c r="E195" s="213" t="s">
        <v>218</v>
      </c>
      <c r="F195" s="213" t="s">
        <v>2138</v>
      </c>
      <c r="G195" s="200"/>
      <c r="H195" s="200"/>
      <c r="I195" s="203"/>
      <c r="J195" s="214">
        <f>BK195</f>
        <v>0</v>
      </c>
      <c r="K195" s="200"/>
      <c r="L195" s="205"/>
      <c r="M195" s="206"/>
      <c r="N195" s="207"/>
      <c r="O195" s="207"/>
      <c r="P195" s="208">
        <f>SUM(P196:P244)</f>
        <v>0</v>
      </c>
      <c r="Q195" s="207"/>
      <c r="R195" s="208">
        <f>SUM(R196:R244)</f>
        <v>0.06054749999999999</v>
      </c>
      <c r="S195" s="207"/>
      <c r="T195" s="209">
        <f>SUM(T196:T244)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0" t="s">
        <v>81</v>
      </c>
      <c r="AT195" s="211" t="s">
        <v>73</v>
      </c>
      <c r="AU195" s="211" t="s">
        <v>81</v>
      </c>
      <c r="AY195" s="210" t="s">
        <v>182</v>
      </c>
      <c r="BK195" s="212">
        <f>SUM(BK196:BK244)</f>
        <v>0</v>
      </c>
    </row>
    <row r="196" s="2" customFormat="1" ht="33" customHeight="1">
      <c r="A196" s="40"/>
      <c r="B196" s="41"/>
      <c r="C196" s="215" t="s">
        <v>8</v>
      </c>
      <c r="D196" s="215" t="s">
        <v>185</v>
      </c>
      <c r="E196" s="216" t="s">
        <v>2139</v>
      </c>
      <c r="F196" s="217" t="s">
        <v>2140</v>
      </c>
      <c r="G196" s="218" t="s">
        <v>199</v>
      </c>
      <c r="H196" s="219">
        <v>11</v>
      </c>
      <c r="I196" s="220"/>
      <c r="J196" s="221">
        <f>ROUND(I196*H196,2)</f>
        <v>0</v>
      </c>
      <c r="K196" s="222"/>
      <c r="L196" s="46"/>
      <c r="M196" s="223" t="s">
        <v>19</v>
      </c>
      <c r="N196" s="224" t="s">
        <v>45</v>
      </c>
      <c r="O196" s="86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7" t="s">
        <v>189</v>
      </c>
      <c r="AT196" s="227" t="s">
        <v>185</v>
      </c>
      <c r="AU196" s="227" t="s">
        <v>83</v>
      </c>
      <c r="AY196" s="19" t="s">
        <v>182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19" t="s">
        <v>81</v>
      </c>
      <c r="BK196" s="228">
        <f>ROUND(I196*H196,2)</f>
        <v>0</v>
      </c>
      <c r="BL196" s="19" t="s">
        <v>189</v>
      </c>
      <c r="BM196" s="227" t="s">
        <v>2141</v>
      </c>
    </row>
    <row r="197" s="2" customFormat="1">
      <c r="A197" s="40"/>
      <c r="B197" s="41"/>
      <c r="C197" s="42"/>
      <c r="D197" s="229" t="s">
        <v>191</v>
      </c>
      <c r="E197" s="42"/>
      <c r="F197" s="230" t="s">
        <v>2142</v>
      </c>
      <c r="G197" s="42"/>
      <c r="H197" s="42"/>
      <c r="I197" s="231"/>
      <c r="J197" s="42"/>
      <c r="K197" s="42"/>
      <c r="L197" s="46"/>
      <c r="M197" s="232"/>
      <c r="N197" s="23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191</v>
      </c>
      <c r="AU197" s="19" t="s">
        <v>83</v>
      </c>
    </row>
    <row r="198" s="2" customFormat="1">
      <c r="A198" s="40"/>
      <c r="B198" s="41"/>
      <c r="C198" s="42"/>
      <c r="D198" s="239" t="s">
        <v>728</v>
      </c>
      <c r="E198" s="42"/>
      <c r="F198" s="240" t="s">
        <v>2143</v>
      </c>
      <c r="G198" s="42"/>
      <c r="H198" s="42"/>
      <c r="I198" s="231"/>
      <c r="J198" s="42"/>
      <c r="K198" s="42"/>
      <c r="L198" s="46"/>
      <c r="M198" s="232"/>
      <c r="N198" s="23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728</v>
      </c>
      <c r="AU198" s="19" t="s">
        <v>83</v>
      </c>
    </row>
    <row r="199" s="13" customFormat="1">
      <c r="A199" s="13"/>
      <c r="B199" s="241"/>
      <c r="C199" s="242"/>
      <c r="D199" s="229" t="s">
        <v>730</v>
      </c>
      <c r="E199" s="243" t="s">
        <v>19</v>
      </c>
      <c r="F199" s="244" t="s">
        <v>2065</v>
      </c>
      <c r="G199" s="242"/>
      <c r="H199" s="243" t="s">
        <v>19</v>
      </c>
      <c r="I199" s="245"/>
      <c r="J199" s="242"/>
      <c r="K199" s="242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730</v>
      </c>
      <c r="AU199" s="250" t="s">
        <v>83</v>
      </c>
      <c r="AV199" s="13" t="s">
        <v>81</v>
      </c>
      <c r="AW199" s="13" t="s">
        <v>35</v>
      </c>
      <c r="AX199" s="13" t="s">
        <v>74</v>
      </c>
      <c r="AY199" s="250" t="s">
        <v>182</v>
      </c>
    </row>
    <row r="200" s="14" customFormat="1">
      <c r="A200" s="14"/>
      <c r="B200" s="251"/>
      <c r="C200" s="252"/>
      <c r="D200" s="229" t="s">
        <v>730</v>
      </c>
      <c r="E200" s="253" t="s">
        <v>19</v>
      </c>
      <c r="F200" s="254" t="s">
        <v>230</v>
      </c>
      <c r="G200" s="252"/>
      <c r="H200" s="255">
        <v>11</v>
      </c>
      <c r="I200" s="256"/>
      <c r="J200" s="252"/>
      <c r="K200" s="252"/>
      <c r="L200" s="257"/>
      <c r="M200" s="258"/>
      <c r="N200" s="259"/>
      <c r="O200" s="259"/>
      <c r="P200" s="259"/>
      <c r="Q200" s="259"/>
      <c r="R200" s="259"/>
      <c r="S200" s="259"/>
      <c r="T200" s="26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1" t="s">
        <v>730</v>
      </c>
      <c r="AU200" s="261" t="s">
        <v>83</v>
      </c>
      <c r="AV200" s="14" t="s">
        <v>83</v>
      </c>
      <c r="AW200" s="14" t="s">
        <v>35</v>
      </c>
      <c r="AX200" s="14" t="s">
        <v>81</v>
      </c>
      <c r="AY200" s="261" t="s">
        <v>182</v>
      </c>
    </row>
    <row r="201" s="2" customFormat="1" ht="37.8" customHeight="1">
      <c r="A201" s="40"/>
      <c r="B201" s="41"/>
      <c r="C201" s="262" t="s">
        <v>249</v>
      </c>
      <c r="D201" s="262" t="s">
        <v>847</v>
      </c>
      <c r="E201" s="263" t="s">
        <v>2144</v>
      </c>
      <c r="F201" s="264" t="s">
        <v>2145</v>
      </c>
      <c r="G201" s="265" t="s">
        <v>199</v>
      </c>
      <c r="H201" s="266">
        <v>11.164999999999999</v>
      </c>
      <c r="I201" s="267"/>
      <c r="J201" s="268">
        <f>ROUND(I201*H201,2)</f>
        <v>0</v>
      </c>
      <c r="K201" s="269"/>
      <c r="L201" s="270"/>
      <c r="M201" s="271" t="s">
        <v>19</v>
      </c>
      <c r="N201" s="272" t="s">
        <v>45</v>
      </c>
      <c r="O201" s="86"/>
      <c r="P201" s="225">
        <f>O201*H201</f>
        <v>0</v>
      </c>
      <c r="Q201" s="225">
        <v>0.0048999999999999998</v>
      </c>
      <c r="R201" s="225">
        <f>Q201*H201</f>
        <v>0.054708499999999993</v>
      </c>
      <c r="S201" s="225">
        <v>0</v>
      </c>
      <c r="T201" s="22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27" t="s">
        <v>218</v>
      </c>
      <c r="AT201" s="227" t="s">
        <v>847</v>
      </c>
      <c r="AU201" s="227" t="s">
        <v>83</v>
      </c>
      <c r="AY201" s="19" t="s">
        <v>182</v>
      </c>
      <c r="BE201" s="228">
        <f>IF(N201="základní",J201,0)</f>
        <v>0</v>
      </c>
      <c r="BF201" s="228">
        <f>IF(N201="snížená",J201,0)</f>
        <v>0</v>
      </c>
      <c r="BG201" s="228">
        <f>IF(N201="zákl. přenesená",J201,0)</f>
        <v>0</v>
      </c>
      <c r="BH201" s="228">
        <f>IF(N201="sníž. přenesená",J201,0)</f>
        <v>0</v>
      </c>
      <c r="BI201" s="228">
        <f>IF(N201="nulová",J201,0)</f>
        <v>0</v>
      </c>
      <c r="BJ201" s="19" t="s">
        <v>81</v>
      </c>
      <c r="BK201" s="228">
        <f>ROUND(I201*H201,2)</f>
        <v>0</v>
      </c>
      <c r="BL201" s="19" t="s">
        <v>189</v>
      </c>
      <c r="BM201" s="227" t="s">
        <v>2146</v>
      </c>
    </row>
    <row r="202" s="2" customFormat="1">
      <c r="A202" s="40"/>
      <c r="B202" s="41"/>
      <c r="C202" s="42"/>
      <c r="D202" s="229" t="s">
        <v>191</v>
      </c>
      <c r="E202" s="42"/>
      <c r="F202" s="230" t="s">
        <v>2145</v>
      </c>
      <c r="G202" s="42"/>
      <c r="H202" s="42"/>
      <c r="I202" s="231"/>
      <c r="J202" s="42"/>
      <c r="K202" s="42"/>
      <c r="L202" s="46"/>
      <c r="M202" s="232"/>
      <c r="N202" s="23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191</v>
      </c>
      <c r="AU202" s="19" t="s">
        <v>83</v>
      </c>
    </row>
    <row r="203" s="14" customFormat="1">
      <c r="A203" s="14"/>
      <c r="B203" s="251"/>
      <c r="C203" s="252"/>
      <c r="D203" s="229" t="s">
        <v>730</v>
      </c>
      <c r="E203" s="252"/>
      <c r="F203" s="254" t="s">
        <v>2147</v>
      </c>
      <c r="G203" s="252"/>
      <c r="H203" s="255">
        <v>11.164999999999999</v>
      </c>
      <c r="I203" s="256"/>
      <c r="J203" s="252"/>
      <c r="K203" s="252"/>
      <c r="L203" s="257"/>
      <c r="M203" s="258"/>
      <c r="N203" s="259"/>
      <c r="O203" s="259"/>
      <c r="P203" s="259"/>
      <c r="Q203" s="259"/>
      <c r="R203" s="259"/>
      <c r="S203" s="259"/>
      <c r="T203" s="26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1" t="s">
        <v>730</v>
      </c>
      <c r="AU203" s="261" t="s">
        <v>83</v>
      </c>
      <c r="AV203" s="14" t="s">
        <v>83</v>
      </c>
      <c r="AW203" s="14" t="s">
        <v>4</v>
      </c>
      <c r="AX203" s="14" t="s">
        <v>81</v>
      </c>
      <c r="AY203" s="261" t="s">
        <v>182</v>
      </c>
    </row>
    <row r="204" s="2" customFormat="1" ht="24.15" customHeight="1">
      <c r="A204" s="40"/>
      <c r="B204" s="41"/>
      <c r="C204" s="215" t="s">
        <v>253</v>
      </c>
      <c r="D204" s="215" t="s">
        <v>185</v>
      </c>
      <c r="E204" s="216" t="s">
        <v>2148</v>
      </c>
      <c r="F204" s="217" t="s">
        <v>2149</v>
      </c>
      <c r="G204" s="218" t="s">
        <v>832</v>
      </c>
      <c r="H204" s="219">
        <v>1</v>
      </c>
      <c r="I204" s="220"/>
      <c r="J204" s="221">
        <f>ROUND(I204*H204,2)</f>
        <v>0</v>
      </c>
      <c r="K204" s="222"/>
      <c r="L204" s="46"/>
      <c r="M204" s="223" t="s">
        <v>19</v>
      </c>
      <c r="N204" s="224" t="s">
        <v>45</v>
      </c>
      <c r="O204" s="86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7" t="s">
        <v>189</v>
      </c>
      <c r="AT204" s="227" t="s">
        <v>185</v>
      </c>
      <c r="AU204" s="227" t="s">
        <v>83</v>
      </c>
      <c r="AY204" s="19" t="s">
        <v>182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19" t="s">
        <v>81</v>
      </c>
      <c r="BK204" s="228">
        <f>ROUND(I204*H204,2)</f>
        <v>0</v>
      </c>
      <c r="BL204" s="19" t="s">
        <v>189</v>
      </c>
      <c r="BM204" s="227" t="s">
        <v>2150</v>
      </c>
    </row>
    <row r="205" s="2" customFormat="1">
      <c r="A205" s="40"/>
      <c r="B205" s="41"/>
      <c r="C205" s="42"/>
      <c r="D205" s="229" t="s">
        <v>191</v>
      </c>
      <c r="E205" s="42"/>
      <c r="F205" s="230" t="s">
        <v>2151</v>
      </c>
      <c r="G205" s="42"/>
      <c r="H205" s="42"/>
      <c r="I205" s="231"/>
      <c r="J205" s="42"/>
      <c r="K205" s="42"/>
      <c r="L205" s="46"/>
      <c r="M205" s="232"/>
      <c r="N205" s="23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191</v>
      </c>
      <c r="AU205" s="19" t="s">
        <v>83</v>
      </c>
    </row>
    <row r="206" s="2" customFormat="1">
      <c r="A206" s="40"/>
      <c r="B206" s="41"/>
      <c r="C206" s="42"/>
      <c r="D206" s="239" t="s">
        <v>728</v>
      </c>
      <c r="E206" s="42"/>
      <c r="F206" s="240" t="s">
        <v>2152</v>
      </c>
      <c r="G206" s="42"/>
      <c r="H206" s="42"/>
      <c r="I206" s="231"/>
      <c r="J206" s="42"/>
      <c r="K206" s="42"/>
      <c r="L206" s="46"/>
      <c r="M206" s="232"/>
      <c r="N206" s="23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728</v>
      </c>
      <c r="AU206" s="19" t="s">
        <v>83</v>
      </c>
    </row>
    <row r="207" s="13" customFormat="1">
      <c r="A207" s="13"/>
      <c r="B207" s="241"/>
      <c r="C207" s="242"/>
      <c r="D207" s="229" t="s">
        <v>730</v>
      </c>
      <c r="E207" s="243" t="s">
        <v>19</v>
      </c>
      <c r="F207" s="244" t="s">
        <v>2153</v>
      </c>
      <c r="G207" s="242"/>
      <c r="H207" s="243" t="s">
        <v>19</v>
      </c>
      <c r="I207" s="245"/>
      <c r="J207" s="242"/>
      <c r="K207" s="242"/>
      <c r="L207" s="246"/>
      <c r="M207" s="247"/>
      <c r="N207" s="248"/>
      <c r="O207" s="248"/>
      <c r="P207" s="248"/>
      <c r="Q207" s="248"/>
      <c r="R207" s="248"/>
      <c r="S207" s="248"/>
      <c r="T207" s="24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0" t="s">
        <v>730</v>
      </c>
      <c r="AU207" s="250" t="s">
        <v>83</v>
      </c>
      <c r="AV207" s="13" t="s">
        <v>81</v>
      </c>
      <c r="AW207" s="13" t="s">
        <v>35</v>
      </c>
      <c r="AX207" s="13" t="s">
        <v>74</v>
      </c>
      <c r="AY207" s="250" t="s">
        <v>182</v>
      </c>
    </row>
    <row r="208" s="14" customFormat="1">
      <c r="A208" s="14"/>
      <c r="B208" s="251"/>
      <c r="C208" s="252"/>
      <c r="D208" s="229" t="s">
        <v>730</v>
      </c>
      <c r="E208" s="253" t="s">
        <v>19</v>
      </c>
      <c r="F208" s="254" t="s">
        <v>81</v>
      </c>
      <c r="G208" s="252"/>
      <c r="H208" s="255">
        <v>1</v>
      </c>
      <c r="I208" s="256"/>
      <c r="J208" s="252"/>
      <c r="K208" s="252"/>
      <c r="L208" s="257"/>
      <c r="M208" s="258"/>
      <c r="N208" s="259"/>
      <c r="O208" s="259"/>
      <c r="P208" s="259"/>
      <c r="Q208" s="259"/>
      <c r="R208" s="259"/>
      <c r="S208" s="259"/>
      <c r="T208" s="26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1" t="s">
        <v>730</v>
      </c>
      <c r="AU208" s="261" t="s">
        <v>83</v>
      </c>
      <c r="AV208" s="14" t="s">
        <v>83</v>
      </c>
      <c r="AW208" s="14" t="s">
        <v>35</v>
      </c>
      <c r="AX208" s="14" t="s">
        <v>81</v>
      </c>
      <c r="AY208" s="261" t="s">
        <v>182</v>
      </c>
    </row>
    <row r="209" s="2" customFormat="1" ht="16.5" customHeight="1">
      <c r="A209" s="40"/>
      <c r="B209" s="41"/>
      <c r="C209" s="262" t="s">
        <v>258</v>
      </c>
      <c r="D209" s="262" t="s">
        <v>847</v>
      </c>
      <c r="E209" s="263" t="s">
        <v>2154</v>
      </c>
      <c r="F209" s="264" t="s">
        <v>2155</v>
      </c>
      <c r="G209" s="265" t="s">
        <v>832</v>
      </c>
      <c r="H209" s="266">
        <v>1</v>
      </c>
      <c r="I209" s="267"/>
      <c r="J209" s="268">
        <f>ROUND(I209*H209,2)</f>
        <v>0</v>
      </c>
      <c r="K209" s="269"/>
      <c r="L209" s="270"/>
      <c r="M209" s="271" t="s">
        <v>19</v>
      </c>
      <c r="N209" s="272" t="s">
        <v>45</v>
      </c>
      <c r="O209" s="86"/>
      <c r="P209" s="225">
        <f>O209*H209</f>
        <v>0</v>
      </c>
      <c r="Q209" s="225">
        <v>0.00076000000000000004</v>
      </c>
      <c r="R209" s="225">
        <f>Q209*H209</f>
        <v>0.00076000000000000004</v>
      </c>
      <c r="S209" s="225">
        <v>0</v>
      </c>
      <c r="T209" s="22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7" t="s">
        <v>218</v>
      </c>
      <c r="AT209" s="227" t="s">
        <v>847</v>
      </c>
      <c r="AU209" s="227" t="s">
        <v>83</v>
      </c>
      <c r="AY209" s="19" t="s">
        <v>182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19" t="s">
        <v>81</v>
      </c>
      <c r="BK209" s="228">
        <f>ROUND(I209*H209,2)</f>
        <v>0</v>
      </c>
      <c r="BL209" s="19" t="s">
        <v>189</v>
      </c>
      <c r="BM209" s="227" t="s">
        <v>2156</v>
      </c>
    </row>
    <row r="210" s="2" customFormat="1">
      <c r="A210" s="40"/>
      <c r="B210" s="41"/>
      <c r="C210" s="42"/>
      <c r="D210" s="229" t="s">
        <v>191</v>
      </c>
      <c r="E210" s="42"/>
      <c r="F210" s="230" t="s">
        <v>2155</v>
      </c>
      <c r="G210" s="42"/>
      <c r="H210" s="42"/>
      <c r="I210" s="231"/>
      <c r="J210" s="42"/>
      <c r="K210" s="42"/>
      <c r="L210" s="46"/>
      <c r="M210" s="232"/>
      <c r="N210" s="23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191</v>
      </c>
      <c r="AU210" s="19" t="s">
        <v>83</v>
      </c>
    </row>
    <row r="211" s="14" customFormat="1">
      <c r="A211" s="14"/>
      <c r="B211" s="251"/>
      <c r="C211" s="252"/>
      <c r="D211" s="229" t="s">
        <v>730</v>
      </c>
      <c r="E211" s="253" t="s">
        <v>19</v>
      </c>
      <c r="F211" s="254" t="s">
        <v>81</v>
      </c>
      <c r="G211" s="252"/>
      <c r="H211" s="255">
        <v>1</v>
      </c>
      <c r="I211" s="256"/>
      <c r="J211" s="252"/>
      <c r="K211" s="252"/>
      <c r="L211" s="257"/>
      <c r="M211" s="258"/>
      <c r="N211" s="259"/>
      <c r="O211" s="259"/>
      <c r="P211" s="259"/>
      <c r="Q211" s="259"/>
      <c r="R211" s="259"/>
      <c r="S211" s="259"/>
      <c r="T211" s="260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1" t="s">
        <v>730</v>
      </c>
      <c r="AU211" s="261" t="s">
        <v>83</v>
      </c>
      <c r="AV211" s="14" t="s">
        <v>83</v>
      </c>
      <c r="AW211" s="14" t="s">
        <v>35</v>
      </c>
      <c r="AX211" s="14" t="s">
        <v>81</v>
      </c>
      <c r="AY211" s="261" t="s">
        <v>182</v>
      </c>
    </row>
    <row r="212" s="2" customFormat="1" ht="16.5" customHeight="1">
      <c r="A212" s="40"/>
      <c r="B212" s="41"/>
      <c r="C212" s="262" t="s">
        <v>262</v>
      </c>
      <c r="D212" s="262" t="s">
        <v>847</v>
      </c>
      <c r="E212" s="263" t="s">
        <v>2157</v>
      </c>
      <c r="F212" s="264" t="s">
        <v>2158</v>
      </c>
      <c r="G212" s="265" t="s">
        <v>832</v>
      </c>
      <c r="H212" s="266">
        <v>1</v>
      </c>
      <c r="I212" s="267"/>
      <c r="J212" s="268">
        <f>ROUND(I212*H212,2)</f>
        <v>0</v>
      </c>
      <c r="K212" s="269"/>
      <c r="L212" s="270"/>
      <c r="M212" s="271" t="s">
        <v>19</v>
      </c>
      <c r="N212" s="272" t="s">
        <v>45</v>
      </c>
      <c r="O212" s="86"/>
      <c r="P212" s="225">
        <f>O212*H212</f>
        <v>0</v>
      </c>
      <c r="Q212" s="225">
        <v>0.00084000000000000003</v>
      </c>
      <c r="R212" s="225">
        <f>Q212*H212</f>
        <v>0.00084000000000000003</v>
      </c>
      <c r="S212" s="225">
        <v>0</v>
      </c>
      <c r="T212" s="22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7" t="s">
        <v>218</v>
      </c>
      <c r="AT212" s="227" t="s">
        <v>847</v>
      </c>
      <c r="AU212" s="227" t="s">
        <v>83</v>
      </c>
      <c r="AY212" s="19" t="s">
        <v>182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19" t="s">
        <v>81</v>
      </c>
      <c r="BK212" s="228">
        <f>ROUND(I212*H212,2)</f>
        <v>0</v>
      </c>
      <c r="BL212" s="19" t="s">
        <v>189</v>
      </c>
      <c r="BM212" s="227" t="s">
        <v>2159</v>
      </c>
    </row>
    <row r="213" s="2" customFormat="1">
      <c r="A213" s="40"/>
      <c r="B213" s="41"/>
      <c r="C213" s="42"/>
      <c r="D213" s="229" t="s">
        <v>191</v>
      </c>
      <c r="E213" s="42"/>
      <c r="F213" s="230" t="s">
        <v>2158</v>
      </c>
      <c r="G213" s="42"/>
      <c r="H213" s="42"/>
      <c r="I213" s="231"/>
      <c r="J213" s="42"/>
      <c r="K213" s="42"/>
      <c r="L213" s="46"/>
      <c r="M213" s="232"/>
      <c r="N213" s="23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191</v>
      </c>
      <c r="AU213" s="19" t="s">
        <v>83</v>
      </c>
    </row>
    <row r="214" s="13" customFormat="1">
      <c r="A214" s="13"/>
      <c r="B214" s="241"/>
      <c r="C214" s="242"/>
      <c r="D214" s="229" t="s">
        <v>730</v>
      </c>
      <c r="E214" s="243" t="s">
        <v>19</v>
      </c>
      <c r="F214" s="244" t="s">
        <v>2160</v>
      </c>
      <c r="G214" s="242"/>
      <c r="H214" s="243" t="s">
        <v>19</v>
      </c>
      <c r="I214" s="245"/>
      <c r="J214" s="242"/>
      <c r="K214" s="242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730</v>
      </c>
      <c r="AU214" s="250" t="s">
        <v>83</v>
      </c>
      <c r="AV214" s="13" t="s">
        <v>81</v>
      </c>
      <c r="AW214" s="13" t="s">
        <v>35</v>
      </c>
      <c r="AX214" s="13" t="s">
        <v>74</v>
      </c>
      <c r="AY214" s="250" t="s">
        <v>182</v>
      </c>
    </row>
    <row r="215" s="14" customFormat="1">
      <c r="A215" s="14"/>
      <c r="B215" s="251"/>
      <c r="C215" s="252"/>
      <c r="D215" s="229" t="s">
        <v>730</v>
      </c>
      <c r="E215" s="253" t="s">
        <v>19</v>
      </c>
      <c r="F215" s="254" t="s">
        <v>81</v>
      </c>
      <c r="G215" s="252"/>
      <c r="H215" s="255">
        <v>1</v>
      </c>
      <c r="I215" s="256"/>
      <c r="J215" s="252"/>
      <c r="K215" s="252"/>
      <c r="L215" s="257"/>
      <c r="M215" s="258"/>
      <c r="N215" s="259"/>
      <c r="O215" s="259"/>
      <c r="P215" s="259"/>
      <c r="Q215" s="259"/>
      <c r="R215" s="259"/>
      <c r="S215" s="259"/>
      <c r="T215" s="26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1" t="s">
        <v>730</v>
      </c>
      <c r="AU215" s="261" t="s">
        <v>83</v>
      </c>
      <c r="AV215" s="14" t="s">
        <v>83</v>
      </c>
      <c r="AW215" s="14" t="s">
        <v>35</v>
      </c>
      <c r="AX215" s="14" t="s">
        <v>81</v>
      </c>
      <c r="AY215" s="261" t="s">
        <v>182</v>
      </c>
    </row>
    <row r="216" s="2" customFormat="1" ht="16.5" customHeight="1">
      <c r="A216" s="40"/>
      <c r="B216" s="41"/>
      <c r="C216" s="262" t="s">
        <v>266</v>
      </c>
      <c r="D216" s="262" t="s">
        <v>847</v>
      </c>
      <c r="E216" s="263" t="s">
        <v>2161</v>
      </c>
      <c r="F216" s="264" t="s">
        <v>2162</v>
      </c>
      <c r="G216" s="265" t="s">
        <v>832</v>
      </c>
      <c r="H216" s="266">
        <v>1</v>
      </c>
      <c r="I216" s="267"/>
      <c r="J216" s="268">
        <f>ROUND(I216*H216,2)</f>
        <v>0</v>
      </c>
      <c r="K216" s="269"/>
      <c r="L216" s="270"/>
      <c r="M216" s="271" t="s">
        <v>19</v>
      </c>
      <c r="N216" s="272" t="s">
        <v>45</v>
      </c>
      <c r="O216" s="86"/>
      <c r="P216" s="225">
        <f>O216*H216</f>
        <v>0</v>
      </c>
      <c r="Q216" s="225">
        <v>0.00141</v>
      </c>
      <c r="R216" s="225">
        <f>Q216*H216</f>
        <v>0.00141</v>
      </c>
      <c r="S216" s="225">
        <v>0</v>
      </c>
      <c r="T216" s="22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27" t="s">
        <v>218</v>
      </c>
      <c r="AT216" s="227" t="s">
        <v>847</v>
      </c>
      <c r="AU216" s="227" t="s">
        <v>83</v>
      </c>
      <c r="AY216" s="19" t="s">
        <v>182</v>
      </c>
      <c r="BE216" s="228">
        <f>IF(N216="základní",J216,0)</f>
        <v>0</v>
      </c>
      <c r="BF216" s="228">
        <f>IF(N216="snížená",J216,0)</f>
        <v>0</v>
      </c>
      <c r="BG216" s="228">
        <f>IF(N216="zákl. přenesená",J216,0)</f>
        <v>0</v>
      </c>
      <c r="BH216" s="228">
        <f>IF(N216="sníž. přenesená",J216,0)</f>
        <v>0</v>
      </c>
      <c r="BI216" s="228">
        <f>IF(N216="nulová",J216,0)</f>
        <v>0</v>
      </c>
      <c r="BJ216" s="19" t="s">
        <v>81</v>
      </c>
      <c r="BK216" s="228">
        <f>ROUND(I216*H216,2)</f>
        <v>0</v>
      </c>
      <c r="BL216" s="19" t="s">
        <v>189</v>
      </c>
      <c r="BM216" s="227" t="s">
        <v>2163</v>
      </c>
    </row>
    <row r="217" s="2" customFormat="1">
      <c r="A217" s="40"/>
      <c r="B217" s="41"/>
      <c r="C217" s="42"/>
      <c r="D217" s="229" t="s">
        <v>191</v>
      </c>
      <c r="E217" s="42"/>
      <c r="F217" s="230" t="s">
        <v>2162</v>
      </c>
      <c r="G217" s="42"/>
      <c r="H217" s="42"/>
      <c r="I217" s="231"/>
      <c r="J217" s="42"/>
      <c r="K217" s="42"/>
      <c r="L217" s="46"/>
      <c r="M217" s="232"/>
      <c r="N217" s="23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191</v>
      </c>
      <c r="AU217" s="19" t="s">
        <v>83</v>
      </c>
    </row>
    <row r="218" s="13" customFormat="1">
      <c r="A218" s="13"/>
      <c r="B218" s="241"/>
      <c r="C218" s="242"/>
      <c r="D218" s="229" t="s">
        <v>730</v>
      </c>
      <c r="E218" s="243" t="s">
        <v>19</v>
      </c>
      <c r="F218" s="244" t="s">
        <v>2160</v>
      </c>
      <c r="G218" s="242"/>
      <c r="H218" s="243" t="s">
        <v>19</v>
      </c>
      <c r="I218" s="245"/>
      <c r="J218" s="242"/>
      <c r="K218" s="242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730</v>
      </c>
      <c r="AU218" s="250" t="s">
        <v>83</v>
      </c>
      <c r="AV218" s="13" t="s">
        <v>81</v>
      </c>
      <c r="AW218" s="13" t="s">
        <v>35</v>
      </c>
      <c r="AX218" s="13" t="s">
        <v>74</v>
      </c>
      <c r="AY218" s="250" t="s">
        <v>182</v>
      </c>
    </row>
    <row r="219" s="14" customFormat="1">
      <c r="A219" s="14"/>
      <c r="B219" s="251"/>
      <c r="C219" s="252"/>
      <c r="D219" s="229" t="s">
        <v>730</v>
      </c>
      <c r="E219" s="253" t="s">
        <v>19</v>
      </c>
      <c r="F219" s="254" t="s">
        <v>81</v>
      </c>
      <c r="G219" s="252"/>
      <c r="H219" s="255">
        <v>1</v>
      </c>
      <c r="I219" s="256"/>
      <c r="J219" s="252"/>
      <c r="K219" s="252"/>
      <c r="L219" s="257"/>
      <c r="M219" s="258"/>
      <c r="N219" s="259"/>
      <c r="O219" s="259"/>
      <c r="P219" s="259"/>
      <c r="Q219" s="259"/>
      <c r="R219" s="259"/>
      <c r="S219" s="259"/>
      <c r="T219" s="26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1" t="s">
        <v>730</v>
      </c>
      <c r="AU219" s="261" t="s">
        <v>83</v>
      </c>
      <c r="AV219" s="14" t="s">
        <v>83</v>
      </c>
      <c r="AW219" s="14" t="s">
        <v>35</v>
      </c>
      <c r="AX219" s="14" t="s">
        <v>81</v>
      </c>
      <c r="AY219" s="261" t="s">
        <v>182</v>
      </c>
    </row>
    <row r="220" s="2" customFormat="1" ht="24.15" customHeight="1">
      <c r="A220" s="40"/>
      <c r="B220" s="41"/>
      <c r="C220" s="215" t="s">
        <v>7</v>
      </c>
      <c r="D220" s="215" t="s">
        <v>185</v>
      </c>
      <c r="E220" s="216" t="s">
        <v>2164</v>
      </c>
      <c r="F220" s="217" t="s">
        <v>2165</v>
      </c>
      <c r="G220" s="218" t="s">
        <v>832</v>
      </c>
      <c r="H220" s="219">
        <v>1</v>
      </c>
      <c r="I220" s="220"/>
      <c r="J220" s="221">
        <f>ROUND(I220*H220,2)</f>
        <v>0</v>
      </c>
      <c r="K220" s="222"/>
      <c r="L220" s="46"/>
      <c r="M220" s="223" t="s">
        <v>19</v>
      </c>
      <c r="N220" s="224" t="s">
        <v>45</v>
      </c>
      <c r="O220" s="86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7" t="s">
        <v>189</v>
      </c>
      <c r="AT220" s="227" t="s">
        <v>185</v>
      </c>
      <c r="AU220" s="227" t="s">
        <v>83</v>
      </c>
      <c r="AY220" s="19" t="s">
        <v>182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19" t="s">
        <v>81</v>
      </c>
      <c r="BK220" s="228">
        <f>ROUND(I220*H220,2)</f>
        <v>0</v>
      </c>
      <c r="BL220" s="19" t="s">
        <v>189</v>
      </c>
      <c r="BM220" s="227" t="s">
        <v>2166</v>
      </c>
    </row>
    <row r="221" s="2" customFormat="1">
      <c r="A221" s="40"/>
      <c r="B221" s="41"/>
      <c r="C221" s="42"/>
      <c r="D221" s="229" t="s">
        <v>191</v>
      </c>
      <c r="E221" s="42"/>
      <c r="F221" s="230" t="s">
        <v>2167</v>
      </c>
      <c r="G221" s="42"/>
      <c r="H221" s="42"/>
      <c r="I221" s="231"/>
      <c r="J221" s="42"/>
      <c r="K221" s="42"/>
      <c r="L221" s="46"/>
      <c r="M221" s="232"/>
      <c r="N221" s="23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191</v>
      </c>
      <c r="AU221" s="19" t="s">
        <v>83</v>
      </c>
    </row>
    <row r="222" s="2" customFormat="1">
      <c r="A222" s="40"/>
      <c r="B222" s="41"/>
      <c r="C222" s="42"/>
      <c r="D222" s="239" t="s">
        <v>728</v>
      </c>
      <c r="E222" s="42"/>
      <c r="F222" s="240" t="s">
        <v>2168</v>
      </c>
      <c r="G222" s="42"/>
      <c r="H222" s="42"/>
      <c r="I222" s="231"/>
      <c r="J222" s="42"/>
      <c r="K222" s="42"/>
      <c r="L222" s="46"/>
      <c r="M222" s="232"/>
      <c r="N222" s="23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728</v>
      </c>
      <c r="AU222" s="19" t="s">
        <v>83</v>
      </c>
    </row>
    <row r="223" s="13" customFormat="1">
      <c r="A223" s="13"/>
      <c r="B223" s="241"/>
      <c r="C223" s="242"/>
      <c r="D223" s="229" t="s">
        <v>730</v>
      </c>
      <c r="E223" s="243" t="s">
        <v>19</v>
      </c>
      <c r="F223" s="244" t="s">
        <v>2160</v>
      </c>
      <c r="G223" s="242"/>
      <c r="H223" s="243" t="s">
        <v>19</v>
      </c>
      <c r="I223" s="245"/>
      <c r="J223" s="242"/>
      <c r="K223" s="242"/>
      <c r="L223" s="246"/>
      <c r="M223" s="247"/>
      <c r="N223" s="248"/>
      <c r="O223" s="248"/>
      <c r="P223" s="248"/>
      <c r="Q223" s="248"/>
      <c r="R223" s="248"/>
      <c r="S223" s="248"/>
      <c r="T223" s="24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0" t="s">
        <v>730</v>
      </c>
      <c r="AU223" s="250" t="s">
        <v>83</v>
      </c>
      <c r="AV223" s="13" t="s">
        <v>81</v>
      </c>
      <c r="AW223" s="13" t="s">
        <v>35</v>
      </c>
      <c r="AX223" s="13" t="s">
        <v>74</v>
      </c>
      <c r="AY223" s="250" t="s">
        <v>182</v>
      </c>
    </row>
    <row r="224" s="14" customFormat="1">
      <c r="A224" s="14"/>
      <c r="B224" s="251"/>
      <c r="C224" s="252"/>
      <c r="D224" s="229" t="s">
        <v>730</v>
      </c>
      <c r="E224" s="253" t="s">
        <v>19</v>
      </c>
      <c r="F224" s="254" t="s">
        <v>81</v>
      </c>
      <c r="G224" s="252"/>
      <c r="H224" s="255">
        <v>1</v>
      </c>
      <c r="I224" s="256"/>
      <c r="J224" s="252"/>
      <c r="K224" s="252"/>
      <c r="L224" s="257"/>
      <c r="M224" s="258"/>
      <c r="N224" s="259"/>
      <c r="O224" s="259"/>
      <c r="P224" s="259"/>
      <c r="Q224" s="259"/>
      <c r="R224" s="259"/>
      <c r="S224" s="259"/>
      <c r="T224" s="26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1" t="s">
        <v>730</v>
      </c>
      <c r="AU224" s="261" t="s">
        <v>83</v>
      </c>
      <c r="AV224" s="14" t="s">
        <v>83</v>
      </c>
      <c r="AW224" s="14" t="s">
        <v>35</v>
      </c>
      <c r="AX224" s="14" t="s">
        <v>81</v>
      </c>
      <c r="AY224" s="261" t="s">
        <v>182</v>
      </c>
    </row>
    <row r="225" s="2" customFormat="1" ht="16.5" customHeight="1">
      <c r="A225" s="40"/>
      <c r="B225" s="41"/>
      <c r="C225" s="262" t="s">
        <v>273</v>
      </c>
      <c r="D225" s="262" t="s">
        <v>847</v>
      </c>
      <c r="E225" s="263" t="s">
        <v>2169</v>
      </c>
      <c r="F225" s="264" t="s">
        <v>2170</v>
      </c>
      <c r="G225" s="265" t="s">
        <v>832</v>
      </c>
      <c r="H225" s="266">
        <v>1</v>
      </c>
      <c r="I225" s="267"/>
      <c r="J225" s="268">
        <f>ROUND(I225*H225,2)</f>
        <v>0</v>
      </c>
      <c r="K225" s="269"/>
      <c r="L225" s="270"/>
      <c r="M225" s="271" t="s">
        <v>19</v>
      </c>
      <c r="N225" s="272" t="s">
        <v>45</v>
      </c>
      <c r="O225" s="86"/>
      <c r="P225" s="225">
        <f>O225*H225</f>
        <v>0</v>
      </c>
      <c r="Q225" s="225">
        <v>0.00147</v>
      </c>
      <c r="R225" s="225">
        <f>Q225*H225</f>
        <v>0.00147</v>
      </c>
      <c r="S225" s="225">
        <v>0</v>
      </c>
      <c r="T225" s="22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27" t="s">
        <v>218</v>
      </c>
      <c r="AT225" s="227" t="s">
        <v>847</v>
      </c>
      <c r="AU225" s="227" t="s">
        <v>83</v>
      </c>
      <c r="AY225" s="19" t="s">
        <v>182</v>
      </c>
      <c r="BE225" s="228">
        <f>IF(N225="základní",J225,0)</f>
        <v>0</v>
      </c>
      <c r="BF225" s="228">
        <f>IF(N225="snížená",J225,0)</f>
        <v>0</v>
      </c>
      <c r="BG225" s="228">
        <f>IF(N225="zákl. přenesená",J225,0)</f>
        <v>0</v>
      </c>
      <c r="BH225" s="228">
        <f>IF(N225="sníž. přenesená",J225,0)</f>
        <v>0</v>
      </c>
      <c r="BI225" s="228">
        <f>IF(N225="nulová",J225,0)</f>
        <v>0</v>
      </c>
      <c r="BJ225" s="19" t="s">
        <v>81</v>
      </c>
      <c r="BK225" s="228">
        <f>ROUND(I225*H225,2)</f>
        <v>0</v>
      </c>
      <c r="BL225" s="19" t="s">
        <v>189</v>
      </c>
      <c r="BM225" s="227" t="s">
        <v>2171</v>
      </c>
    </row>
    <row r="226" s="2" customFormat="1">
      <c r="A226" s="40"/>
      <c r="B226" s="41"/>
      <c r="C226" s="42"/>
      <c r="D226" s="229" t="s">
        <v>191</v>
      </c>
      <c r="E226" s="42"/>
      <c r="F226" s="230" t="s">
        <v>2170</v>
      </c>
      <c r="G226" s="42"/>
      <c r="H226" s="42"/>
      <c r="I226" s="231"/>
      <c r="J226" s="42"/>
      <c r="K226" s="42"/>
      <c r="L226" s="46"/>
      <c r="M226" s="232"/>
      <c r="N226" s="23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191</v>
      </c>
      <c r="AU226" s="19" t="s">
        <v>83</v>
      </c>
    </row>
    <row r="227" s="14" customFormat="1">
      <c r="A227" s="14"/>
      <c r="B227" s="251"/>
      <c r="C227" s="252"/>
      <c r="D227" s="229" t="s">
        <v>730</v>
      </c>
      <c r="E227" s="253" t="s">
        <v>19</v>
      </c>
      <c r="F227" s="254" t="s">
        <v>81</v>
      </c>
      <c r="G227" s="252"/>
      <c r="H227" s="255">
        <v>1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1" t="s">
        <v>730</v>
      </c>
      <c r="AU227" s="261" t="s">
        <v>83</v>
      </c>
      <c r="AV227" s="14" t="s">
        <v>83</v>
      </c>
      <c r="AW227" s="14" t="s">
        <v>35</v>
      </c>
      <c r="AX227" s="14" t="s">
        <v>81</v>
      </c>
      <c r="AY227" s="261" t="s">
        <v>182</v>
      </c>
    </row>
    <row r="228" s="2" customFormat="1" ht="21.75" customHeight="1">
      <c r="A228" s="40"/>
      <c r="B228" s="41"/>
      <c r="C228" s="215" t="s">
        <v>278</v>
      </c>
      <c r="D228" s="215" t="s">
        <v>185</v>
      </c>
      <c r="E228" s="216" t="s">
        <v>2172</v>
      </c>
      <c r="F228" s="217" t="s">
        <v>2173</v>
      </c>
      <c r="G228" s="218" t="s">
        <v>199</v>
      </c>
      <c r="H228" s="219">
        <v>11</v>
      </c>
      <c r="I228" s="220"/>
      <c r="J228" s="221">
        <f>ROUND(I228*H228,2)</f>
        <v>0</v>
      </c>
      <c r="K228" s="222"/>
      <c r="L228" s="46"/>
      <c r="M228" s="223" t="s">
        <v>19</v>
      </c>
      <c r="N228" s="224" t="s">
        <v>45</v>
      </c>
      <c r="O228" s="86"/>
      <c r="P228" s="225">
        <f>O228*H228</f>
        <v>0</v>
      </c>
      <c r="Q228" s="225">
        <v>0</v>
      </c>
      <c r="R228" s="225">
        <f>Q228*H228</f>
        <v>0</v>
      </c>
      <c r="S228" s="225">
        <v>0</v>
      </c>
      <c r="T228" s="22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7" t="s">
        <v>189</v>
      </c>
      <c r="AT228" s="227" t="s">
        <v>185</v>
      </c>
      <c r="AU228" s="227" t="s">
        <v>83</v>
      </c>
      <c r="AY228" s="19" t="s">
        <v>182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19" t="s">
        <v>81</v>
      </c>
      <c r="BK228" s="228">
        <f>ROUND(I228*H228,2)</f>
        <v>0</v>
      </c>
      <c r="BL228" s="19" t="s">
        <v>189</v>
      </c>
      <c r="BM228" s="227" t="s">
        <v>2174</v>
      </c>
    </row>
    <row r="229" s="2" customFormat="1">
      <c r="A229" s="40"/>
      <c r="B229" s="41"/>
      <c r="C229" s="42"/>
      <c r="D229" s="229" t="s">
        <v>191</v>
      </c>
      <c r="E229" s="42"/>
      <c r="F229" s="230" t="s">
        <v>2175</v>
      </c>
      <c r="G229" s="42"/>
      <c r="H229" s="42"/>
      <c r="I229" s="231"/>
      <c r="J229" s="42"/>
      <c r="K229" s="42"/>
      <c r="L229" s="46"/>
      <c r="M229" s="232"/>
      <c r="N229" s="23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191</v>
      </c>
      <c r="AU229" s="19" t="s">
        <v>83</v>
      </c>
    </row>
    <row r="230" s="2" customFormat="1">
      <c r="A230" s="40"/>
      <c r="B230" s="41"/>
      <c r="C230" s="42"/>
      <c r="D230" s="239" t="s">
        <v>728</v>
      </c>
      <c r="E230" s="42"/>
      <c r="F230" s="240" t="s">
        <v>2176</v>
      </c>
      <c r="G230" s="42"/>
      <c r="H230" s="42"/>
      <c r="I230" s="231"/>
      <c r="J230" s="42"/>
      <c r="K230" s="42"/>
      <c r="L230" s="46"/>
      <c r="M230" s="232"/>
      <c r="N230" s="23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728</v>
      </c>
      <c r="AU230" s="19" t="s">
        <v>83</v>
      </c>
    </row>
    <row r="231" s="13" customFormat="1">
      <c r="A231" s="13"/>
      <c r="B231" s="241"/>
      <c r="C231" s="242"/>
      <c r="D231" s="229" t="s">
        <v>730</v>
      </c>
      <c r="E231" s="243" t="s">
        <v>19</v>
      </c>
      <c r="F231" s="244" t="s">
        <v>2065</v>
      </c>
      <c r="G231" s="242"/>
      <c r="H231" s="243" t="s">
        <v>19</v>
      </c>
      <c r="I231" s="245"/>
      <c r="J231" s="242"/>
      <c r="K231" s="242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730</v>
      </c>
      <c r="AU231" s="250" t="s">
        <v>83</v>
      </c>
      <c r="AV231" s="13" t="s">
        <v>81</v>
      </c>
      <c r="AW231" s="13" t="s">
        <v>35</v>
      </c>
      <c r="AX231" s="13" t="s">
        <v>74</v>
      </c>
      <c r="AY231" s="250" t="s">
        <v>182</v>
      </c>
    </row>
    <row r="232" s="14" customFormat="1">
      <c r="A232" s="14"/>
      <c r="B232" s="251"/>
      <c r="C232" s="252"/>
      <c r="D232" s="229" t="s">
        <v>730</v>
      </c>
      <c r="E232" s="253" t="s">
        <v>19</v>
      </c>
      <c r="F232" s="254" t="s">
        <v>230</v>
      </c>
      <c r="G232" s="252"/>
      <c r="H232" s="255">
        <v>11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1" t="s">
        <v>730</v>
      </c>
      <c r="AU232" s="261" t="s">
        <v>83</v>
      </c>
      <c r="AV232" s="14" t="s">
        <v>83</v>
      </c>
      <c r="AW232" s="14" t="s">
        <v>35</v>
      </c>
      <c r="AX232" s="14" t="s">
        <v>81</v>
      </c>
      <c r="AY232" s="261" t="s">
        <v>182</v>
      </c>
    </row>
    <row r="233" s="2" customFormat="1" ht="16.5" customHeight="1">
      <c r="A233" s="40"/>
      <c r="B233" s="41"/>
      <c r="C233" s="215" t="s">
        <v>284</v>
      </c>
      <c r="D233" s="215" t="s">
        <v>185</v>
      </c>
      <c r="E233" s="216" t="s">
        <v>2177</v>
      </c>
      <c r="F233" s="217" t="s">
        <v>2178</v>
      </c>
      <c r="G233" s="218" t="s">
        <v>199</v>
      </c>
      <c r="H233" s="219">
        <v>3.1000000000000001</v>
      </c>
      <c r="I233" s="220"/>
      <c r="J233" s="221">
        <f>ROUND(I233*H233,2)</f>
        <v>0</v>
      </c>
      <c r="K233" s="222"/>
      <c r="L233" s="46"/>
      <c r="M233" s="223" t="s">
        <v>19</v>
      </c>
      <c r="N233" s="224" t="s">
        <v>45</v>
      </c>
      <c r="O233" s="86"/>
      <c r="P233" s="225">
        <f>O233*H233</f>
        <v>0</v>
      </c>
      <c r="Q233" s="225">
        <v>0.00019000000000000001</v>
      </c>
      <c r="R233" s="225">
        <f>Q233*H233</f>
        <v>0.00058900000000000001</v>
      </c>
      <c r="S233" s="225">
        <v>0</v>
      </c>
      <c r="T233" s="22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7" t="s">
        <v>189</v>
      </c>
      <c r="AT233" s="227" t="s">
        <v>185</v>
      </c>
      <c r="AU233" s="227" t="s">
        <v>83</v>
      </c>
      <c r="AY233" s="19" t="s">
        <v>182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19" t="s">
        <v>81</v>
      </c>
      <c r="BK233" s="228">
        <f>ROUND(I233*H233,2)</f>
        <v>0</v>
      </c>
      <c r="BL233" s="19" t="s">
        <v>189</v>
      </c>
      <c r="BM233" s="227" t="s">
        <v>2179</v>
      </c>
    </row>
    <row r="234" s="2" customFormat="1">
      <c r="A234" s="40"/>
      <c r="B234" s="41"/>
      <c r="C234" s="42"/>
      <c r="D234" s="229" t="s">
        <v>191</v>
      </c>
      <c r="E234" s="42"/>
      <c r="F234" s="230" t="s">
        <v>2180</v>
      </c>
      <c r="G234" s="42"/>
      <c r="H234" s="42"/>
      <c r="I234" s="231"/>
      <c r="J234" s="42"/>
      <c r="K234" s="42"/>
      <c r="L234" s="46"/>
      <c r="M234" s="232"/>
      <c r="N234" s="233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191</v>
      </c>
      <c r="AU234" s="19" t="s">
        <v>83</v>
      </c>
    </row>
    <row r="235" s="2" customFormat="1">
      <c r="A235" s="40"/>
      <c r="B235" s="41"/>
      <c r="C235" s="42"/>
      <c r="D235" s="239" t="s">
        <v>728</v>
      </c>
      <c r="E235" s="42"/>
      <c r="F235" s="240" t="s">
        <v>2181</v>
      </c>
      <c r="G235" s="42"/>
      <c r="H235" s="42"/>
      <c r="I235" s="231"/>
      <c r="J235" s="42"/>
      <c r="K235" s="42"/>
      <c r="L235" s="46"/>
      <c r="M235" s="232"/>
      <c r="N235" s="233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728</v>
      </c>
      <c r="AU235" s="19" t="s">
        <v>83</v>
      </c>
    </row>
    <row r="236" s="13" customFormat="1">
      <c r="A236" s="13"/>
      <c r="B236" s="241"/>
      <c r="C236" s="242"/>
      <c r="D236" s="229" t="s">
        <v>730</v>
      </c>
      <c r="E236" s="243" t="s">
        <v>19</v>
      </c>
      <c r="F236" s="244" t="s">
        <v>2065</v>
      </c>
      <c r="G236" s="242"/>
      <c r="H236" s="243" t="s">
        <v>19</v>
      </c>
      <c r="I236" s="245"/>
      <c r="J236" s="242"/>
      <c r="K236" s="242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730</v>
      </c>
      <c r="AU236" s="250" t="s">
        <v>83</v>
      </c>
      <c r="AV236" s="13" t="s">
        <v>81</v>
      </c>
      <c r="AW236" s="13" t="s">
        <v>35</v>
      </c>
      <c r="AX236" s="13" t="s">
        <v>74</v>
      </c>
      <c r="AY236" s="250" t="s">
        <v>182</v>
      </c>
    </row>
    <row r="237" s="14" customFormat="1">
      <c r="A237" s="14"/>
      <c r="B237" s="251"/>
      <c r="C237" s="252"/>
      <c r="D237" s="229" t="s">
        <v>730</v>
      </c>
      <c r="E237" s="253" t="s">
        <v>19</v>
      </c>
      <c r="F237" s="254" t="s">
        <v>2182</v>
      </c>
      <c r="G237" s="252"/>
      <c r="H237" s="255">
        <v>3.1000000000000001</v>
      </c>
      <c r="I237" s="256"/>
      <c r="J237" s="252"/>
      <c r="K237" s="252"/>
      <c r="L237" s="257"/>
      <c r="M237" s="258"/>
      <c r="N237" s="259"/>
      <c r="O237" s="259"/>
      <c r="P237" s="259"/>
      <c r="Q237" s="259"/>
      <c r="R237" s="259"/>
      <c r="S237" s="259"/>
      <c r="T237" s="26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1" t="s">
        <v>730</v>
      </c>
      <c r="AU237" s="261" t="s">
        <v>83</v>
      </c>
      <c r="AV237" s="14" t="s">
        <v>83</v>
      </c>
      <c r="AW237" s="14" t="s">
        <v>35</v>
      </c>
      <c r="AX237" s="14" t="s">
        <v>81</v>
      </c>
      <c r="AY237" s="261" t="s">
        <v>182</v>
      </c>
    </row>
    <row r="238" s="2" customFormat="1" ht="21.75" customHeight="1">
      <c r="A238" s="40"/>
      <c r="B238" s="41"/>
      <c r="C238" s="215" t="s">
        <v>286</v>
      </c>
      <c r="D238" s="215" t="s">
        <v>185</v>
      </c>
      <c r="E238" s="216" t="s">
        <v>2183</v>
      </c>
      <c r="F238" s="217" t="s">
        <v>2184</v>
      </c>
      <c r="G238" s="218" t="s">
        <v>199</v>
      </c>
      <c r="H238" s="219">
        <v>11</v>
      </c>
      <c r="I238" s="220"/>
      <c r="J238" s="221">
        <f>ROUND(I238*H238,2)</f>
        <v>0</v>
      </c>
      <c r="K238" s="222"/>
      <c r="L238" s="46"/>
      <c r="M238" s="223" t="s">
        <v>19</v>
      </c>
      <c r="N238" s="224" t="s">
        <v>45</v>
      </c>
      <c r="O238" s="86"/>
      <c r="P238" s="225">
        <f>O238*H238</f>
        <v>0</v>
      </c>
      <c r="Q238" s="225">
        <v>6.9999999999999994E-05</v>
      </c>
      <c r="R238" s="225">
        <f>Q238*H238</f>
        <v>0.00076999999999999996</v>
      </c>
      <c r="S238" s="225">
        <v>0</v>
      </c>
      <c r="T238" s="22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7" t="s">
        <v>189</v>
      </c>
      <c r="AT238" s="227" t="s">
        <v>185</v>
      </c>
      <c r="AU238" s="227" t="s">
        <v>83</v>
      </c>
      <c r="AY238" s="19" t="s">
        <v>182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19" t="s">
        <v>81</v>
      </c>
      <c r="BK238" s="228">
        <f>ROUND(I238*H238,2)</f>
        <v>0</v>
      </c>
      <c r="BL238" s="19" t="s">
        <v>189</v>
      </c>
      <c r="BM238" s="227" t="s">
        <v>2185</v>
      </c>
    </row>
    <row r="239" s="2" customFormat="1">
      <c r="A239" s="40"/>
      <c r="B239" s="41"/>
      <c r="C239" s="42"/>
      <c r="D239" s="229" t="s">
        <v>191</v>
      </c>
      <c r="E239" s="42"/>
      <c r="F239" s="230" t="s">
        <v>2186</v>
      </c>
      <c r="G239" s="42"/>
      <c r="H239" s="42"/>
      <c r="I239" s="231"/>
      <c r="J239" s="42"/>
      <c r="K239" s="42"/>
      <c r="L239" s="46"/>
      <c r="M239" s="232"/>
      <c r="N239" s="23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191</v>
      </c>
      <c r="AU239" s="19" t="s">
        <v>83</v>
      </c>
    </row>
    <row r="240" s="2" customFormat="1">
      <c r="A240" s="40"/>
      <c r="B240" s="41"/>
      <c r="C240" s="42"/>
      <c r="D240" s="239" t="s">
        <v>728</v>
      </c>
      <c r="E240" s="42"/>
      <c r="F240" s="240" t="s">
        <v>2187</v>
      </c>
      <c r="G240" s="42"/>
      <c r="H240" s="42"/>
      <c r="I240" s="231"/>
      <c r="J240" s="42"/>
      <c r="K240" s="42"/>
      <c r="L240" s="46"/>
      <c r="M240" s="232"/>
      <c r="N240" s="233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728</v>
      </c>
      <c r="AU240" s="19" t="s">
        <v>83</v>
      </c>
    </row>
    <row r="241" s="13" customFormat="1">
      <c r="A241" s="13"/>
      <c r="B241" s="241"/>
      <c r="C241" s="242"/>
      <c r="D241" s="229" t="s">
        <v>730</v>
      </c>
      <c r="E241" s="243" t="s">
        <v>19</v>
      </c>
      <c r="F241" s="244" t="s">
        <v>2065</v>
      </c>
      <c r="G241" s="242"/>
      <c r="H241" s="243" t="s">
        <v>19</v>
      </c>
      <c r="I241" s="245"/>
      <c r="J241" s="242"/>
      <c r="K241" s="242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730</v>
      </c>
      <c r="AU241" s="250" t="s">
        <v>83</v>
      </c>
      <c r="AV241" s="13" t="s">
        <v>81</v>
      </c>
      <c r="AW241" s="13" t="s">
        <v>35</v>
      </c>
      <c r="AX241" s="13" t="s">
        <v>74</v>
      </c>
      <c r="AY241" s="250" t="s">
        <v>182</v>
      </c>
    </row>
    <row r="242" s="13" customFormat="1">
      <c r="A242" s="13"/>
      <c r="B242" s="241"/>
      <c r="C242" s="242"/>
      <c r="D242" s="229" t="s">
        <v>730</v>
      </c>
      <c r="E242" s="243" t="s">
        <v>19</v>
      </c>
      <c r="F242" s="244" t="s">
        <v>2136</v>
      </c>
      <c r="G242" s="242"/>
      <c r="H242" s="243" t="s">
        <v>19</v>
      </c>
      <c r="I242" s="245"/>
      <c r="J242" s="242"/>
      <c r="K242" s="242"/>
      <c r="L242" s="246"/>
      <c r="M242" s="247"/>
      <c r="N242" s="248"/>
      <c r="O242" s="248"/>
      <c r="P242" s="248"/>
      <c r="Q242" s="248"/>
      <c r="R242" s="248"/>
      <c r="S242" s="248"/>
      <c r="T242" s="24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0" t="s">
        <v>730</v>
      </c>
      <c r="AU242" s="250" t="s">
        <v>83</v>
      </c>
      <c r="AV242" s="13" t="s">
        <v>81</v>
      </c>
      <c r="AW242" s="13" t="s">
        <v>35</v>
      </c>
      <c r="AX242" s="13" t="s">
        <v>74</v>
      </c>
      <c r="AY242" s="250" t="s">
        <v>182</v>
      </c>
    </row>
    <row r="243" s="14" customFormat="1">
      <c r="A243" s="14"/>
      <c r="B243" s="251"/>
      <c r="C243" s="252"/>
      <c r="D243" s="229" t="s">
        <v>730</v>
      </c>
      <c r="E243" s="253" t="s">
        <v>19</v>
      </c>
      <c r="F243" s="254" t="s">
        <v>230</v>
      </c>
      <c r="G243" s="252"/>
      <c r="H243" s="255">
        <v>11</v>
      </c>
      <c r="I243" s="256"/>
      <c r="J243" s="252"/>
      <c r="K243" s="252"/>
      <c r="L243" s="257"/>
      <c r="M243" s="258"/>
      <c r="N243" s="259"/>
      <c r="O243" s="259"/>
      <c r="P243" s="259"/>
      <c r="Q243" s="259"/>
      <c r="R243" s="259"/>
      <c r="S243" s="259"/>
      <c r="T243" s="26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1" t="s">
        <v>730</v>
      </c>
      <c r="AU243" s="261" t="s">
        <v>83</v>
      </c>
      <c r="AV243" s="14" t="s">
        <v>83</v>
      </c>
      <c r="AW243" s="14" t="s">
        <v>35</v>
      </c>
      <c r="AX243" s="14" t="s">
        <v>74</v>
      </c>
      <c r="AY243" s="261" t="s">
        <v>182</v>
      </c>
    </row>
    <row r="244" s="16" customFormat="1">
      <c r="A244" s="16"/>
      <c r="B244" s="284"/>
      <c r="C244" s="285"/>
      <c r="D244" s="229" t="s">
        <v>730</v>
      </c>
      <c r="E244" s="286" t="s">
        <v>19</v>
      </c>
      <c r="F244" s="287" t="s">
        <v>908</v>
      </c>
      <c r="G244" s="285"/>
      <c r="H244" s="288">
        <v>11</v>
      </c>
      <c r="I244" s="289"/>
      <c r="J244" s="285"/>
      <c r="K244" s="285"/>
      <c r="L244" s="290"/>
      <c r="M244" s="291"/>
      <c r="N244" s="292"/>
      <c r="O244" s="292"/>
      <c r="P244" s="292"/>
      <c r="Q244" s="292"/>
      <c r="R244" s="292"/>
      <c r="S244" s="292"/>
      <c r="T244" s="293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T244" s="294" t="s">
        <v>730</v>
      </c>
      <c r="AU244" s="294" t="s">
        <v>83</v>
      </c>
      <c r="AV244" s="16" t="s">
        <v>189</v>
      </c>
      <c r="AW244" s="16" t="s">
        <v>35</v>
      </c>
      <c r="AX244" s="16" t="s">
        <v>81</v>
      </c>
      <c r="AY244" s="294" t="s">
        <v>182</v>
      </c>
    </row>
    <row r="245" s="12" customFormat="1" ht="22.8" customHeight="1">
      <c r="A245" s="12"/>
      <c r="B245" s="199"/>
      <c r="C245" s="200"/>
      <c r="D245" s="201" t="s">
        <v>73</v>
      </c>
      <c r="E245" s="213" t="s">
        <v>1327</v>
      </c>
      <c r="F245" s="213" t="s">
        <v>1328</v>
      </c>
      <c r="G245" s="200"/>
      <c r="H245" s="200"/>
      <c r="I245" s="203"/>
      <c r="J245" s="214">
        <f>BK245</f>
        <v>0</v>
      </c>
      <c r="K245" s="200"/>
      <c r="L245" s="205"/>
      <c r="M245" s="206"/>
      <c r="N245" s="207"/>
      <c r="O245" s="207"/>
      <c r="P245" s="208">
        <f>SUM(P246:P251)</f>
        <v>0</v>
      </c>
      <c r="Q245" s="207"/>
      <c r="R245" s="208">
        <f>SUM(R246:R251)</f>
        <v>0</v>
      </c>
      <c r="S245" s="207"/>
      <c r="T245" s="209">
        <f>SUM(T246:T251)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0" t="s">
        <v>81</v>
      </c>
      <c r="AT245" s="211" t="s">
        <v>73</v>
      </c>
      <c r="AU245" s="211" t="s">
        <v>81</v>
      </c>
      <c r="AY245" s="210" t="s">
        <v>182</v>
      </c>
      <c r="BK245" s="212">
        <f>SUM(BK246:BK251)</f>
        <v>0</v>
      </c>
    </row>
    <row r="246" s="2" customFormat="1" ht="24.15" customHeight="1">
      <c r="A246" s="40"/>
      <c r="B246" s="41"/>
      <c r="C246" s="215" t="s">
        <v>290</v>
      </c>
      <c r="D246" s="215" t="s">
        <v>185</v>
      </c>
      <c r="E246" s="216" t="s">
        <v>2188</v>
      </c>
      <c r="F246" s="217" t="s">
        <v>2189</v>
      </c>
      <c r="G246" s="218" t="s">
        <v>850</v>
      </c>
      <c r="H246" s="219">
        <v>0.091999999999999998</v>
      </c>
      <c r="I246" s="220"/>
      <c r="J246" s="221">
        <f>ROUND(I246*H246,2)</f>
        <v>0</v>
      </c>
      <c r="K246" s="222"/>
      <c r="L246" s="46"/>
      <c r="M246" s="223" t="s">
        <v>19</v>
      </c>
      <c r="N246" s="224" t="s">
        <v>45</v>
      </c>
      <c r="O246" s="86"/>
      <c r="P246" s="225">
        <f>O246*H246</f>
        <v>0</v>
      </c>
      <c r="Q246" s="225">
        <v>0</v>
      </c>
      <c r="R246" s="225">
        <f>Q246*H246</f>
        <v>0</v>
      </c>
      <c r="S246" s="225">
        <v>0</v>
      </c>
      <c r="T246" s="22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27" t="s">
        <v>189</v>
      </c>
      <c r="AT246" s="227" t="s">
        <v>185</v>
      </c>
      <c r="AU246" s="227" t="s">
        <v>83</v>
      </c>
      <c r="AY246" s="19" t="s">
        <v>182</v>
      </c>
      <c r="BE246" s="228">
        <f>IF(N246="základní",J246,0)</f>
        <v>0</v>
      </c>
      <c r="BF246" s="228">
        <f>IF(N246="snížená",J246,0)</f>
        <v>0</v>
      </c>
      <c r="BG246" s="228">
        <f>IF(N246="zákl. přenesená",J246,0)</f>
        <v>0</v>
      </c>
      <c r="BH246" s="228">
        <f>IF(N246="sníž. přenesená",J246,0)</f>
        <v>0</v>
      </c>
      <c r="BI246" s="228">
        <f>IF(N246="nulová",J246,0)</f>
        <v>0</v>
      </c>
      <c r="BJ246" s="19" t="s">
        <v>81</v>
      </c>
      <c r="BK246" s="228">
        <f>ROUND(I246*H246,2)</f>
        <v>0</v>
      </c>
      <c r="BL246" s="19" t="s">
        <v>189</v>
      </c>
      <c r="BM246" s="227" t="s">
        <v>2190</v>
      </c>
    </row>
    <row r="247" s="2" customFormat="1">
      <c r="A247" s="40"/>
      <c r="B247" s="41"/>
      <c r="C247" s="42"/>
      <c r="D247" s="229" t="s">
        <v>191</v>
      </c>
      <c r="E247" s="42"/>
      <c r="F247" s="230" t="s">
        <v>2191</v>
      </c>
      <c r="G247" s="42"/>
      <c r="H247" s="42"/>
      <c r="I247" s="231"/>
      <c r="J247" s="42"/>
      <c r="K247" s="42"/>
      <c r="L247" s="46"/>
      <c r="M247" s="232"/>
      <c r="N247" s="23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191</v>
      </c>
      <c r="AU247" s="19" t="s">
        <v>83</v>
      </c>
    </row>
    <row r="248" s="2" customFormat="1">
      <c r="A248" s="40"/>
      <c r="B248" s="41"/>
      <c r="C248" s="42"/>
      <c r="D248" s="239" t="s">
        <v>728</v>
      </c>
      <c r="E248" s="42"/>
      <c r="F248" s="240" t="s">
        <v>2192</v>
      </c>
      <c r="G248" s="42"/>
      <c r="H248" s="42"/>
      <c r="I248" s="231"/>
      <c r="J248" s="42"/>
      <c r="K248" s="42"/>
      <c r="L248" s="46"/>
      <c r="M248" s="232"/>
      <c r="N248" s="23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728</v>
      </c>
      <c r="AU248" s="19" t="s">
        <v>83</v>
      </c>
    </row>
    <row r="249" s="2" customFormat="1" ht="37.8" customHeight="1">
      <c r="A249" s="40"/>
      <c r="B249" s="41"/>
      <c r="C249" s="215" t="s">
        <v>294</v>
      </c>
      <c r="D249" s="215" t="s">
        <v>185</v>
      </c>
      <c r="E249" s="216" t="s">
        <v>2193</v>
      </c>
      <c r="F249" s="217" t="s">
        <v>2194</v>
      </c>
      <c r="G249" s="218" t="s">
        <v>850</v>
      </c>
      <c r="H249" s="219">
        <v>0.091999999999999998</v>
      </c>
      <c r="I249" s="220"/>
      <c r="J249" s="221">
        <f>ROUND(I249*H249,2)</f>
        <v>0</v>
      </c>
      <c r="K249" s="222"/>
      <c r="L249" s="46"/>
      <c r="M249" s="223" t="s">
        <v>19</v>
      </c>
      <c r="N249" s="224" t="s">
        <v>45</v>
      </c>
      <c r="O249" s="86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7" t="s">
        <v>189</v>
      </c>
      <c r="AT249" s="227" t="s">
        <v>185</v>
      </c>
      <c r="AU249" s="227" t="s">
        <v>83</v>
      </c>
      <c r="AY249" s="19" t="s">
        <v>182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19" t="s">
        <v>81</v>
      </c>
      <c r="BK249" s="228">
        <f>ROUND(I249*H249,2)</f>
        <v>0</v>
      </c>
      <c r="BL249" s="19" t="s">
        <v>189</v>
      </c>
      <c r="BM249" s="227" t="s">
        <v>2195</v>
      </c>
    </row>
    <row r="250" s="2" customFormat="1">
      <c r="A250" s="40"/>
      <c r="B250" s="41"/>
      <c r="C250" s="42"/>
      <c r="D250" s="229" t="s">
        <v>191</v>
      </c>
      <c r="E250" s="42"/>
      <c r="F250" s="230" t="s">
        <v>2196</v>
      </c>
      <c r="G250" s="42"/>
      <c r="H250" s="42"/>
      <c r="I250" s="231"/>
      <c r="J250" s="42"/>
      <c r="K250" s="42"/>
      <c r="L250" s="46"/>
      <c r="M250" s="232"/>
      <c r="N250" s="23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191</v>
      </c>
      <c r="AU250" s="19" t="s">
        <v>83</v>
      </c>
    </row>
    <row r="251" s="2" customFormat="1">
      <c r="A251" s="40"/>
      <c r="B251" s="41"/>
      <c r="C251" s="42"/>
      <c r="D251" s="239" t="s">
        <v>728</v>
      </c>
      <c r="E251" s="42"/>
      <c r="F251" s="240" t="s">
        <v>2197</v>
      </c>
      <c r="G251" s="42"/>
      <c r="H251" s="42"/>
      <c r="I251" s="231"/>
      <c r="J251" s="42"/>
      <c r="K251" s="42"/>
      <c r="L251" s="46"/>
      <c r="M251" s="232"/>
      <c r="N251" s="23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728</v>
      </c>
      <c r="AU251" s="19" t="s">
        <v>83</v>
      </c>
    </row>
    <row r="252" s="12" customFormat="1" ht="22.8" customHeight="1">
      <c r="A252" s="12"/>
      <c r="B252" s="199"/>
      <c r="C252" s="200"/>
      <c r="D252" s="201" t="s">
        <v>73</v>
      </c>
      <c r="E252" s="213" t="s">
        <v>2198</v>
      </c>
      <c r="F252" s="213" t="s">
        <v>2199</v>
      </c>
      <c r="G252" s="200"/>
      <c r="H252" s="200"/>
      <c r="I252" s="203"/>
      <c r="J252" s="214">
        <f>BK252</f>
        <v>0</v>
      </c>
      <c r="K252" s="200"/>
      <c r="L252" s="205"/>
      <c r="M252" s="206"/>
      <c r="N252" s="207"/>
      <c r="O252" s="207"/>
      <c r="P252" s="208">
        <f>SUM(P253:P257)</f>
        <v>0</v>
      </c>
      <c r="Q252" s="207"/>
      <c r="R252" s="208">
        <f>SUM(R253:R257)</f>
        <v>0</v>
      </c>
      <c r="S252" s="207"/>
      <c r="T252" s="209">
        <f>SUM(T253:T257)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0" t="s">
        <v>81</v>
      </c>
      <c r="AT252" s="211" t="s">
        <v>73</v>
      </c>
      <c r="AU252" s="211" t="s">
        <v>81</v>
      </c>
      <c r="AY252" s="210" t="s">
        <v>182</v>
      </c>
      <c r="BK252" s="212">
        <f>SUM(BK253:BK257)</f>
        <v>0</v>
      </c>
    </row>
    <row r="253" s="2" customFormat="1" ht="33" customHeight="1">
      <c r="A253" s="40"/>
      <c r="B253" s="41"/>
      <c r="C253" s="215" t="s">
        <v>298</v>
      </c>
      <c r="D253" s="215" t="s">
        <v>185</v>
      </c>
      <c r="E253" s="216" t="s">
        <v>2200</v>
      </c>
      <c r="F253" s="217" t="s">
        <v>2201</v>
      </c>
      <c r="G253" s="218" t="s">
        <v>850</v>
      </c>
      <c r="H253" s="219">
        <v>12.92</v>
      </c>
      <c r="I253" s="220"/>
      <c r="J253" s="221">
        <f>ROUND(I253*H253,2)</f>
        <v>0</v>
      </c>
      <c r="K253" s="222"/>
      <c r="L253" s="46"/>
      <c r="M253" s="223" t="s">
        <v>19</v>
      </c>
      <c r="N253" s="224" t="s">
        <v>45</v>
      </c>
      <c r="O253" s="86"/>
      <c r="P253" s="225">
        <f>O253*H253</f>
        <v>0</v>
      </c>
      <c r="Q253" s="225">
        <v>0</v>
      </c>
      <c r="R253" s="225">
        <f>Q253*H253</f>
        <v>0</v>
      </c>
      <c r="S253" s="225">
        <v>0</v>
      </c>
      <c r="T253" s="226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7" t="s">
        <v>2202</v>
      </c>
      <c r="AT253" s="227" t="s">
        <v>185</v>
      </c>
      <c r="AU253" s="227" t="s">
        <v>83</v>
      </c>
      <c r="AY253" s="19" t="s">
        <v>182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19" t="s">
        <v>81</v>
      </c>
      <c r="BK253" s="228">
        <f>ROUND(I253*H253,2)</f>
        <v>0</v>
      </c>
      <c r="BL253" s="19" t="s">
        <v>2202</v>
      </c>
      <c r="BM253" s="227" t="s">
        <v>2203</v>
      </c>
    </row>
    <row r="254" s="2" customFormat="1">
      <c r="A254" s="40"/>
      <c r="B254" s="41"/>
      <c r="C254" s="42"/>
      <c r="D254" s="229" t="s">
        <v>191</v>
      </c>
      <c r="E254" s="42"/>
      <c r="F254" s="230" t="s">
        <v>2204</v>
      </c>
      <c r="G254" s="42"/>
      <c r="H254" s="42"/>
      <c r="I254" s="231"/>
      <c r="J254" s="42"/>
      <c r="K254" s="42"/>
      <c r="L254" s="46"/>
      <c r="M254" s="232"/>
      <c r="N254" s="23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191</v>
      </c>
      <c r="AU254" s="19" t="s">
        <v>83</v>
      </c>
    </row>
    <row r="255" s="2" customFormat="1">
      <c r="A255" s="40"/>
      <c r="B255" s="41"/>
      <c r="C255" s="42"/>
      <c r="D255" s="239" t="s">
        <v>728</v>
      </c>
      <c r="E255" s="42"/>
      <c r="F255" s="240" t="s">
        <v>2205</v>
      </c>
      <c r="G255" s="42"/>
      <c r="H255" s="42"/>
      <c r="I255" s="231"/>
      <c r="J255" s="42"/>
      <c r="K255" s="42"/>
      <c r="L255" s="46"/>
      <c r="M255" s="232"/>
      <c r="N255" s="233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728</v>
      </c>
      <c r="AU255" s="19" t="s">
        <v>83</v>
      </c>
    </row>
    <row r="256" s="14" customFormat="1">
      <c r="A256" s="14"/>
      <c r="B256" s="251"/>
      <c r="C256" s="252"/>
      <c r="D256" s="229" t="s">
        <v>730</v>
      </c>
      <c r="E256" s="253" t="s">
        <v>19</v>
      </c>
      <c r="F256" s="254" t="s">
        <v>2206</v>
      </c>
      <c r="G256" s="252"/>
      <c r="H256" s="255">
        <v>12.92</v>
      </c>
      <c r="I256" s="256"/>
      <c r="J256" s="252"/>
      <c r="K256" s="252"/>
      <c r="L256" s="257"/>
      <c r="M256" s="258"/>
      <c r="N256" s="259"/>
      <c r="O256" s="259"/>
      <c r="P256" s="259"/>
      <c r="Q256" s="259"/>
      <c r="R256" s="259"/>
      <c r="S256" s="259"/>
      <c r="T256" s="26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1" t="s">
        <v>730</v>
      </c>
      <c r="AU256" s="261" t="s">
        <v>83</v>
      </c>
      <c r="AV256" s="14" t="s">
        <v>83</v>
      </c>
      <c r="AW256" s="14" t="s">
        <v>35</v>
      </c>
      <c r="AX256" s="14" t="s">
        <v>74</v>
      </c>
      <c r="AY256" s="261" t="s">
        <v>182</v>
      </c>
    </row>
    <row r="257" s="16" customFormat="1">
      <c r="A257" s="16"/>
      <c r="B257" s="284"/>
      <c r="C257" s="285"/>
      <c r="D257" s="229" t="s">
        <v>730</v>
      </c>
      <c r="E257" s="286" t="s">
        <v>19</v>
      </c>
      <c r="F257" s="287" t="s">
        <v>908</v>
      </c>
      <c r="G257" s="285"/>
      <c r="H257" s="288">
        <v>12.92</v>
      </c>
      <c r="I257" s="289"/>
      <c r="J257" s="285"/>
      <c r="K257" s="285"/>
      <c r="L257" s="290"/>
      <c r="M257" s="295"/>
      <c r="N257" s="296"/>
      <c r="O257" s="296"/>
      <c r="P257" s="296"/>
      <c r="Q257" s="296"/>
      <c r="R257" s="296"/>
      <c r="S257" s="296"/>
      <c r="T257" s="297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94" t="s">
        <v>730</v>
      </c>
      <c r="AU257" s="294" t="s">
        <v>83</v>
      </c>
      <c r="AV257" s="16" t="s">
        <v>189</v>
      </c>
      <c r="AW257" s="16" t="s">
        <v>35</v>
      </c>
      <c r="AX257" s="16" t="s">
        <v>81</v>
      </c>
      <c r="AY257" s="294" t="s">
        <v>182</v>
      </c>
    </row>
    <row r="258" s="2" customFormat="1" ht="6.96" customHeight="1">
      <c r="A258" s="40"/>
      <c r="B258" s="61"/>
      <c r="C258" s="62"/>
      <c r="D258" s="62"/>
      <c r="E258" s="62"/>
      <c r="F258" s="62"/>
      <c r="G258" s="62"/>
      <c r="H258" s="62"/>
      <c r="I258" s="62"/>
      <c r="J258" s="62"/>
      <c r="K258" s="62"/>
      <c r="L258" s="46"/>
      <c r="M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</row>
  </sheetData>
  <sheetProtection sheet="1" autoFilter="0" formatColumns="0" formatRows="0" objects="1" scenarios="1" spinCount="100000" saltValue="x5Gae2vr56x5njhhtPYj34kG4CNtNel4IHHz96KUMjif9bNdkDvIe1cjJ5y2XjkK7NbNsKIESbw2BuwPzYfByA==" hashValue="plxy2gUaMljAWfWNz6UI8R7IuPzHdJeULHi7f9BTUKfbCzZhx5d3d12WOnB4agAnu4oTGiqXOmNwfutJVsZPaQ==" algorithmName="SHA-512" password="CC35"/>
  <autoFilter ref="C90:K25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2_01/132154104"/>
    <hyperlink ref="F106" r:id="rId2" display="https://podminky.urs.cz/item/CS_URS_2022_01/132254104"/>
    <hyperlink ref="F113" r:id="rId3" display="https://podminky.urs.cz/item/CS_URS_2022_01/132354104"/>
    <hyperlink ref="F120" r:id="rId4" display="https://podminky.urs.cz/item/CS_URS_2022_01/151101101"/>
    <hyperlink ref="F127" r:id="rId5" display="https://podminky.urs.cz/item/CS_URS_2022_01/151101111"/>
    <hyperlink ref="F152" r:id="rId6" display="https://podminky.urs.cz/item/CS_URS_2022_01/167151111"/>
    <hyperlink ref="F159" r:id="rId7" display="https://podminky.urs.cz/item/CS_URS_2022_01/171251201"/>
    <hyperlink ref="F166" r:id="rId8" display="https://podminky.urs.cz/item/CS_URS_2022_01/174151101"/>
    <hyperlink ref="F175" r:id="rId9" display="https://podminky.urs.cz/item/CS_URS_2022_01/175151101"/>
    <hyperlink ref="F190" r:id="rId10" display="https://podminky.urs.cz/item/CS_URS_2022_01/451572111"/>
    <hyperlink ref="F198" r:id="rId11" display="https://podminky.urs.cz/item/CS_URS_2022_01/871275201"/>
    <hyperlink ref="F206" r:id="rId12" display="https://podminky.urs.cz/item/CS_URS_2022_01/877275201"/>
    <hyperlink ref="F222" r:id="rId13" display="https://podminky.urs.cz/item/CS_URS_2022_01/877275210"/>
    <hyperlink ref="F230" r:id="rId14" display="https://podminky.urs.cz/item/CS_URS_2022_01/892271111"/>
    <hyperlink ref="F235" r:id="rId15" display="https://podminky.urs.cz/item/CS_URS_2022_01/899721111"/>
    <hyperlink ref="F240" r:id="rId16" display="https://podminky.urs.cz/item/CS_URS_2022_01/899722112"/>
    <hyperlink ref="F248" r:id="rId17" display="https://podminky.urs.cz/item/CS_URS_2022_01/998276101"/>
    <hyperlink ref="F251" r:id="rId18" display="https://podminky.urs.cz/item/CS_URS_2022_01/998276126"/>
    <hyperlink ref="F255" r:id="rId19" display="https://podminky.urs.cz/item/CS_URS_2022_01/1712012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0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  <c r="AZ2" s="238" t="s">
        <v>2207</v>
      </c>
      <c r="BA2" s="238" t="s">
        <v>19</v>
      </c>
      <c r="BB2" s="238" t="s">
        <v>19</v>
      </c>
      <c r="BC2" s="238" t="s">
        <v>2208</v>
      </c>
      <c r="BD2" s="238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  <c r="AZ3" s="238" t="s">
        <v>2047</v>
      </c>
      <c r="BA3" s="238" t="s">
        <v>19</v>
      </c>
      <c r="BB3" s="238" t="s">
        <v>19</v>
      </c>
      <c r="BC3" s="238" t="s">
        <v>2209</v>
      </c>
      <c r="BD3" s="238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  <c r="AZ4" s="238" t="s">
        <v>2049</v>
      </c>
      <c r="BA4" s="238" t="s">
        <v>19</v>
      </c>
      <c r="BB4" s="238" t="s">
        <v>19</v>
      </c>
      <c r="BC4" s="238" t="s">
        <v>2210</v>
      </c>
      <c r="BD4" s="238" t="s">
        <v>83</v>
      </c>
    </row>
    <row r="5" s="1" customFormat="1" ht="6.96" customHeight="1">
      <c r="B5" s="22"/>
      <c r="L5" s="22"/>
      <c r="AZ5" s="238" t="s">
        <v>2051</v>
      </c>
      <c r="BA5" s="238" t="s">
        <v>19</v>
      </c>
      <c r="BB5" s="238" t="s">
        <v>19</v>
      </c>
      <c r="BC5" s="238" t="s">
        <v>2211</v>
      </c>
      <c r="BD5" s="238" t="s">
        <v>83</v>
      </c>
    </row>
    <row r="6" s="1" customFormat="1" ht="12" customHeight="1">
      <c r="B6" s="22"/>
      <c r="D6" s="144" t="s">
        <v>16</v>
      </c>
      <c r="L6" s="22"/>
      <c r="AZ6" s="238" t="s">
        <v>687</v>
      </c>
      <c r="BA6" s="238" t="s">
        <v>19</v>
      </c>
      <c r="BB6" s="238" t="s">
        <v>19</v>
      </c>
      <c r="BC6" s="238" t="s">
        <v>2212</v>
      </c>
      <c r="BD6" s="238" t="s">
        <v>83</v>
      </c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  <c r="AZ7" s="238" t="s">
        <v>2053</v>
      </c>
      <c r="BA7" s="238" t="s">
        <v>19</v>
      </c>
      <c r="BB7" s="238" t="s">
        <v>19</v>
      </c>
      <c r="BC7" s="238" t="s">
        <v>2213</v>
      </c>
      <c r="BD7" s="238" t="s">
        <v>83</v>
      </c>
    </row>
    <row r="8" s="1" customFormat="1" ht="12" customHeight="1">
      <c r="B8" s="22"/>
      <c r="D8" s="144" t="s">
        <v>151</v>
      </c>
      <c r="L8" s="22"/>
      <c r="AZ8" s="238" t="s">
        <v>2055</v>
      </c>
      <c r="BA8" s="238" t="s">
        <v>19</v>
      </c>
      <c r="BB8" s="238" t="s">
        <v>19</v>
      </c>
      <c r="BC8" s="238" t="s">
        <v>2214</v>
      </c>
      <c r="BD8" s="238" t="s">
        <v>83</v>
      </c>
    </row>
    <row r="9" s="2" customFormat="1" ht="16.5" customHeight="1">
      <c r="A9" s="40"/>
      <c r="B9" s="46"/>
      <c r="C9" s="40"/>
      <c r="D9" s="40"/>
      <c r="E9" s="145" t="s">
        <v>152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2215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ROUND(J96,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ROUND((SUM(BE96:BE476)),  2)</f>
        <v>0</v>
      </c>
      <c r="G35" s="40"/>
      <c r="H35" s="40"/>
      <c r="I35" s="159">
        <v>0.20999999999999999</v>
      </c>
      <c r="J35" s="158">
        <f>ROUND(((SUM(BE96:BE476))*I35),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ROUND((SUM(BF96:BF476)),  2)</f>
        <v>0</v>
      </c>
      <c r="G36" s="40"/>
      <c r="H36" s="40"/>
      <c r="I36" s="159">
        <v>0.14999999999999999</v>
      </c>
      <c r="J36" s="158">
        <f>ROUND(((SUM(BF96:BF476))*I36),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ROUND((SUM(BG96:BG476)),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ROUND((SUM(BH96:BH476)),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ROUND((SUM(BI96:BI476)),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152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01.3 - Vodovodní přípojka ČOV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J96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J97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J98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700</v>
      </c>
      <c r="E66" s="184"/>
      <c r="F66" s="184"/>
      <c r="G66" s="184"/>
      <c r="H66" s="184"/>
      <c r="I66" s="184"/>
      <c r="J66" s="185">
        <f>J267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702</v>
      </c>
      <c r="E67" s="184"/>
      <c r="F67" s="184"/>
      <c r="G67" s="184"/>
      <c r="H67" s="184"/>
      <c r="I67" s="184"/>
      <c r="J67" s="185">
        <f>J273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2058</v>
      </c>
      <c r="E68" s="184"/>
      <c r="F68" s="184"/>
      <c r="G68" s="184"/>
      <c r="H68" s="184"/>
      <c r="I68" s="184"/>
      <c r="J68" s="185">
        <f>J295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705</v>
      </c>
      <c r="E69" s="184"/>
      <c r="F69" s="184"/>
      <c r="G69" s="184"/>
      <c r="H69" s="184"/>
      <c r="I69" s="184"/>
      <c r="J69" s="185">
        <f>J442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2059</v>
      </c>
      <c r="E70" s="184"/>
      <c r="F70" s="184"/>
      <c r="G70" s="184"/>
      <c r="H70" s="184"/>
      <c r="I70" s="184"/>
      <c r="J70" s="185">
        <f>J449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2216</v>
      </c>
      <c r="E71" s="184"/>
      <c r="F71" s="184"/>
      <c r="G71" s="184"/>
      <c r="H71" s="184"/>
      <c r="I71" s="184"/>
      <c r="J71" s="185">
        <f>J454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76"/>
      <c r="C72" s="177"/>
      <c r="D72" s="178" t="s">
        <v>706</v>
      </c>
      <c r="E72" s="179"/>
      <c r="F72" s="179"/>
      <c r="G72" s="179"/>
      <c r="H72" s="179"/>
      <c r="I72" s="179"/>
      <c r="J72" s="180">
        <f>J461</f>
        <v>0</v>
      </c>
      <c r="K72" s="177"/>
      <c r="L72" s="18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10" customFormat="1" ht="19.92" customHeight="1">
      <c r="A73" s="10"/>
      <c r="B73" s="182"/>
      <c r="C73" s="127"/>
      <c r="D73" s="183" t="s">
        <v>708</v>
      </c>
      <c r="E73" s="184"/>
      <c r="F73" s="184"/>
      <c r="G73" s="184"/>
      <c r="H73" s="184"/>
      <c r="I73" s="184"/>
      <c r="J73" s="185">
        <f>J462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710</v>
      </c>
      <c r="E74" s="184"/>
      <c r="F74" s="184"/>
      <c r="G74" s="184"/>
      <c r="H74" s="184"/>
      <c r="I74" s="184"/>
      <c r="J74" s="185">
        <f>J471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61"/>
      <c r="C76" s="62"/>
      <c r="D76" s="62"/>
      <c r="E76" s="62"/>
      <c r="F76" s="62"/>
      <c r="G76" s="62"/>
      <c r="H76" s="62"/>
      <c r="I76" s="62"/>
      <c r="J76" s="62"/>
      <c r="K76" s="6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80" s="2" customFormat="1" ht="6.96" customHeight="1">
      <c r="A80" s="40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4.96" customHeight="1">
      <c r="A81" s="40"/>
      <c r="B81" s="41"/>
      <c r="C81" s="25" t="s">
        <v>167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16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171" t="str">
        <f>E7</f>
        <v>Splašková kanalizace a ČOV pro obec Rychnov na Moravě</v>
      </c>
      <c r="F84" s="34"/>
      <c r="G84" s="34"/>
      <c r="H84" s="34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" customFormat="1" ht="12" customHeight="1">
      <c r="B85" s="23"/>
      <c r="C85" s="34" t="s">
        <v>151</v>
      </c>
      <c r="D85" s="24"/>
      <c r="E85" s="24"/>
      <c r="F85" s="24"/>
      <c r="G85" s="24"/>
      <c r="H85" s="24"/>
      <c r="I85" s="24"/>
      <c r="J85" s="24"/>
      <c r="K85" s="24"/>
      <c r="L85" s="22"/>
    </row>
    <row r="86" s="2" customFormat="1" ht="16.5" customHeight="1">
      <c r="A86" s="40"/>
      <c r="B86" s="41"/>
      <c r="C86" s="42"/>
      <c r="D86" s="42"/>
      <c r="E86" s="171" t="s">
        <v>152</v>
      </c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153</v>
      </c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E11</f>
        <v>SO 01.3 - Vodovodní přípojka ČOV</v>
      </c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F14</f>
        <v xml:space="preserve"> Horní Rychnov, Dolní Rychnov</v>
      </c>
      <c r="G90" s="42"/>
      <c r="H90" s="42"/>
      <c r="I90" s="34" t="s">
        <v>23</v>
      </c>
      <c r="J90" s="74" t="str">
        <f>IF(J14="","",J14)</f>
        <v>19. 1. 2022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E17</f>
        <v>Obec Rychnov na Moravě</v>
      </c>
      <c r="G92" s="42"/>
      <c r="H92" s="42"/>
      <c r="I92" s="34" t="s">
        <v>32</v>
      </c>
      <c r="J92" s="38" t="str">
        <f>E23</f>
        <v>LK PROJEKT s.r.o.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30</v>
      </c>
      <c r="D93" s="42"/>
      <c r="E93" s="42"/>
      <c r="F93" s="29" t="str">
        <f>IF(E20="","",E20)</f>
        <v>Vyplň údaj</v>
      </c>
      <c r="G93" s="42"/>
      <c r="H93" s="42"/>
      <c r="I93" s="34" t="s">
        <v>36</v>
      </c>
      <c r="J93" s="38" t="str">
        <f>E26</f>
        <v xml:space="preserve"> 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87"/>
      <c r="B95" s="188"/>
      <c r="C95" s="189" t="s">
        <v>168</v>
      </c>
      <c r="D95" s="190" t="s">
        <v>59</v>
      </c>
      <c r="E95" s="190" t="s">
        <v>55</v>
      </c>
      <c r="F95" s="190" t="s">
        <v>56</v>
      </c>
      <c r="G95" s="190" t="s">
        <v>169</v>
      </c>
      <c r="H95" s="190" t="s">
        <v>170</v>
      </c>
      <c r="I95" s="190" t="s">
        <v>171</v>
      </c>
      <c r="J95" s="191" t="s">
        <v>157</v>
      </c>
      <c r="K95" s="192" t="s">
        <v>172</v>
      </c>
      <c r="L95" s="193"/>
      <c r="M95" s="94" t="s">
        <v>19</v>
      </c>
      <c r="N95" s="95" t="s">
        <v>44</v>
      </c>
      <c r="O95" s="95" t="s">
        <v>173</v>
      </c>
      <c r="P95" s="95" t="s">
        <v>174</v>
      </c>
      <c r="Q95" s="95" t="s">
        <v>175</v>
      </c>
      <c r="R95" s="95" t="s">
        <v>176</v>
      </c>
      <c r="S95" s="95" t="s">
        <v>177</v>
      </c>
      <c r="T95" s="96" t="s">
        <v>178</v>
      </c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</row>
    <row r="96" s="2" customFormat="1" ht="22.8" customHeight="1">
      <c r="A96" s="40"/>
      <c r="B96" s="41"/>
      <c r="C96" s="101" t="s">
        <v>179</v>
      </c>
      <c r="D96" s="42"/>
      <c r="E96" s="42"/>
      <c r="F96" s="42"/>
      <c r="G96" s="42"/>
      <c r="H96" s="42"/>
      <c r="I96" s="42"/>
      <c r="J96" s="194">
        <f>BK96</f>
        <v>0</v>
      </c>
      <c r="K96" s="42"/>
      <c r="L96" s="46"/>
      <c r="M96" s="97"/>
      <c r="N96" s="195"/>
      <c r="O96" s="98"/>
      <c r="P96" s="196">
        <f>P97+P461</f>
        <v>0</v>
      </c>
      <c r="Q96" s="98"/>
      <c r="R96" s="196">
        <f>R97+R461</f>
        <v>49.653264849999999</v>
      </c>
      <c r="S96" s="98"/>
      <c r="T96" s="197">
        <f>T97+T461</f>
        <v>0.037949999999999998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73</v>
      </c>
      <c r="AU96" s="19" t="s">
        <v>158</v>
      </c>
      <c r="BK96" s="198">
        <f>BK97+BK461</f>
        <v>0</v>
      </c>
    </row>
    <row r="97" s="12" customFormat="1" ht="25.92" customHeight="1">
      <c r="A97" s="12"/>
      <c r="B97" s="199"/>
      <c r="C97" s="200"/>
      <c r="D97" s="201" t="s">
        <v>73</v>
      </c>
      <c r="E97" s="202" t="s">
        <v>721</v>
      </c>
      <c r="F97" s="202" t="s">
        <v>722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P98+P267+P273+P295+P442+P449+P454</f>
        <v>0</v>
      </c>
      <c r="Q97" s="207"/>
      <c r="R97" s="208">
        <f>R98+R267+R273+R295+R442+R449+R454</f>
        <v>49.642151249999998</v>
      </c>
      <c r="S97" s="207"/>
      <c r="T97" s="209">
        <f>T98+T267+T273+T295+T442+T449+T454</f>
        <v>0.037949999999999998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81</v>
      </c>
      <c r="AT97" s="211" t="s">
        <v>73</v>
      </c>
      <c r="AU97" s="211" t="s">
        <v>74</v>
      </c>
      <c r="AY97" s="210" t="s">
        <v>182</v>
      </c>
      <c r="BK97" s="212">
        <f>BK98+BK267+BK273+BK295+BK442+BK449+BK454</f>
        <v>0</v>
      </c>
    </row>
    <row r="98" s="12" customFormat="1" ht="22.8" customHeight="1">
      <c r="A98" s="12"/>
      <c r="B98" s="199"/>
      <c r="C98" s="200"/>
      <c r="D98" s="201" t="s">
        <v>73</v>
      </c>
      <c r="E98" s="213" t="s">
        <v>81</v>
      </c>
      <c r="F98" s="213" t="s">
        <v>723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SUM(P99:P266)</f>
        <v>0</v>
      </c>
      <c r="Q98" s="207"/>
      <c r="R98" s="208">
        <f>SUM(R99:R266)</f>
        <v>0.75173620000000008</v>
      </c>
      <c r="S98" s="207"/>
      <c r="T98" s="209">
        <f>SUM(T99:T266)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81</v>
      </c>
      <c r="AT98" s="211" t="s">
        <v>73</v>
      </c>
      <c r="AU98" s="211" t="s">
        <v>81</v>
      </c>
      <c r="AY98" s="210" t="s">
        <v>182</v>
      </c>
      <c r="BK98" s="212">
        <f>SUM(BK99:BK266)</f>
        <v>0</v>
      </c>
    </row>
    <row r="99" s="2" customFormat="1" ht="24.15" customHeight="1">
      <c r="A99" s="40"/>
      <c r="B99" s="41"/>
      <c r="C99" s="215" t="s">
        <v>81</v>
      </c>
      <c r="D99" s="215" t="s">
        <v>185</v>
      </c>
      <c r="E99" s="216" t="s">
        <v>781</v>
      </c>
      <c r="F99" s="217" t="s">
        <v>782</v>
      </c>
      <c r="G99" s="218" t="s">
        <v>467</v>
      </c>
      <c r="H99" s="219">
        <v>414.06</v>
      </c>
      <c r="I99" s="220"/>
      <c r="J99" s="221">
        <f>ROUND(I99*H99,2)</f>
        <v>0</v>
      </c>
      <c r="K99" s="222"/>
      <c r="L99" s="46"/>
      <c r="M99" s="223" t="s">
        <v>19</v>
      </c>
      <c r="N99" s="224" t="s">
        <v>45</v>
      </c>
      <c r="O99" s="86"/>
      <c r="P99" s="225">
        <f>O99*H99</f>
        <v>0</v>
      </c>
      <c r="Q99" s="225">
        <v>0</v>
      </c>
      <c r="R99" s="225">
        <f>Q99*H99</f>
        <v>0</v>
      </c>
      <c r="S99" s="225">
        <v>0</v>
      </c>
      <c r="T99" s="22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7" t="s">
        <v>189</v>
      </c>
      <c r="AT99" s="227" t="s">
        <v>185</v>
      </c>
      <c r="AU99" s="227" t="s">
        <v>83</v>
      </c>
      <c r="AY99" s="19" t="s">
        <v>182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19" t="s">
        <v>81</v>
      </c>
      <c r="BK99" s="228">
        <f>ROUND(I99*H99,2)</f>
        <v>0</v>
      </c>
      <c r="BL99" s="19" t="s">
        <v>189</v>
      </c>
      <c r="BM99" s="227" t="s">
        <v>2217</v>
      </c>
    </row>
    <row r="100" s="2" customFormat="1">
      <c r="A100" s="40"/>
      <c r="B100" s="41"/>
      <c r="C100" s="42"/>
      <c r="D100" s="229" t="s">
        <v>191</v>
      </c>
      <c r="E100" s="42"/>
      <c r="F100" s="230" t="s">
        <v>784</v>
      </c>
      <c r="G100" s="42"/>
      <c r="H100" s="42"/>
      <c r="I100" s="231"/>
      <c r="J100" s="42"/>
      <c r="K100" s="42"/>
      <c r="L100" s="46"/>
      <c r="M100" s="232"/>
      <c r="N100" s="23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191</v>
      </c>
      <c r="AU100" s="19" t="s">
        <v>83</v>
      </c>
    </row>
    <row r="101" s="2" customFormat="1">
      <c r="A101" s="40"/>
      <c r="B101" s="41"/>
      <c r="C101" s="42"/>
      <c r="D101" s="239" t="s">
        <v>728</v>
      </c>
      <c r="E101" s="42"/>
      <c r="F101" s="240" t="s">
        <v>785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728</v>
      </c>
      <c r="AU101" s="19" t="s">
        <v>83</v>
      </c>
    </row>
    <row r="102" s="13" customFormat="1">
      <c r="A102" s="13"/>
      <c r="B102" s="241"/>
      <c r="C102" s="242"/>
      <c r="D102" s="229" t="s">
        <v>730</v>
      </c>
      <c r="E102" s="243" t="s">
        <v>19</v>
      </c>
      <c r="F102" s="244" t="s">
        <v>2218</v>
      </c>
      <c r="G102" s="242"/>
      <c r="H102" s="243" t="s">
        <v>19</v>
      </c>
      <c r="I102" s="245"/>
      <c r="J102" s="242"/>
      <c r="K102" s="242"/>
      <c r="L102" s="246"/>
      <c r="M102" s="247"/>
      <c r="N102" s="248"/>
      <c r="O102" s="248"/>
      <c r="P102" s="248"/>
      <c r="Q102" s="248"/>
      <c r="R102" s="248"/>
      <c r="S102" s="248"/>
      <c r="T102" s="24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0" t="s">
        <v>730</v>
      </c>
      <c r="AU102" s="250" t="s">
        <v>83</v>
      </c>
      <c r="AV102" s="13" t="s">
        <v>81</v>
      </c>
      <c r="AW102" s="13" t="s">
        <v>35</v>
      </c>
      <c r="AX102" s="13" t="s">
        <v>74</v>
      </c>
      <c r="AY102" s="250" t="s">
        <v>182</v>
      </c>
    </row>
    <row r="103" s="13" customFormat="1">
      <c r="A103" s="13"/>
      <c r="B103" s="241"/>
      <c r="C103" s="242"/>
      <c r="D103" s="229" t="s">
        <v>730</v>
      </c>
      <c r="E103" s="243" t="s">
        <v>19</v>
      </c>
      <c r="F103" s="244" t="s">
        <v>2219</v>
      </c>
      <c r="G103" s="242"/>
      <c r="H103" s="243" t="s">
        <v>19</v>
      </c>
      <c r="I103" s="245"/>
      <c r="J103" s="242"/>
      <c r="K103" s="242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730</v>
      </c>
      <c r="AU103" s="250" t="s">
        <v>83</v>
      </c>
      <c r="AV103" s="13" t="s">
        <v>81</v>
      </c>
      <c r="AW103" s="13" t="s">
        <v>35</v>
      </c>
      <c r="AX103" s="13" t="s">
        <v>74</v>
      </c>
      <c r="AY103" s="250" t="s">
        <v>182</v>
      </c>
    </row>
    <row r="104" s="14" customFormat="1">
      <c r="A104" s="14"/>
      <c r="B104" s="251"/>
      <c r="C104" s="252"/>
      <c r="D104" s="229" t="s">
        <v>730</v>
      </c>
      <c r="E104" s="253" t="s">
        <v>19</v>
      </c>
      <c r="F104" s="254" t="s">
        <v>2220</v>
      </c>
      <c r="G104" s="252"/>
      <c r="H104" s="255">
        <v>408.06</v>
      </c>
      <c r="I104" s="256"/>
      <c r="J104" s="252"/>
      <c r="K104" s="252"/>
      <c r="L104" s="257"/>
      <c r="M104" s="258"/>
      <c r="N104" s="259"/>
      <c r="O104" s="259"/>
      <c r="P104" s="259"/>
      <c r="Q104" s="259"/>
      <c r="R104" s="259"/>
      <c r="S104" s="259"/>
      <c r="T104" s="26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61" t="s">
        <v>730</v>
      </c>
      <c r="AU104" s="261" t="s">
        <v>83</v>
      </c>
      <c r="AV104" s="14" t="s">
        <v>83</v>
      </c>
      <c r="AW104" s="14" t="s">
        <v>35</v>
      </c>
      <c r="AX104" s="14" t="s">
        <v>74</v>
      </c>
      <c r="AY104" s="261" t="s">
        <v>182</v>
      </c>
    </row>
    <row r="105" s="13" customFormat="1">
      <c r="A105" s="13"/>
      <c r="B105" s="241"/>
      <c r="C105" s="242"/>
      <c r="D105" s="229" t="s">
        <v>730</v>
      </c>
      <c r="E105" s="243" t="s">
        <v>19</v>
      </c>
      <c r="F105" s="244" t="s">
        <v>2221</v>
      </c>
      <c r="G105" s="242"/>
      <c r="H105" s="243" t="s">
        <v>19</v>
      </c>
      <c r="I105" s="245"/>
      <c r="J105" s="242"/>
      <c r="K105" s="242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730</v>
      </c>
      <c r="AU105" s="250" t="s">
        <v>83</v>
      </c>
      <c r="AV105" s="13" t="s">
        <v>81</v>
      </c>
      <c r="AW105" s="13" t="s">
        <v>35</v>
      </c>
      <c r="AX105" s="13" t="s">
        <v>74</v>
      </c>
      <c r="AY105" s="250" t="s">
        <v>182</v>
      </c>
    </row>
    <row r="106" s="14" customFormat="1">
      <c r="A106" s="14"/>
      <c r="B106" s="251"/>
      <c r="C106" s="252"/>
      <c r="D106" s="229" t="s">
        <v>730</v>
      </c>
      <c r="E106" s="253" t="s">
        <v>19</v>
      </c>
      <c r="F106" s="254" t="s">
        <v>2222</v>
      </c>
      <c r="G106" s="252"/>
      <c r="H106" s="255">
        <v>6</v>
      </c>
      <c r="I106" s="256"/>
      <c r="J106" s="252"/>
      <c r="K106" s="252"/>
      <c r="L106" s="257"/>
      <c r="M106" s="258"/>
      <c r="N106" s="259"/>
      <c r="O106" s="259"/>
      <c r="P106" s="259"/>
      <c r="Q106" s="259"/>
      <c r="R106" s="259"/>
      <c r="S106" s="259"/>
      <c r="T106" s="26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1" t="s">
        <v>730</v>
      </c>
      <c r="AU106" s="261" t="s">
        <v>83</v>
      </c>
      <c r="AV106" s="14" t="s">
        <v>83</v>
      </c>
      <c r="AW106" s="14" t="s">
        <v>35</v>
      </c>
      <c r="AX106" s="14" t="s">
        <v>74</v>
      </c>
      <c r="AY106" s="261" t="s">
        <v>182</v>
      </c>
    </row>
    <row r="107" s="16" customFormat="1">
      <c r="A107" s="16"/>
      <c r="B107" s="284"/>
      <c r="C107" s="285"/>
      <c r="D107" s="229" t="s">
        <v>730</v>
      </c>
      <c r="E107" s="286" t="s">
        <v>687</v>
      </c>
      <c r="F107" s="287" t="s">
        <v>908</v>
      </c>
      <c r="G107" s="285"/>
      <c r="H107" s="288">
        <v>414.06</v>
      </c>
      <c r="I107" s="289"/>
      <c r="J107" s="285"/>
      <c r="K107" s="285"/>
      <c r="L107" s="290"/>
      <c r="M107" s="291"/>
      <c r="N107" s="292"/>
      <c r="O107" s="292"/>
      <c r="P107" s="292"/>
      <c r="Q107" s="292"/>
      <c r="R107" s="292"/>
      <c r="S107" s="292"/>
      <c r="T107" s="293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T107" s="294" t="s">
        <v>730</v>
      </c>
      <c r="AU107" s="294" t="s">
        <v>83</v>
      </c>
      <c r="AV107" s="16" t="s">
        <v>189</v>
      </c>
      <c r="AW107" s="16" t="s">
        <v>35</v>
      </c>
      <c r="AX107" s="16" t="s">
        <v>81</v>
      </c>
      <c r="AY107" s="294" t="s">
        <v>182</v>
      </c>
    </row>
    <row r="108" s="2" customFormat="1" ht="33" customHeight="1">
      <c r="A108" s="40"/>
      <c r="B108" s="41"/>
      <c r="C108" s="215" t="s">
        <v>83</v>
      </c>
      <c r="D108" s="215" t="s">
        <v>185</v>
      </c>
      <c r="E108" s="216" t="s">
        <v>795</v>
      </c>
      <c r="F108" s="217" t="s">
        <v>796</v>
      </c>
      <c r="G108" s="218" t="s">
        <v>788</v>
      </c>
      <c r="H108" s="219">
        <v>6.8399999999999999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45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189</v>
      </c>
      <c r="AT108" s="227" t="s">
        <v>185</v>
      </c>
      <c r="AU108" s="227" t="s">
        <v>83</v>
      </c>
      <c r="AY108" s="19" t="s">
        <v>182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81</v>
      </c>
      <c r="BK108" s="228">
        <f>ROUND(I108*H108,2)</f>
        <v>0</v>
      </c>
      <c r="BL108" s="19" t="s">
        <v>189</v>
      </c>
      <c r="BM108" s="227" t="s">
        <v>2223</v>
      </c>
    </row>
    <row r="109" s="2" customFormat="1">
      <c r="A109" s="40"/>
      <c r="B109" s="41"/>
      <c r="C109" s="42"/>
      <c r="D109" s="229" t="s">
        <v>191</v>
      </c>
      <c r="E109" s="42"/>
      <c r="F109" s="230" t="s">
        <v>798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191</v>
      </c>
      <c r="AU109" s="19" t="s">
        <v>83</v>
      </c>
    </row>
    <row r="110" s="2" customFormat="1">
      <c r="A110" s="40"/>
      <c r="B110" s="41"/>
      <c r="C110" s="42"/>
      <c r="D110" s="239" t="s">
        <v>728</v>
      </c>
      <c r="E110" s="42"/>
      <c r="F110" s="240" t="s">
        <v>799</v>
      </c>
      <c r="G110" s="42"/>
      <c r="H110" s="42"/>
      <c r="I110" s="231"/>
      <c r="J110" s="42"/>
      <c r="K110" s="42"/>
      <c r="L110" s="46"/>
      <c r="M110" s="232"/>
      <c r="N110" s="23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728</v>
      </c>
      <c r="AU110" s="19" t="s">
        <v>83</v>
      </c>
    </row>
    <row r="111" s="13" customFormat="1">
      <c r="A111" s="13"/>
      <c r="B111" s="241"/>
      <c r="C111" s="242"/>
      <c r="D111" s="229" t="s">
        <v>730</v>
      </c>
      <c r="E111" s="243" t="s">
        <v>19</v>
      </c>
      <c r="F111" s="244" t="s">
        <v>2065</v>
      </c>
      <c r="G111" s="242"/>
      <c r="H111" s="243" t="s">
        <v>19</v>
      </c>
      <c r="I111" s="245"/>
      <c r="J111" s="242"/>
      <c r="K111" s="242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730</v>
      </c>
      <c r="AU111" s="250" t="s">
        <v>83</v>
      </c>
      <c r="AV111" s="13" t="s">
        <v>81</v>
      </c>
      <c r="AW111" s="13" t="s">
        <v>35</v>
      </c>
      <c r="AX111" s="13" t="s">
        <v>74</v>
      </c>
      <c r="AY111" s="250" t="s">
        <v>182</v>
      </c>
    </row>
    <row r="112" s="13" customFormat="1">
      <c r="A112" s="13"/>
      <c r="B112" s="241"/>
      <c r="C112" s="242"/>
      <c r="D112" s="229" t="s">
        <v>730</v>
      </c>
      <c r="E112" s="243" t="s">
        <v>19</v>
      </c>
      <c r="F112" s="244" t="s">
        <v>2067</v>
      </c>
      <c r="G112" s="242"/>
      <c r="H112" s="243" t="s">
        <v>19</v>
      </c>
      <c r="I112" s="245"/>
      <c r="J112" s="242"/>
      <c r="K112" s="242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730</v>
      </c>
      <c r="AU112" s="250" t="s">
        <v>83</v>
      </c>
      <c r="AV112" s="13" t="s">
        <v>81</v>
      </c>
      <c r="AW112" s="13" t="s">
        <v>35</v>
      </c>
      <c r="AX112" s="13" t="s">
        <v>74</v>
      </c>
      <c r="AY112" s="250" t="s">
        <v>182</v>
      </c>
    </row>
    <row r="113" s="14" customFormat="1">
      <c r="A113" s="14"/>
      <c r="B113" s="251"/>
      <c r="C113" s="252"/>
      <c r="D113" s="229" t="s">
        <v>730</v>
      </c>
      <c r="E113" s="253" t="s">
        <v>19</v>
      </c>
      <c r="F113" s="254" t="s">
        <v>2224</v>
      </c>
      <c r="G113" s="252"/>
      <c r="H113" s="255">
        <v>11.4</v>
      </c>
      <c r="I113" s="256"/>
      <c r="J113" s="252"/>
      <c r="K113" s="252"/>
      <c r="L113" s="257"/>
      <c r="M113" s="258"/>
      <c r="N113" s="259"/>
      <c r="O113" s="259"/>
      <c r="P113" s="259"/>
      <c r="Q113" s="259"/>
      <c r="R113" s="259"/>
      <c r="S113" s="259"/>
      <c r="T113" s="260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61" t="s">
        <v>730</v>
      </c>
      <c r="AU113" s="261" t="s">
        <v>83</v>
      </c>
      <c r="AV113" s="14" t="s">
        <v>83</v>
      </c>
      <c r="AW113" s="14" t="s">
        <v>35</v>
      </c>
      <c r="AX113" s="14" t="s">
        <v>74</v>
      </c>
      <c r="AY113" s="261" t="s">
        <v>182</v>
      </c>
    </row>
    <row r="114" s="16" customFormat="1">
      <c r="A114" s="16"/>
      <c r="B114" s="284"/>
      <c r="C114" s="285"/>
      <c r="D114" s="229" t="s">
        <v>730</v>
      </c>
      <c r="E114" s="286" t="s">
        <v>2207</v>
      </c>
      <c r="F114" s="287" t="s">
        <v>908</v>
      </c>
      <c r="G114" s="285"/>
      <c r="H114" s="288">
        <v>11.4</v>
      </c>
      <c r="I114" s="289"/>
      <c r="J114" s="285"/>
      <c r="K114" s="285"/>
      <c r="L114" s="290"/>
      <c r="M114" s="291"/>
      <c r="N114" s="292"/>
      <c r="O114" s="292"/>
      <c r="P114" s="292"/>
      <c r="Q114" s="292"/>
      <c r="R114" s="292"/>
      <c r="S114" s="292"/>
      <c r="T114" s="293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T114" s="294" t="s">
        <v>730</v>
      </c>
      <c r="AU114" s="294" t="s">
        <v>83</v>
      </c>
      <c r="AV114" s="16" t="s">
        <v>189</v>
      </c>
      <c r="AW114" s="16" t="s">
        <v>35</v>
      </c>
      <c r="AX114" s="16" t="s">
        <v>81</v>
      </c>
      <c r="AY114" s="294" t="s">
        <v>182</v>
      </c>
    </row>
    <row r="115" s="13" customFormat="1">
      <c r="A115" s="13"/>
      <c r="B115" s="241"/>
      <c r="C115" s="242"/>
      <c r="D115" s="229" t="s">
        <v>730</v>
      </c>
      <c r="E115" s="243" t="s">
        <v>19</v>
      </c>
      <c r="F115" s="244" t="s">
        <v>2069</v>
      </c>
      <c r="G115" s="242"/>
      <c r="H115" s="243" t="s">
        <v>19</v>
      </c>
      <c r="I115" s="245"/>
      <c r="J115" s="242"/>
      <c r="K115" s="242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730</v>
      </c>
      <c r="AU115" s="250" t="s">
        <v>83</v>
      </c>
      <c r="AV115" s="13" t="s">
        <v>81</v>
      </c>
      <c r="AW115" s="13" t="s">
        <v>35</v>
      </c>
      <c r="AX115" s="13" t="s">
        <v>74</v>
      </c>
      <c r="AY115" s="250" t="s">
        <v>182</v>
      </c>
    </row>
    <row r="116" s="14" customFormat="1">
      <c r="A116" s="14"/>
      <c r="B116" s="251"/>
      <c r="C116" s="252"/>
      <c r="D116" s="229" t="s">
        <v>730</v>
      </c>
      <c r="E116" s="252"/>
      <c r="F116" s="254" t="s">
        <v>2225</v>
      </c>
      <c r="G116" s="252"/>
      <c r="H116" s="255">
        <v>6.8399999999999999</v>
      </c>
      <c r="I116" s="256"/>
      <c r="J116" s="252"/>
      <c r="K116" s="252"/>
      <c r="L116" s="257"/>
      <c r="M116" s="258"/>
      <c r="N116" s="259"/>
      <c r="O116" s="259"/>
      <c r="P116" s="259"/>
      <c r="Q116" s="259"/>
      <c r="R116" s="259"/>
      <c r="S116" s="259"/>
      <c r="T116" s="260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1" t="s">
        <v>730</v>
      </c>
      <c r="AU116" s="261" t="s">
        <v>83</v>
      </c>
      <c r="AV116" s="14" t="s">
        <v>83</v>
      </c>
      <c r="AW116" s="14" t="s">
        <v>4</v>
      </c>
      <c r="AX116" s="14" t="s">
        <v>81</v>
      </c>
      <c r="AY116" s="261" t="s">
        <v>182</v>
      </c>
    </row>
    <row r="117" s="2" customFormat="1" ht="33" customHeight="1">
      <c r="A117" s="40"/>
      <c r="B117" s="41"/>
      <c r="C117" s="215" t="s">
        <v>196</v>
      </c>
      <c r="D117" s="215" t="s">
        <v>185</v>
      </c>
      <c r="E117" s="216" t="s">
        <v>809</v>
      </c>
      <c r="F117" s="217" t="s">
        <v>810</v>
      </c>
      <c r="G117" s="218" t="s">
        <v>788</v>
      </c>
      <c r="H117" s="219">
        <v>3.4199999999999999</v>
      </c>
      <c r="I117" s="220"/>
      <c r="J117" s="221">
        <f>ROUND(I117*H117,2)</f>
        <v>0</v>
      </c>
      <c r="K117" s="222"/>
      <c r="L117" s="46"/>
      <c r="M117" s="223" t="s">
        <v>19</v>
      </c>
      <c r="N117" s="224" t="s">
        <v>45</v>
      </c>
      <c r="O117" s="86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7" t="s">
        <v>189</v>
      </c>
      <c r="AT117" s="227" t="s">
        <v>185</v>
      </c>
      <c r="AU117" s="227" t="s">
        <v>83</v>
      </c>
      <c r="AY117" s="19" t="s">
        <v>182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19" t="s">
        <v>81</v>
      </c>
      <c r="BK117" s="228">
        <f>ROUND(I117*H117,2)</f>
        <v>0</v>
      </c>
      <c r="BL117" s="19" t="s">
        <v>189</v>
      </c>
      <c r="BM117" s="227" t="s">
        <v>2226</v>
      </c>
    </row>
    <row r="118" s="2" customFormat="1">
      <c r="A118" s="40"/>
      <c r="B118" s="41"/>
      <c r="C118" s="42"/>
      <c r="D118" s="229" t="s">
        <v>191</v>
      </c>
      <c r="E118" s="42"/>
      <c r="F118" s="230" t="s">
        <v>812</v>
      </c>
      <c r="G118" s="42"/>
      <c r="H118" s="42"/>
      <c r="I118" s="231"/>
      <c r="J118" s="42"/>
      <c r="K118" s="42"/>
      <c r="L118" s="46"/>
      <c r="M118" s="232"/>
      <c r="N118" s="23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191</v>
      </c>
      <c r="AU118" s="19" t="s">
        <v>83</v>
      </c>
    </row>
    <row r="119" s="2" customFormat="1">
      <c r="A119" s="40"/>
      <c r="B119" s="41"/>
      <c r="C119" s="42"/>
      <c r="D119" s="239" t="s">
        <v>728</v>
      </c>
      <c r="E119" s="42"/>
      <c r="F119" s="240" t="s">
        <v>813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728</v>
      </c>
      <c r="AU119" s="19" t="s">
        <v>83</v>
      </c>
    </row>
    <row r="120" s="13" customFormat="1">
      <c r="A120" s="13"/>
      <c r="B120" s="241"/>
      <c r="C120" s="242"/>
      <c r="D120" s="229" t="s">
        <v>730</v>
      </c>
      <c r="E120" s="243" t="s">
        <v>19</v>
      </c>
      <c r="F120" s="244" t="s">
        <v>2065</v>
      </c>
      <c r="G120" s="242"/>
      <c r="H120" s="243" t="s">
        <v>19</v>
      </c>
      <c r="I120" s="245"/>
      <c r="J120" s="242"/>
      <c r="K120" s="242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730</v>
      </c>
      <c r="AU120" s="250" t="s">
        <v>83</v>
      </c>
      <c r="AV120" s="13" t="s">
        <v>81</v>
      </c>
      <c r="AW120" s="13" t="s">
        <v>35</v>
      </c>
      <c r="AX120" s="13" t="s">
        <v>74</v>
      </c>
      <c r="AY120" s="250" t="s">
        <v>182</v>
      </c>
    </row>
    <row r="121" s="14" customFormat="1">
      <c r="A121" s="14"/>
      <c r="B121" s="251"/>
      <c r="C121" s="252"/>
      <c r="D121" s="229" t="s">
        <v>730</v>
      </c>
      <c r="E121" s="253" t="s">
        <v>19</v>
      </c>
      <c r="F121" s="254" t="s">
        <v>2207</v>
      </c>
      <c r="G121" s="252"/>
      <c r="H121" s="255">
        <v>11.4</v>
      </c>
      <c r="I121" s="256"/>
      <c r="J121" s="252"/>
      <c r="K121" s="252"/>
      <c r="L121" s="257"/>
      <c r="M121" s="258"/>
      <c r="N121" s="259"/>
      <c r="O121" s="259"/>
      <c r="P121" s="259"/>
      <c r="Q121" s="259"/>
      <c r="R121" s="259"/>
      <c r="S121" s="259"/>
      <c r="T121" s="26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61" t="s">
        <v>730</v>
      </c>
      <c r="AU121" s="261" t="s">
        <v>83</v>
      </c>
      <c r="AV121" s="14" t="s">
        <v>83</v>
      </c>
      <c r="AW121" s="14" t="s">
        <v>35</v>
      </c>
      <c r="AX121" s="14" t="s">
        <v>81</v>
      </c>
      <c r="AY121" s="261" t="s">
        <v>182</v>
      </c>
    </row>
    <row r="122" s="13" customFormat="1">
      <c r="A122" s="13"/>
      <c r="B122" s="241"/>
      <c r="C122" s="242"/>
      <c r="D122" s="229" t="s">
        <v>730</v>
      </c>
      <c r="E122" s="243" t="s">
        <v>19</v>
      </c>
      <c r="F122" s="244" t="s">
        <v>2069</v>
      </c>
      <c r="G122" s="242"/>
      <c r="H122" s="243" t="s">
        <v>19</v>
      </c>
      <c r="I122" s="245"/>
      <c r="J122" s="242"/>
      <c r="K122" s="242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730</v>
      </c>
      <c r="AU122" s="250" t="s">
        <v>83</v>
      </c>
      <c r="AV122" s="13" t="s">
        <v>81</v>
      </c>
      <c r="AW122" s="13" t="s">
        <v>35</v>
      </c>
      <c r="AX122" s="13" t="s">
        <v>74</v>
      </c>
      <c r="AY122" s="250" t="s">
        <v>182</v>
      </c>
    </row>
    <row r="123" s="14" customFormat="1">
      <c r="A123" s="14"/>
      <c r="B123" s="251"/>
      <c r="C123" s="252"/>
      <c r="D123" s="229" t="s">
        <v>730</v>
      </c>
      <c r="E123" s="252"/>
      <c r="F123" s="254" t="s">
        <v>2227</v>
      </c>
      <c r="G123" s="252"/>
      <c r="H123" s="255">
        <v>3.4199999999999999</v>
      </c>
      <c r="I123" s="256"/>
      <c r="J123" s="252"/>
      <c r="K123" s="252"/>
      <c r="L123" s="257"/>
      <c r="M123" s="258"/>
      <c r="N123" s="259"/>
      <c r="O123" s="259"/>
      <c r="P123" s="259"/>
      <c r="Q123" s="259"/>
      <c r="R123" s="259"/>
      <c r="S123" s="259"/>
      <c r="T123" s="260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61" t="s">
        <v>730</v>
      </c>
      <c r="AU123" s="261" t="s">
        <v>83</v>
      </c>
      <c r="AV123" s="14" t="s">
        <v>83</v>
      </c>
      <c r="AW123" s="14" t="s">
        <v>4</v>
      </c>
      <c r="AX123" s="14" t="s">
        <v>81</v>
      </c>
      <c r="AY123" s="261" t="s">
        <v>182</v>
      </c>
    </row>
    <row r="124" s="2" customFormat="1" ht="33" customHeight="1">
      <c r="A124" s="40"/>
      <c r="B124" s="41"/>
      <c r="C124" s="215" t="s">
        <v>189</v>
      </c>
      <c r="D124" s="215" t="s">
        <v>185</v>
      </c>
      <c r="E124" s="216" t="s">
        <v>2228</v>
      </c>
      <c r="F124" s="217" t="s">
        <v>2229</v>
      </c>
      <c r="G124" s="218" t="s">
        <v>788</v>
      </c>
      <c r="H124" s="219">
        <v>1.1399999999999999</v>
      </c>
      <c r="I124" s="220"/>
      <c r="J124" s="221">
        <f>ROUND(I124*H124,2)</f>
        <v>0</v>
      </c>
      <c r="K124" s="222"/>
      <c r="L124" s="46"/>
      <c r="M124" s="223" t="s">
        <v>19</v>
      </c>
      <c r="N124" s="224" t="s">
        <v>45</v>
      </c>
      <c r="O124" s="86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7" t="s">
        <v>189</v>
      </c>
      <c r="AT124" s="227" t="s">
        <v>185</v>
      </c>
      <c r="AU124" s="227" t="s">
        <v>83</v>
      </c>
      <c r="AY124" s="19" t="s">
        <v>182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9" t="s">
        <v>81</v>
      </c>
      <c r="BK124" s="228">
        <f>ROUND(I124*H124,2)</f>
        <v>0</v>
      </c>
      <c r="BL124" s="19" t="s">
        <v>189</v>
      </c>
      <c r="BM124" s="227" t="s">
        <v>2230</v>
      </c>
    </row>
    <row r="125" s="2" customFormat="1">
      <c r="A125" s="40"/>
      <c r="B125" s="41"/>
      <c r="C125" s="42"/>
      <c r="D125" s="229" t="s">
        <v>191</v>
      </c>
      <c r="E125" s="42"/>
      <c r="F125" s="230" t="s">
        <v>2231</v>
      </c>
      <c r="G125" s="42"/>
      <c r="H125" s="42"/>
      <c r="I125" s="231"/>
      <c r="J125" s="42"/>
      <c r="K125" s="42"/>
      <c r="L125" s="46"/>
      <c r="M125" s="232"/>
      <c r="N125" s="23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191</v>
      </c>
      <c r="AU125" s="19" t="s">
        <v>83</v>
      </c>
    </row>
    <row r="126" s="2" customFormat="1">
      <c r="A126" s="40"/>
      <c r="B126" s="41"/>
      <c r="C126" s="42"/>
      <c r="D126" s="239" t="s">
        <v>728</v>
      </c>
      <c r="E126" s="42"/>
      <c r="F126" s="240" t="s">
        <v>2232</v>
      </c>
      <c r="G126" s="42"/>
      <c r="H126" s="42"/>
      <c r="I126" s="231"/>
      <c r="J126" s="42"/>
      <c r="K126" s="42"/>
      <c r="L126" s="46"/>
      <c r="M126" s="232"/>
      <c r="N126" s="23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728</v>
      </c>
      <c r="AU126" s="19" t="s">
        <v>83</v>
      </c>
    </row>
    <row r="127" s="13" customFormat="1">
      <c r="A127" s="13"/>
      <c r="B127" s="241"/>
      <c r="C127" s="242"/>
      <c r="D127" s="229" t="s">
        <v>730</v>
      </c>
      <c r="E127" s="243" t="s">
        <v>19</v>
      </c>
      <c r="F127" s="244" t="s">
        <v>2065</v>
      </c>
      <c r="G127" s="242"/>
      <c r="H127" s="243" t="s">
        <v>19</v>
      </c>
      <c r="I127" s="245"/>
      <c r="J127" s="242"/>
      <c r="K127" s="242"/>
      <c r="L127" s="246"/>
      <c r="M127" s="247"/>
      <c r="N127" s="248"/>
      <c r="O127" s="248"/>
      <c r="P127" s="248"/>
      <c r="Q127" s="248"/>
      <c r="R127" s="248"/>
      <c r="S127" s="248"/>
      <c r="T127" s="24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0" t="s">
        <v>730</v>
      </c>
      <c r="AU127" s="250" t="s">
        <v>83</v>
      </c>
      <c r="AV127" s="13" t="s">
        <v>81</v>
      </c>
      <c r="AW127" s="13" t="s">
        <v>35</v>
      </c>
      <c r="AX127" s="13" t="s">
        <v>74</v>
      </c>
      <c r="AY127" s="250" t="s">
        <v>182</v>
      </c>
    </row>
    <row r="128" s="14" customFormat="1">
      <c r="A128" s="14"/>
      <c r="B128" s="251"/>
      <c r="C128" s="252"/>
      <c r="D128" s="229" t="s">
        <v>730</v>
      </c>
      <c r="E128" s="253" t="s">
        <v>19</v>
      </c>
      <c r="F128" s="254" t="s">
        <v>2207</v>
      </c>
      <c r="G128" s="252"/>
      <c r="H128" s="255">
        <v>11.4</v>
      </c>
      <c r="I128" s="256"/>
      <c r="J128" s="252"/>
      <c r="K128" s="252"/>
      <c r="L128" s="257"/>
      <c r="M128" s="258"/>
      <c r="N128" s="259"/>
      <c r="O128" s="259"/>
      <c r="P128" s="259"/>
      <c r="Q128" s="259"/>
      <c r="R128" s="259"/>
      <c r="S128" s="259"/>
      <c r="T128" s="26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1" t="s">
        <v>730</v>
      </c>
      <c r="AU128" s="261" t="s">
        <v>83</v>
      </c>
      <c r="AV128" s="14" t="s">
        <v>83</v>
      </c>
      <c r="AW128" s="14" t="s">
        <v>35</v>
      </c>
      <c r="AX128" s="14" t="s">
        <v>81</v>
      </c>
      <c r="AY128" s="261" t="s">
        <v>182</v>
      </c>
    </row>
    <row r="129" s="13" customFormat="1">
      <c r="A129" s="13"/>
      <c r="B129" s="241"/>
      <c r="C129" s="242"/>
      <c r="D129" s="229" t="s">
        <v>730</v>
      </c>
      <c r="E129" s="243" t="s">
        <v>19</v>
      </c>
      <c r="F129" s="244" t="s">
        <v>2069</v>
      </c>
      <c r="G129" s="242"/>
      <c r="H129" s="243" t="s">
        <v>19</v>
      </c>
      <c r="I129" s="245"/>
      <c r="J129" s="242"/>
      <c r="K129" s="242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730</v>
      </c>
      <c r="AU129" s="250" t="s">
        <v>83</v>
      </c>
      <c r="AV129" s="13" t="s">
        <v>81</v>
      </c>
      <c r="AW129" s="13" t="s">
        <v>35</v>
      </c>
      <c r="AX129" s="13" t="s">
        <v>74</v>
      </c>
      <c r="AY129" s="250" t="s">
        <v>182</v>
      </c>
    </row>
    <row r="130" s="14" customFormat="1">
      <c r="A130" s="14"/>
      <c r="B130" s="251"/>
      <c r="C130" s="252"/>
      <c r="D130" s="229" t="s">
        <v>730</v>
      </c>
      <c r="E130" s="252"/>
      <c r="F130" s="254" t="s">
        <v>2233</v>
      </c>
      <c r="G130" s="252"/>
      <c r="H130" s="255">
        <v>1.1399999999999999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1" t="s">
        <v>730</v>
      </c>
      <c r="AU130" s="261" t="s">
        <v>83</v>
      </c>
      <c r="AV130" s="14" t="s">
        <v>83</v>
      </c>
      <c r="AW130" s="14" t="s">
        <v>4</v>
      </c>
      <c r="AX130" s="14" t="s">
        <v>81</v>
      </c>
      <c r="AY130" s="261" t="s">
        <v>182</v>
      </c>
    </row>
    <row r="131" s="2" customFormat="1" ht="33" customHeight="1">
      <c r="A131" s="40"/>
      <c r="B131" s="41"/>
      <c r="C131" s="215" t="s">
        <v>205</v>
      </c>
      <c r="D131" s="215" t="s">
        <v>185</v>
      </c>
      <c r="E131" s="216" t="s">
        <v>2060</v>
      </c>
      <c r="F131" s="217" t="s">
        <v>2061</v>
      </c>
      <c r="G131" s="218" t="s">
        <v>788</v>
      </c>
      <c r="H131" s="219">
        <v>163.584</v>
      </c>
      <c r="I131" s="220"/>
      <c r="J131" s="221">
        <f>ROUND(I131*H131,2)</f>
        <v>0</v>
      </c>
      <c r="K131" s="222"/>
      <c r="L131" s="46"/>
      <c r="M131" s="223" t="s">
        <v>19</v>
      </c>
      <c r="N131" s="224" t="s">
        <v>45</v>
      </c>
      <c r="O131" s="86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7" t="s">
        <v>189</v>
      </c>
      <c r="AT131" s="227" t="s">
        <v>185</v>
      </c>
      <c r="AU131" s="227" t="s">
        <v>83</v>
      </c>
      <c r="AY131" s="19" t="s">
        <v>182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9" t="s">
        <v>81</v>
      </c>
      <c r="BK131" s="228">
        <f>ROUND(I131*H131,2)</f>
        <v>0</v>
      </c>
      <c r="BL131" s="19" t="s">
        <v>189</v>
      </c>
      <c r="BM131" s="227" t="s">
        <v>2234</v>
      </c>
    </row>
    <row r="132" s="2" customFormat="1">
      <c r="A132" s="40"/>
      <c r="B132" s="41"/>
      <c r="C132" s="42"/>
      <c r="D132" s="229" t="s">
        <v>191</v>
      </c>
      <c r="E132" s="42"/>
      <c r="F132" s="230" t="s">
        <v>2063</v>
      </c>
      <c r="G132" s="42"/>
      <c r="H132" s="42"/>
      <c r="I132" s="231"/>
      <c r="J132" s="42"/>
      <c r="K132" s="42"/>
      <c r="L132" s="46"/>
      <c r="M132" s="232"/>
      <c r="N132" s="23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191</v>
      </c>
      <c r="AU132" s="19" t="s">
        <v>83</v>
      </c>
    </row>
    <row r="133" s="2" customFormat="1">
      <c r="A133" s="40"/>
      <c r="B133" s="41"/>
      <c r="C133" s="42"/>
      <c r="D133" s="239" t="s">
        <v>728</v>
      </c>
      <c r="E133" s="42"/>
      <c r="F133" s="240" t="s">
        <v>2064</v>
      </c>
      <c r="G133" s="42"/>
      <c r="H133" s="42"/>
      <c r="I133" s="231"/>
      <c r="J133" s="42"/>
      <c r="K133" s="42"/>
      <c r="L133" s="46"/>
      <c r="M133" s="232"/>
      <c r="N133" s="23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728</v>
      </c>
      <c r="AU133" s="19" t="s">
        <v>83</v>
      </c>
    </row>
    <row r="134" s="13" customFormat="1">
      <c r="A134" s="13"/>
      <c r="B134" s="241"/>
      <c r="C134" s="242"/>
      <c r="D134" s="229" t="s">
        <v>730</v>
      </c>
      <c r="E134" s="243" t="s">
        <v>19</v>
      </c>
      <c r="F134" s="244" t="s">
        <v>2065</v>
      </c>
      <c r="G134" s="242"/>
      <c r="H134" s="243" t="s">
        <v>19</v>
      </c>
      <c r="I134" s="245"/>
      <c r="J134" s="242"/>
      <c r="K134" s="242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730</v>
      </c>
      <c r="AU134" s="250" t="s">
        <v>83</v>
      </c>
      <c r="AV134" s="13" t="s">
        <v>81</v>
      </c>
      <c r="AW134" s="13" t="s">
        <v>35</v>
      </c>
      <c r="AX134" s="13" t="s">
        <v>74</v>
      </c>
      <c r="AY134" s="250" t="s">
        <v>182</v>
      </c>
    </row>
    <row r="135" s="13" customFormat="1">
      <c r="A135" s="13"/>
      <c r="B135" s="241"/>
      <c r="C135" s="242"/>
      <c r="D135" s="229" t="s">
        <v>730</v>
      </c>
      <c r="E135" s="243" t="s">
        <v>19</v>
      </c>
      <c r="F135" s="244" t="s">
        <v>2066</v>
      </c>
      <c r="G135" s="242"/>
      <c r="H135" s="243" t="s">
        <v>19</v>
      </c>
      <c r="I135" s="245"/>
      <c r="J135" s="242"/>
      <c r="K135" s="242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730</v>
      </c>
      <c r="AU135" s="250" t="s">
        <v>83</v>
      </c>
      <c r="AV135" s="13" t="s">
        <v>81</v>
      </c>
      <c r="AW135" s="13" t="s">
        <v>35</v>
      </c>
      <c r="AX135" s="13" t="s">
        <v>74</v>
      </c>
      <c r="AY135" s="250" t="s">
        <v>182</v>
      </c>
    </row>
    <row r="136" s="13" customFormat="1">
      <c r="A136" s="13"/>
      <c r="B136" s="241"/>
      <c r="C136" s="242"/>
      <c r="D136" s="229" t="s">
        <v>730</v>
      </c>
      <c r="E136" s="243" t="s">
        <v>19</v>
      </c>
      <c r="F136" s="244" t="s">
        <v>2067</v>
      </c>
      <c r="G136" s="242"/>
      <c r="H136" s="243" t="s">
        <v>19</v>
      </c>
      <c r="I136" s="245"/>
      <c r="J136" s="242"/>
      <c r="K136" s="242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730</v>
      </c>
      <c r="AU136" s="250" t="s">
        <v>83</v>
      </c>
      <c r="AV136" s="13" t="s">
        <v>81</v>
      </c>
      <c r="AW136" s="13" t="s">
        <v>35</v>
      </c>
      <c r="AX136" s="13" t="s">
        <v>74</v>
      </c>
      <c r="AY136" s="250" t="s">
        <v>182</v>
      </c>
    </row>
    <row r="137" s="14" customFormat="1">
      <c r="A137" s="14"/>
      <c r="B137" s="251"/>
      <c r="C137" s="252"/>
      <c r="D137" s="229" t="s">
        <v>730</v>
      </c>
      <c r="E137" s="253" t="s">
        <v>19</v>
      </c>
      <c r="F137" s="254" t="s">
        <v>2235</v>
      </c>
      <c r="G137" s="252"/>
      <c r="H137" s="255">
        <v>262.44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1" t="s">
        <v>730</v>
      </c>
      <c r="AU137" s="261" t="s">
        <v>83</v>
      </c>
      <c r="AV137" s="14" t="s">
        <v>83</v>
      </c>
      <c r="AW137" s="14" t="s">
        <v>35</v>
      </c>
      <c r="AX137" s="14" t="s">
        <v>74</v>
      </c>
      <c r="AY137" s="261" t="s">
        <v>182</v>
      </c>
    </row>
    <row r="138" s="13" customFormat="1">
      <c r="A138" s="13"/>
      <c r="B138" s="241"/>
      <c r="C138" s="242"/>
      <c r="D138" s="229" t="s">
        <v>730</v>
      </c>
      <c r="E138" s="243" t="s">
        <v>19</v>
      </c>
      <c r="F138" s="244" t="s">
        <v>2236</v>
      </c>
      <c r="G138" s="242"/>
      <c r="H138" s="243" t="s">
        <v>19</v>
      </c>
      <c r="I138" s="245"/>
      <c r="J138" s="242"/>
      <c r="K138" s="242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730</v>
      </c>
      <c r="AU138" s="250" t="s">
        <v>83</v>
      </c>
      <c r="AV138" s="13" t="s">
        <v>81</v>
      </c>
      <c r="AW138" s="13" t="s">
        <v>35</v>
      </c>
      <c r="AX138" s="13" t="s">
        <v>74</v>
      </c>
      <c r="AY138" s="250" t="s">
        <v>182</v>
      </c>
    </row>
    <row r="139" s="14" customFormat="1">
      <c r="A139" s="14"/>
      <c r="B139" s="251"/>
      <c r="C139" s="252"/>
      <c r="D139" s="229" t="s">
        <v>730</v>
      </c>
      <c r="E139" s="253" t="s">
        <v>19</v>
      </c>
      <c r="F139" s="254" t="s">
        <v>2237</v>
      </c>
      <c r="G139" s="252"/>
      <c r="H139" s="255">
        <v>5.8799999999999999</v>
      </c>
      <c r="I139" s="256"/>
      <c r="J139" s="252"/>
      <c r="K139" s="252"/>
      <c r="L139" s="257"/>
      <c r="M139" s="258"/>
      <c r="N139" s="259"/>
      <c r="O139" s="259"/>
      <c r="P139" s="259"/>
      <c r="Q139" s="259"/>
      <c r="R139" s="259"/>
      <c r="S139" s="259"/>
      <c r="T139" s="26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1" t="s">
        <v>730</v>
      </c>
      <c r="AU139" s="261" t="s">
        <v>83</v>
      </c>
      <c r="AV139" s="14" t="s">
        <v>83</v>
      </c>
      <c r="AW139" s="14" t="s">
        <v>35</v>
      </c>
      <c r="AX139" s="14" t="s">
        <v>74</v>
      </c>
      <c r="AY139" s="261" t="s">
        <v>182</v>
      </c>
    </row>
    <row r="140" s="13" customFormat="1">
      <c r="A140" s="13"/>
      <c r="B140" s="241"/>
      <c r="C140" s="242"/>
      <c r="D140" s="229" t="s">
        <v>730</v>
      </c>
      <c r="E140" s="243" t="s">
        <v>19</v>
      </c>
      <c r="F140" s="244" t="s">
        <v>2238</v>
      </c>
      <c r="G140" s="242"/>
      <c r="H140" s="243" t="s">
        <v>19</v>
      </c>
      <c r="I140" s="245"/>
      <c r="J140" s="242"/>
      <c r="K140" s="242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730</v>
      </c>
      <c r="AU140" s="250" t="s">
        <v>83</v>
      </c>
      <c r="AV140" s="13" t="s">
        <v>81</v>
      </c>
      <c r="AW140" s="13" t="s">
        <v>35</v>
      </c>
      <c r="AX140" s="13" t="s">
        <v>74</v>
      </c>
      <c r="AY140" s="250" t="s">
        <v>182</v>
      </c>
    </row>
    <row r="141" s="14" customFormat="1">
      <c r="A141" s="14"/>
      <c r="B141" s="251"/>
      <c r="C141" s="252"/>
      <c r="D141" s="229" t="s">
        <v>730</v>
      </c>
      <c r="E141" s="253" t="s">
        <v>19</v>
      </c>
      <c r="F141" s="254" t="s">
        <v>2239</v>
      </c>
      <c r="G141" s="252"/>
      <c r="H141" s="255">
        <v>4.3200000000000003</v>
      </c>
      <c r="I141" s="256"/>
      <c r="J141" s="252"/>
      <c r="K141" s="252"/>
      <c r="L141" s="257"/>
      <c r="M141" s="258"/>
      <c r="N141" s="259"/>
      <c r="O141" s="259"/>
      <c r="P141" s="259"/>
      <c r="Q141" s="259"/>
      <c r="R141" s="259"/>
      <c r="S141" s="259"/>
      <c r="T141" s="26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1" t="s">
        <v>730</v>
      </c>
      <c r="AU141" s="261" t="s">
        <v>83</v>
      </c>
      <c r="AV141" s="14" t="s">
        <v>83</v>
      </c>
      <c r="AW141" s="14" t="s">
        <v>35</v>
      </c>
      <c r="AX141" s="14" t="s">
        <v>74</v>
      </c>
      <c r="AY141" s="261" t="s">
        <v>182</v>
      </c>
    </row>
    <row r="142" s="16" customFormat="1">
      <c r="A142" s="16"/>
      <c r="B142" s="284"/>
      <c r="C142" s="285"/>
      <c r="D142" s="229" t="s">
        <v>730</v>
      </c>
      <c r="E142" s="286" t="s">
        <v>2047</v>
      </c>
      <c r="F142" s="287" t="s">
        <v>908</v>
      </c>
      <c r="G142" s="285"/>
      <c r="H142" s="288">
        <v>272.63999999999999</v>
      </c>
      <c r="I142" s="289"/>
      <c r="J142" s="285"/>
      <c r="K142" s="285"/>
      <c r="L142" s="290"/>
      <c r="M142" s="291"/>
      <c r="N142" s="292"/>
      <c r="O142" s="292"/>
      <c r="P142" s="292"/>
      <c r="Q142" s="292"/>
      <c r="R142" s="292"/>
      <c r="S142" s="292"/>
      <c r="T142" s="293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94" t="s">
        <v>730</v>
      </c>
      <c r="AU142" s="294" t="s">
        <v>83</v>
      </c>
      <c r="AV142" s="16" t="s">
        <v>189</v>
      </c>
      <c r="AW142" s="16" t="s">
        <v>35</v>
      </c>
      <c r="AX142" s="16" t="s">
        <v>81</v>
      </c>
      <c r="AY142" s="294" t="s">
        <v>182</v>
      </c>
    </row>
    <row r="143" s="13" customFormat="1">
      <c r="A143" s="13"/>
      <c r="B143" s="241"/>
      <c r="C143" s="242"/>
      <c r="D143" s="229" t="s">
        <v>730</v>
      </c>
      <c r="E143" s="243" t="s">
        <v>19</v>
      </c>
      <c r="F143" s="244" t="s">
        <v>2069</v>
      </c>
      <c r="G143" s="242"/>
      <c r="H143" s="243" t="s">
        <v>19</v>
      </c>
      <c r="I143" s="245"/>
      <c r="J143" s="242"/>
      <c r="K143" s="242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730</v>
      </c>
      <c r="AU143" s="250" t="s">
        <v>83</v>
      </c>
      <c r="AV143" s="13" t="s">
        <v>81</v>
      </c>
      <c r="AW143" s="13" t="s">
        <v>35</v>
      </c>
      <c r="AX143" s="13" t="s">
        <v>74</v>
      </c>
      <c r="AY143" s="250" t="s">
        <v>182</v>
      </c>
    </row>
    <row r="144" s="14" customFormat="1">
      <c r="A144" s="14"/>
      <c r="B144" s="251"/>
      <c r="C144" s="252"/>
      <c r="D144" s="229" t="s">
        <v>730</v>
      </c>
      <c r="E144" s="252"/>
      <c r="F144" s="254" t="s">
        <v>2240</v>
      </c>
      <c r="G144" s="252"/>
      <c r="H144" s="255">
        <v>163.584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730</v>
      </c>
      <c r="AU144" s="261" t="s">
        <v>83</v>
      </c>
      <c r="AV144" s="14" t="s">
        <v>83</v>
      </c>
      <c r="AW144" s="14" t="s">
        <v>4</v>
      </c>
      <c r="AX144" s="14" t="s">
        <v>81</v>
      </c>
      <c r="AY144" s="261" t="s">
        <v>182</v>
      </c>
    </row>
    <row r="145" s="2" customFormat="1" ht="33" customHeight="1">
      <c r="A145" s="40"/>
      <c r="B145" s="41"/>
      <c r="C145" s="215" t="s">
        <v>210</v>
      </c>
      <c r="D145" s="215" t="s">
        <v>185</v>
      </c>
      <c r="E145" s="216" t="s">
        <v>2071</v>
      </c>
      <c r="F145" s="217" t="s">
        <v>2072</v>
      </c>
      <c r="G145" s="218" t="s">
        <v>788</v>
      </c>
      <c r="H145" s="219">
        <v>81.792000000000002</v>
      </c>
      <c r="I145" s="220"/>
      <c r="J145" s="221">
        <f>ROUND(I145*H145,2)</f>
        <v>0</v>
      </c>
      <c r="K145" s="222"/>
      <c r="L145" s="46"/>
      <c r="M145" s="223" t="s">
        <v>19</v>
      </c>
      <c r="N145" s="224" t="s">
        <v>45</v>
      </c>
      <c r="O145" s="86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7" t="s">
        <v>189</v>
      </c>
      <c r="AT145" s="227" t="s">
        <v>185</v>
      </c>
      <c r="AU145" s="227" t="s">
        <v>83</v>
      </c>
      <c r="AY145" s="19" t="s">
        <v>182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9" t="s">
        <v>81</v>
      </c>
      <c r="BK145" s="228">
        <f>ROUND(I145*H145,2)</f>
        <v>0</v>
      </c>
      <c r="BL145" s="19" t="s">
        <v>189</v>
      </c>
      <c r="BM145" s="227" t="s">
        <v>2241</v>
      </c>
    </row>
    <row r="146" s="2" customFormat="1">
      <c r="A146" s="40"/>
      <c r="B146" s="41"/>
      <c r="C146" s="42"/>
      <c r="D146" s="229" t="s">
        <v>191</v>
      </c>
      <c r="E146" s="42"/>
      <c r="F146" s="230" t="s">
        <v>2074</v>
      </c>
      <c r="G146" s="42"/>
      <c r="H146" s="42"/>
      <c r="I146" s="231"/>
      <c r="J146" s="42"/>
      <c r="K146" s="42"/>
      <c r="L146" s="46"/>
      <c r="M146" s="232"/>
      <c r="N146" s="23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191</v>
      </c>
      <c r="AU146" s="19" t="s">
        <v>83</v>
      </c>
    </row>
    <row r="147" s="2" customFormat="1">
      <c r="A147" s="40"/>
      <c r="B147" s="41"/>
      <c r="C147" s="42"/>
      <c r="D147" s="239" t="s">
        <v>728</v>
      </c>
      <c r="E147" s="42"/>
      <c r="F147" s="240" t="s">
        <v>2075</v>
      </c>
      <c r="G147" s="42"/>
      <c r="H147" s="42"/>
      <c r="I147" s="231"/>
      <c r="J147" s="42"/>
      <c r="K147" s="42"/>
      <c r="L147" s="46"/>
      <c r="M147" s="232"/>
      <c r="N147" s="23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728</v>
      </c>
      <c r="AU147" s="19" t="s">
        <v>83</v>
      </c>
    </row>
    <row r="148" s="13" customFormat="1">
      <c r="A148" s="13"/>
      <c r="B148" s="241"/>
      <c r="C148" s="242"/>
      <c r="D148" s="229" t="s">
        <v>730</v>
      </c>
      <c r="E148" s="243" t="s">
        <v>19</v>
      </c>
      <c r="F148" s="244" t="s">
        <v>2065</v>
      </c>
      <c r="G148" s="242"/>
      <c r="H148" s="243" t="s">
        <v>19</v>
      </c>
      <c r="I148" s="245"/>
      <c r="J148" s="242"/>
      <c r="K148" s="242"/>
      <c r="L148" s="246"/>
      <c r="M148" s="247"/>
      <c r="N148" s="248"/>
      <c r="O148" s="248"/>
      <c r="P148" s="248"/>
      <c r="Q148" s="248"/>
      <c r="R148" s="248"/>
      <c r="S148" s="248"/>
      <c r="T148" s="24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0" t="s">
        <v>730</v>
      </c>
      <c r="AU148" s="250" t="s">
        <v>83</v>
      </c>
      <c r="AV148" s="13" t="s">
        <v>81</v>
      </c>
      <c r="AW148" s="13" t="s">
        <v>35</v>
      </c>
      <c r="AX148" s="13" t="s">
        <v>74</v>
      </c>
      <c r="AY148" s="250" t="s">
        <v>182</v>
      </c>
    </row>
    <row r="149" s="14" customFormat="1">
      <c r="A149" s="14"/>
      <c r="B149" s="251"/>
      <c r="C149" s="252"/>
      <c r="D149" s="229" t="s">
        <v>730</v>
      </c>
      <c r="E149" s="253" t="s">
        <v>19</v>
      </c>
      <c r="F149" s="254" t="s">
        <v>2047</v>
      </c>
      <c r="G149" s="252"/>
      <c r="H149" s="255">
        <v>272.63999999999999</v>
      </c>
      <c r="I149" s="256"/>
      <c r="J149" s="252"/>
      <c r="K149" s="252"/>
      <c r="L149" s="257"/>
      <c r="M149" s="258"/>
      <c r="N149" s="259"/>
      <c r="O149" s="259"/>
      <c r="P149" s="259"/>
      <c r="Q149" s="259"/>
      <c r="R149" s="259"/>
      <c r="S149" s="259"/>
      <c r="T149" s="26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1" t="s">
        <v>730</v>
      </c>
      <c r="AU149" s="261" t="s">
        <v>83</v>
      </c>
      <c r="AV149" s="14" t="s">
        <v>83</v>
      </c>
      <c r="AW149" s="14" t="s">
        <v>35</v>
      </c>
      <c r="AX149" s="14" t="s">
        <v>81</v>
      </c>
      <c r="AY149" s="261" t="s">
        <v>182</v>
      </c>
    </row>
    <row r="150" s="13" customFormat="1">
      <c r="A150" s="13"/>
      <c r="B150" s="241"/>
      <c r="C150" s="242"/>
      <c r="D150" s="229" t="s">
        <v>730</v>
      </c>
      <c r="E150" s="243" t="s">
        <v>19</v>
      </c>
      <c r="F150" s="244" t="s">
        <v>2069</v>
      </c>
      <c r="G150" s="242"/>
      <c r="H150" s="243" t="s">
        <v>19</v>
      </c>
      <c r="I150" s="245"/>
      <c r="J150" s="242"/>
      <c r="K150" s="242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730</v>
      </c>
      <c r="AU150" s="250" t="s">
        <v>83</v>
      </c>
      <c r="AV150" s="13" t="s">
        <v>81</v>
      </c>
      <c r="AW150" s="13" t="s">
        <v>35</v>
      </c>
      <c r="AX150" s="13" t="s">
        <v>74</v>
      </c>
      <c r="AY150" s="250" t="s">
        <v>182</v>
      </c>
    </row>
    <row r="151" s="14" customFormat="1">
      <c r="A151" s="14"/>
      <c r="B151" s="251"/>
      <c r="C151" s="252"/>
      <c r="D151" s="229" t="s">
        <v>730</v>
      </c>
      <c r="E151" s="252"/>
      <c r="F151" s="254" t="s">
        <v>2242</v>
      </c>
      <c r="G151" s="252"/>
      <c r="H151" s="255">
        <v>81.792000000000002</v>
      </c>
      <c r="I151" s="256"/>
      <c r="J151" s="252"/>
      <c r="K151" s="252"/>
      <c r="L151" s="257"/>
      <c r="M151" s="258"/>
      <c r="N151" s="259"/>
      <c r="O151" s="259"/>
      <c r="P151" s="259"/>
      <c r="Q151" s="259"/>
      <c r="R151" s="259"/>
      <c r="S151" s="259"/>
      <c r="T151" s="26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1" t="s">
        <v>730</v>
      </c>
      <c r="AU151" s="261" t="s">
        <v>83</v>
      </c>
      <c r="AV151" s="14" t="s">
        <v>83</v>
      </c>
      <c r="AW151" s="14" t="s">
        <v>4</v>
      </c>
      <c r="AX151" s="14" t="s">
        <v>81</v>
      </c>
      <c r="AY151" s="261" t="s">
        <v>182</v>
      </c>
    </row>
    <row r="152" s="2" customFormat="1" ht="33" customHeight="1">
      <c r="A152" s="40"/>
      <c r="B152" s="41"/>
      <c r="C152" s="215" t="s">
        <v>214</v>
      </c>
      <c r="D152" s="215" t="s">
        <v>185</v>
      </c>
      <c r="E152" s="216" t="s">
        <v>2077</v>
      </c>
      <c r="F152" s="217" t="s">
        <v>2078</v>
      </c>
      <c r="G152" s="218" t="s">
        <v>788</v>
      </c>
      <c r="H152" s="219">
        <v>27.263999999999999</v>
      </c>
      <c r="I152" s="220"/>
      <c r="J152" s="221">
        <f>ROUND(I152*H152,2)</f>
        <v>0</v>
      </c>
      <c r="K152" s="222"/>
      <c r="L152" s="46"/>
      <c r="M152" s="223" t="s">
        <v>19</v>
      </c>
      <c r="N152" s="224" t="s">
        <v>45</v>
      </c>
      <c r="O152" s="86"/>
      <c r="P152" s="225">
        <f>O152*H152</f>
        <v>0</v>
      </c>
      <c r="Q152" s="225">
        <v>0</v>
      </c>
      <c r="R152" s="225">
        <f>Q152*H152</f>
        <v>0</v>
      </c>
      <c r="S152" s="225">
        <v>0</v>
      </c>
      <c r="T152" s="22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7" t="s">
        <v>189</v>
      </c>
      <c r="AT152" s="227" t="s">
        <v>185</v>
      </c>
      <c r="AU152" s="227" t="s">
        <v>83</v>
      </c>
      <c r="AY152" s="19" t="s">
        <v>182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19" t="s">
        <v>81</v>
      </c>
      <c r="BK152" s="228">
        <f>ROUND(I152*H152,2)</f>
        <v>0</v>
      </c>
      <c r="BL152" s="19" t="s">
        <v>189</v>
      </c>
      <c r="BM152" s="227" t="s">
        <v>2243</v>
      </c>
    </row>
    <row r="153" s="2" customFormat="1">
      <c r="A153" s="40"/>
      <c r="B153" s="41"/>
      <c r="C153" s="42"/>
      <c r="D153" s="229" t="s">
        <v>191</v>
      </c>
      <c r="E153" s="42"/>
      <c r="F153" s="230" t="s">
        <v>2080</v>
      </c>
      <c r="G153" s="42"/>
      <c r="H153" s="42"/>
      <c r="I153" s="231"/>
      <c r="J153" s="42"/>
      <c r="K153" s="42"/>
      <c r="L153" s="46"/>
      <c r="M153" s="232"/>
      <c r="N153" s="23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191</v>
      </c>
      <c r="AU153" s="19" t="s">
        <v>83</v>
      </c>
    </row>
    <row r="154" s="2" customFormat="1">
      <c r="A154" s="40"/>
      <c r="B154" s="41"/>
      <c r="C154" s="42"/>
      <c r="D154" s="239" t="s">
        <v>728</v>
      </c>
      <c r="E154" s="42"/>
      <c r="F154" s="240" t="s">
        <v>2081</v>
      </c>
      <c r="G154" s="42"/>
      <c r="H154" s="42"/>
      <c r="I154" s="231"/>
      <c r="J154" s="42"/>
      <c r="K154" s="42"/>
      <c r="L154" s="46"/>
      <c r="M154" s="232"/>
      <c r="N154" s="23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728</v>
      </c>
      <c r="AU154" s="19" t="s">
        <v>83</v>
      </c>
    </row>
    <row r="155" s="13" customFormat="1">
      <c r="A155" s="13"/>
      <c r="B155" s="241"/>
      <c r="C155" s="242"/>
      <c r="D155" s="229" t="s">
        <v>730</v>
      </c>
      <c r="E155" s="243" t="s">
        <v>19</v>
      </c>
      <c r="F155" s="244" t="s">
        <v>2065</v>
      </c>
      <c r="G155" s="242"/>
      <c r="H155" s="243" t="s">
        <v>19</v>
      </c>
      <c r="I155" s="245"/>
      <c r="J155" s="242"/>
      <c r="K155" s="242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730</v>
      </c>
      <c r="AU155" s="250" t="s">
        <v>83</v>
      </c>
      <c r="AV155" s="13" t="s">
        <v>81</v>
      </c>
      <c r="AW155" s="13" t="s">
        <v>35</v>
      </c>
      <c r="AX155" s="13" t="s">
        <v>74</v>
      </c>
      <c r="AY155" s="250" t="s">
        <v>182</v>
      </c>
    </row>
    <row r="156" s="14" customFormat="1">
      <c r="A156" s="14"/>
      <c r="B156" s="251"/>
      <c r="C156" s="252"/>
      <c r="D156" s="229" t="s">
        <v>730</v>
      </c>
      <c r="E156" s="253" t="s">
        <v>19</v>
      </c>
      <c r="F156" s="254" t="s">
        <v>2047</v>
      </c>
      <c r="G156" s="252"/>
      <c r="H156" s="255">
        <v>272.63999999999999</v>
      </c>
      <c r="I156" s="256"/>
      <c r="J156" s="252"/>
      <c r="K156" s="252"/>
      <c r="L156" s="257"/>
      <c r="M156" s="258"/>
      <c r="N156" s="259"/>
      <c r="O156" s="259"/>
      <c r="P156" s="259"/>
      <c r="Q156" s="259"/>
      <c r="R156" s="259"/>
      <c r="S156" s="259"/>
      <c r="T156" s="26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1" t="s">
        <v>730</v>
      </c>
      <c r="AU156" s="261" t="s">
        <v>83</v>
      </c>
      <c r="AV156" s="14" t="s">
        <v>83</v>
      </c>
      <c r="AW156" s="14" t="s">
        <v>35</v>
      </c>
      <c r="AX156" s="14" t="s">
        <v>81</v>
      </c>
      <c r="AY156" s="261" t="s">
        <v>182</v>
      </c>
    </row>
    <row r="157" s="13" customFormat="1">
      <c r="A157" s="13"/>
      <c r="B157" s="241"/>
      <c r="C157" s="242"/>
      <c r="D157" s="229" t="s">
        <v>730</v>
      </c>
      <c r="E157" s="243" t="s">
        <v>19</v>
      </c>
      <c r="F157" s="244" t="s">
        <v>2069</v>
      </c>
      <c r="G157" s="242"/>
      <c r="H157" s="243" t="s">
        <v>19</v>
      </c>
      <c r="I157" s="245"/>
      <c r="J157" s="242"/>
      <c r="K157" s="242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730</v>
      </c>
      <c r="AU157" s="250" t="s">
        <v>83</v>
      </c>
      <c r="AV157" s="13" t="s">
        <v>81</v>
      </c>
      <c r="AW157" s="13" t="s">
        <v>35</v>
      </c>
      <c r="AX157" s="13" t="s">
        <v>74</v>
      </c>
      <c r="AY157" s="250" t="s">
        <v>182</v>
      </c>
    </row>
    <row r="158" s="14" customFormat="1">
      <c r="A158" s="14"/>
      <c r="B158" s="251"/>
      <c r="C158" s="252"/>
      <c r="D158" s="229" t="s">
        <v>730</v>
      </c>
      <c r="E158" s="252"/>
      <c r="F158" s="254" t="s">
        <v>2244</v>
      </c>
      <c r="G158" s="252"/>
      <c r="H158" s="255">
        <v>27.263999999999999</v>
      </c>
      <c r="I158" s="256"/>
      <c r="J158" s="252"/>
      <c r="K158" s="252"/>
      <c r="L158" s="257"/>
      <c r="M158" s="258"/>
      <c r="N158" s="259"/>
      <c r="O158" s="259"/>
      <c r="P158" s="259"/>
      <c r="Q158" s="259"/>
      <c r="R158" s="259"/>
      <c r="S158" s="259"/>
      <c r="T158" s="26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1" t="s">
        <v>730</v>
      </c>
      <c r="AU158" s="261" t="s">
        <v>83</v>
      </c>
      <c r="AV158" s="14" t="s">
        <v>83</v>
      </c>
      <c r="AW158" s="14" t="s">
        <v>4</v>
      </c>
      <c r="AX158" s="14" t="s">
        <v>81</v>
      </c>
      <c r="AY158" s="261" t="s">
        <v>182</v>
      </c>
    </row>
    <row r="159" s="2" customFormat="1" ht="44.25" customHeight="1">
      <c r="A159" s="40"/>
      <c r="B159" s="41"/>
      <c r="C159" s="215" t="s">
        <v>218</v>
      </c>
      <c r="D159" s="215" t="s">
        <v>185</v>
      </c>
      <c r="E159" s="216" t="s">
        <v>2245</v>
      </c>
      <c r="F159" s="217" t="s">
        <v>2246</v>
      </c>
      <c r="G159" s="218" t="s">
        <v>199</v>
      </c>
      <c r="H159" s="219">
        <v>8</v>
      </c>
      <c r="I159" s="220"/>
      <c r="J159" s="221">
        <f>ROUND(I159*H159,2)</f>
        <v>0</v>
      </c>
      <c r="K159" s="222"/>
      <c r="L159" s="46"/>
      <c r="M159" s="223" t="s">
        <v>19</v>
      </c>
      <c r="N159" s="224" t="s">
        <v>45</v>
      </c>
      <c r="O159" s="86"/>
      <c r="P159" s="225">
        <f>O159*H159</f>
        <v>0</v>
      </c>
      <c r="Q159" s="225">
        <v>0.0035999999999999999</v>
      </c>
      <c r="R159" s="225">
        <f>Q159*H159</f>
        <v>0.028799999999999999</v>
      </c>
      <c r="S159" s="225">
        <v>0</v>
      </c>
      <c r="T159" s="22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7" t="s">
        <v>189</v>
      </c>
      <c r="AT159" s="227" t="s">
        <v>185</v>
      </c>
      <c r="AU159" s="227" t="s">
        <v>83</v>
      </c>
      <c r="AY159" s="19" t="s">
        <v>182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9" t="s">
        <v>81</v>
      </c>
      <c r="BK159" s="228">
        <f>ROUND(I159*H159,2)</f>
        <v>0</v>
      </c>
      <c r="BL159" s="19" t="s">
        <v>189</v>
      </c>
      <c r="BM159" s="227" t="s">
        <v>2247</v>
      </c>
    </row>
    <row r="160" s="2" customFormat="1">
      <c r="A160" s="40"/>
      <c r="B160" s="41"/>
      <c r="C160" s="42"/>
      <c r="D160" s="229" t="s">
        <v>191</v>
      </c>
      <c r="E160" s="42"/>
      <c r="F160" s="230" t="s">
        <v>2248</v>
      </c>
      <c r="G160" s="42"/>
      <c r="H160" s="42"/>
      <c r="I160" s="231"/>
      <c r="J160" s="42"/>
      <c r="K160" s="42"/>
      <c r="L160" s="46"/>
      <c r="M160" s="232"/>
      <c r="N160" s="23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191</v>
      </c>
      <c r="AU160" s="19" t="s">
        <v>83</v>
      </c>
    </row>
    <row r="161" s="2" customFormat="1">
      <c r="A161" s="40"/>
      <c r="B161" s="41"/>
      <c r="C161" s="42"/>
      <c r="D161" s="239" t="s">
        <v>728</v>
      </c>
      <c r="E161" s="42"/>
      <c r="F161" s="240" t="s">
        <v>2249</v>
      </c>
      <c r="G161" s="42"/>
      <c r="H161" s="42"/>
      <c r="I161" s="231"/>
      <c r="J161" s="42"/>
      <c r="K161" s="42"/>
      <c r="L161" s="46"/>
      <c r="M161" s="232"/>
      <c r="N161" s="23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728</v>
      </c>
      <c r="AU161" s="19" t="s">
        <v>83</v>
      </c>
    </row>
    <row r="162" s="13" customFormat="1">
      <c r="A162" s="13"/>
      <c r="B162" s="241"/>
      <c r="C162" s="242"/>
      <c r="D162" s="229" t="s">
        <v>730</v>
      </c>
      <c r="E162" s="243" t="s">
        <v>19</v>
      </c>
      <c r="F162" s="244" t="s">
        <v>2250</v>
      </c>
      <c r="G162" s="242"/>
      <c r="H162" s="243" t="s">
        <v>19</v>
      </c>
      <c r="I162" s="245"/>
      <c r="J162" s="242"/>
      <c r="K162" s="242"/>
      <c r="L162" s="246"/>
      <c r="M162" s="247"/>
      <c r="N162" s="248"/>
      <c r="O162" s="248"/>
      <c r="P162" s="248"/>
      <c r="Q162" s="248"/>
      <c r="R162" s="248"/>
      <c r="S162" s="248"/>
      <c r="T162" s="24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0" t="s">
        <v>730</v>
      </c>
      <c r="AU162" s="250" t="s">
        <v>83</v>
      </c>
      <c r="AV162" s="13" t="s">
        <v>81</v>
      </c>
      <c r="AW162" s="13" t="s">
        <v>35</v>
      </c>
      <c r="AX162" s="13" t="s">
        <v>74</v>
      </c>
      <c r="AY162" s="250" t="s">
        <v>182</v>
      </c>
    </row>
    <row r="163" s="13" customFormat="1">
      <c r="A163" s="13"/>
      <c r="B163" s="241"/>
      <c r="C163" s="242"/>
      <c r="D163" s="229" t="s">
        <v>730</v>
      </c>
      <c r="E163" s="243" t="s">
        <v>19</v>
      </c>
      <c r="F163" s="244" t="s">
        <v>2251</v>
      </c>
      <c r="G163" s="242"/>
      <c r="H163" s="243" t="s">
        <v>19</v>
      </c>
      <c r="I163" s="245"/>
      <c r="J163" s="242"/>
      <c r="K163" s="242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730</v>
      </c>
      <c r="AU163" s="250" t="s">
        <v>83</v>
      </c>
      <c r="AV163" s="13" t="s">
        <v>81</v>
      </c>
      <c r="AW163" s="13" t="s">
        <v>35</v>
      </c>
      <c r="AX163" s="13" t="s">
        <v>74</v>
      </c>
      <c r="AY163" s="250" t="s">
        <v>182</v>
      </c>
    </row>
    <row r="164" s="14" customFormat="1">
      <c r="A164" s="14"/>
      <c r="B164" s="251"/>
      <c r="C164" s="252"/>
      <c r="D164" s="229" t="s">
        <v>730</v>
      </c>
      <c r="E164" s="253" t="s">
        <v>19</v>
      </c>
      <c r="F164" s="254" t="s">
        <v>218</v>
      </c>
      <c r="G164" s="252"/>
      <c r="H164" s="255">
        <v>8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1" t="s">
        <v>730</v>
      </c>
      <c r="AU164" s="261" t="s">
        <v>83</v>
      </c>
      <c r="AV164" s="14" t="s">
        <v>83</v>
      </c>
      <c r="AW164" s="14" t="s">
        <v>35</v>
      </c>
      <c r="AX164" s="14" t="s">
        <v>81</v>
      </c>
      <c r="AY164" s="261" t="s">
        <v>182</v>
      </c>
    </row>
    <row r="165" s="2" customFormat="1" ht="21.75" customHeight="1">
      <c r="A165" s="40"/>
      <c r="B165" s="41"/>
      <c r="C165" s="262" t="s">
        <v>222</v>
      </c>
      <c r="D165" s="262" t="s">
        <v>847</v>
      </c>
      <c r="E165" s="263" t="s">
        <v>2252</v>
      </c>
      <c r="F165" s="264" t="s">
        <v>2253</v>
      </c>
      <c r="G165" s="265" t="s">
        <v>199</v>
      </c>
      <c r="H165" s="266">
        <v>8.4000000000000004</v>
      </c>
      <c r="I165" s="267"/>
      <c r="J165" s="268">
        <f>ROUND(I165*H165,2)</f>
        <v>0</v>
      </c>
      <c r="K165" s="269"/>
      <c r="L165" s="270"/>
      <c r="M165" s="271" t="s">
        <v>19</v>
      </c>
      <c r="N165" s="272" t="s">
        <v>45</v>
      </c>
      <c r="O165" s="86"/>
      <c r="P165" s="225">
        <f>O165*H165</f>
        <v>0</v>
      </c>
      <c r="Q165" s="225">
        <v>0.0067400000000000003</v>
      </c>
      <c r="R165" s="225">
        <f>Q165*H165</f>
        <v>0.056616000000000007</v>
      </c>
      <c r="S165" s="225">
        <v>0</v>
      </c>
      <c r="T165" s="22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27" t="s">
        <v>218</v>
      </c>
      <c r="AT165" s="227" t="s">
        <v>847</v>
      </c>
      <c r="AU165" s="227" t="s">
        <v>83</v>
      </c>
      <c r="AY165" s="19" t="s">
        <v>182</v>
      </c>
      <c r="BE165" s="228">
        <f>IF(N165="základní",J165,0)</f>
        <v>0</v>
      </c>
      <c r="BF165" s="228">
        <f>IF(N165="snížená",J165,0)</f>
        <v>0</v>
      </c>
      <c r="BG165" s="228">
        <f>IF(N165="zákl. přenesená",J165,0)</f>
        <v>0</v>
      </c>
      <c r="BH165" s="228">
        <f>IF(N165="sníž. přenesená",J165,0)</f>
        <v>0</v>
      </c>
      <c r="BI165" s="228">
        <f>IF(N165="nulová",J165,0)</f>
        <v>0</v>
      </c>
      <c r="BJ165" s="19" t="s">
        <v>81</v>
      </c>
      <c r="BK165" s="228">
        <f>ROUND(I165*H165,2)</f>
        <v>0</v>
      </c>
      <c r="BL165" s="19" t="s">
        <v>189</v>
      </c>
      <c r="BM165" s="227" t="s">
        <v>2254</v>
      </c>
    </row>
    <row r="166" s="2" customFormat="1">
      <c r="A166" s="40"/>
      <c r="B166" s="41"/>
      <c r="C166" s="42"/>
      <c r="D166" s="229" t="s">
        <v>191</v>
      </c>
      <c r="E166" s="42"/>
      <c r="F166" s="230" t="s">
        <v>2253</v>
      </c>
      <c r="G166" s="42"/>
      <c r="H166" s="42"/>
      <c r="I166" s="231"/>
      <c r="J166" s="42"/>
      <c r="K166" s="42"/>
      <c r="L166" s="46"/>
      <c r="M166" s="232"/>
      <c r="N166" s="233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191</v>
      </c>
      <c r="AU166" s="19" t="s">
        <v>83</v>
      </c>
    </row>
    <row r="167" s="14" customFormat="1">
      <c r="A167" s="14"/>
      <c r="B167" s="251"/>
      <c r="C167" s="252"/>
      <c r="D167" s="229" t="s">
        <v>730</v>
      </c>
      <c r="E167" s="253" t="s">
        <v>19</v>
      </c>
      <c r="F167" s="254" t="s">
        <v>218</v>
      </c>
      <c r="G167" s="252"/>
      <c r="H167" s="255">
        <v>8</v>
      </c>
      <c r="I167" s="256"/>
      <c r="J167" s="252"/>
      <c r="K167" s="252"/>
      <c r="L167" s="257"/>
      <c r="M167" s="258"/>
      <c r="N167" s="259"/>
      <c r="O167" s="259"/>
      <c r="P167" s="259"/>
      <c r="Q167" s="259"/>
      <c r="R167" s="259"/>
      <c r="S167" s="259"/>
      <c r="T167" s="26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1" t="s">
        <v>730</v>
      </c>
      <c r="AU167" s="261" t="s">
        <v>83</v>
      </c>
      <c r="AV167" s="14" t="s">
        <v>83</v>
      </c>
      <c r="AW167" s="14" t="s">
        <v>35</v>
      </c>
      <c r="AX167" s="14" t="s">
        <v>81</v>
      </c>
      <c r="AY167" s="261" t="s">
        <v>182</v>
      </c>
    </row>
    <row r="168" s="14" customFormat="1">
      <c r="A168" s="14"/>
      <c r="B168" s="251"/>
      <c r="C168" s="252"/>
      <c r="D168" s="229" t="s">
        <v>730</v>
      </c>
      <c r="E168" s="252"/>
      <c r="F168" s="254" t="s">
        <v>2255</v>
      </c>
      <c r="G168" s="252"/>
      <c r="H168" s="255">
        <v>8.4000000000000004</v>
      </c>
      <c r="I168" s="256"/>
      <c r="J168" s="252"/>
      <c r="K168" s="252"/>
      <c r="L168" s="257"/>
      <c r="M168" s="258"/>
      <c r="N168" s="259"/>
      <c r="O168" s="259"/>
      <c r="P168" s="259"/>
      <c r="Q168" s="259"/>
      <c r="R168" s="259"/>
      <c r="S168" s="259"/>
      <c r="T168" s="26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1" t="s">
        <v>730</v>
      </c>
      <c r="AU168" s="261" t="s">
        <v>83</v>
      </c>
      <c r="AV168" s="14" t="s">
        <v>83</v>
      </c>
      <c r="AW168" s="14" t="s">
        <v>4</v>
      </c>
      <c r="AX168" s="14" t="s">
        <v>81</v>
      </c>
      <c r="AY168" s="261" t="s">
        <v>182</v>
      </c>
    </row>
    <row r="169" s="2" customFormat="1" ht="21.75" customHeight="1">
      <c r="A169" s="40"/>
      <c r="B169" s="41"/>
      <c r="C169" s="215" t="s">
        <v>226</v>
      </c>
      <c r="D169" s="215" t="s">
        <v>185</v>
      </c>
      <c r="E169" s="216" t="s">
        <v>2083</v>
      </c>
      <c r="F169" s="217" t="s">
        <v>2084</v>
      </c>
      <c r="G169" s="218" t="s">
        <v>467</v>
      </c>
      <c r="H169" s="219">
        <v>783.38</v>
      </c>
      <c r="I169" s="220"/>
      <c r="J169" s="221">
        <f>ROUND(I169*H169,2)</f>
        <v>0</v>
      </c>
      <c r="K169" s="222"/>
      <c r="L169" s="46"/>
      <c r="M169" s="223" t="s">
        <v>19</v>
      </c>
      <c r="N169" s="224" t="s">
        <v>45</v>
      </c>
      <c r="O169" s="86"/>
      <c r="P169" s="225">
        <f>O169*H169</f>
        <v>0</v>
      </c>
      <c r="Q169" s="225">
        <v>0.00084000000000000003</v>
      </c>
      <c r="R169" s="225">
        <f>Q169*H169</f>
        <v>0.65803920000000005</v>
      </c>
      <c r="S169" s="225">
        <v>0</v>
      </c>
      <c r="T169" s="22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7" t="s">
        <v>189</v>
      </c>
      <c r="AT169" s="227" t="s">
        <v>185</v>
      </c>
      <c r="AU169" s="227" t="s">
        <v>83</v>
      </c>
      <c r="AY169" s="19" t="s">
        <v>182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19" t="s">
        <v>81</v>
      </c>
      <c r="BK169" s="228">
        <f>ROUND(I169*H169,2)</f>
        <v>0</v>
      </c>
      <c r="BL169" s="19" t="s">
        <v>189</v>
      </c>
      <c r="BM169" s="227" t="s">
        <v>2256</v>
      </c>
    </row>
    <row r="170" s="2" customFormat="1">
      <c r="A170" s="40"/>
      <c r="B170" s="41"/>
      <c r="C170" s="42"/>
      <c r="D170" s="229" t="s">
        <v>191</v>
      </c>
      <c r="E170" s="42"/>
      <c r="F170" s="230" t="s">
        <v>2086</v>
      </c>
      <c r="G170" s="42"/>
      <c r="H170" s="42"/>
      <c r="I170" s="231"/>
      <c r="J170" s="42"/>
      <c r="K170" s="42"/>
      <c r="L170" s="46"/>
      <c r="M170" s="232"/>
      <c r="N170" s="23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191</v>
      </c>
      <c r="AU170" s="19" t="s">
        <v>83</v>
      </c>
    </row>
    <row r="171" s="2" customFormat="1">
      <c r="A171" s="40"/>
      <c r="B171" s="41"/>
      <c r="C171" s="42"/>
      <c r="D171" s="239" t="s">
        <v>728</v>
      </c>
      <c r="E171" s="42"/>
      <c r="F171" s="240" t="s">
        <v>2087</v>
      </c>
      <c r="G171" s="42"/>
      <c r="H171" s="42"/>
      <c r="I171" s="231"/>
      <c r="J171" s="42"/>
      <c r="K171" s="42"/>
      <c r="L171" s="46"/>
      <c r="M171" s="232"/>
      <c r="N171" s="23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728</v>
      </c>
      <c r="AU171" s="19" t="s">
        <v>83</v>
      </c>
    </row>
    <row r="172" s="13" customFormat="1">
      <c r="A172" s="13"/>
      <c r="B172" s="241"/>
      <c r="C172" s="242"/>
      <c r="D172" s="229" t="s">
        <v>730</v>
      </c>
      <c r="E172" s="243" t="s">
        <v>19</v>
      </c>
      <c r="F172" s="244" t="s">
        <v>2065</v>
      </c>
      <c r="G172" s="242"/>
      <c r="H172" s="243" t="s">
        <v>19</v>
      </c>
      <c r="I172" s="245"/>
      <c r="J172" s="242"/>
      <c r="K172" s="242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730</v>
      </c>
      <c r="AU172" s="250" t="s">
        <v>83</v>
      </c>
      <c r="AV172" s="13" t="s">
        <v>81</v>
      </c>
      <c r="AW172" s="13" t="s">
        <v>35</v>
      </c>
      <c r="AX172" s="13" t="s">
        <v>74</v>
      </c>
      <c r="AY172" s="250" t="s">
        <v>182</v>
      </c>
    </row>
    <row r="173" s="14" customFormat="1">
      <c r="A173" s="14"/>
      <c r="B173" s="251"/>
      <c r="C173" s="252"/>
      <c r="D173" s="229" t="s">
        <v>730</v>
      </c>
      <c r="E173" s="253" t="s">
        <v>19</v>
      </c>
      <c r="F173" s="254" t="s">
        <v>2257</v>
      </c>
      <c r="G173" s="252"/>
      <c r="H173" s="255">
        <v>770.77999999999997</v>
      </c>
      <c r="I173" s="256"/>
      <c r="J173" s="252"/>
      <c r="K173" s="252"/>
      <c r="L173" s="257"/>
      <c r="M173" s="258"/>
      <c r="N173" s="259"/>
      <c r="O173" s="259"/>
      <c r="P173" s="259"/>
      <c r="Q173" s="259"/>
      <c r="R173" s="259"/>
      <c r="S173" s="259"/>
      <c r="T173" s="26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1" t="s">
        <v>730</v>
      </c>
      <c r="AU173" s="261" t="s">
        <v>83</v>
      </c>
      <c r="AV173" s="14" t="s">
        <v>83</v>
      </c>
      <c r="AW173" s="14" t="s">
        <v>35</v>
      </c>
      <c r="AX173" s="14" t="s">
        <v>74</v>
      </c>
      <c r="AY173" s="261" t="s">
        <v>182</v>
      </c>
    </row>
    <row r="174" s="13" customFormat="1">
      <c r="A174" s="13"/>
      <c r="B174" s="241"/>
      <c r="C174" s="242"/>
      <c r="D174" s="229" t="s">
        <v>730</v>
      </c>
      <c r="E174" s="243" t="s">
        <v>19</v>
      </c>
      <c r="F174" s="244" t="s">
        <v>2258</v>
      </c>
      <c r="G174" s="242"/>
      <c r="H174" s="243" t="s">
        <v>19</v>
      </c>
      <c r="I174" s="245"/>
      <c r="J174" s="242"/>
      <c r="K174" s="242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730</v>
      </c>
      <c r="AU174" s="250" t="s">
        <v>83</v>
      </c>
      <c r="AV174" s="13" t="s">
        <v>81</v>
      </c>
      <c r="AW174" s="13" t="s">
        <v>35</v>
      </c>
      <c r="AX174" s="13" t="s">
        <v>74</v>
      </c>
      <c r="AY174" s="250" t="s">
        <v>182</v>
      </c>
    </row>
    <row r="175" s="14" customFormat="1">
      <c r="A175" s="14"/>
      <c r="B175" s="251"/>
      <c r="C175" s="252"/>
      <c r="D175" s="229" t="s">
        <v>730</v>
      </c>
      <c r="E175" s="253" t="s">
        <v>19</v>
      </c>
      <c r="F175" s="254" t="s">
        <v>2259</v>
      </c>
      <c r="G175" s="252"/>
      <c r="H175" s="255">
        <v>12.6</v>
      </c>
      <c r="I175" s="256"/>
      <c r="J175" s="252"/>
      <c r="K175" s="252"/>
      <c r="L175" s="257"/>
      <c r="M175" s="258"/>
      <c r="N175" s="259"/>
      <c r="O175" s="259"/>
      <c r="P175" s="259"/>
      <c r="Q175" s="259"/>
      <c r="R175" s="259"/>
      <c r="S175" s="259"/>
      <c r="T175" s="26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1" t="s">
        <v>730</v>
      </c>
      <c r="AU175" s="261" t="s">
        <v>83</v>
      </c>
      <c r="AV175" s="14" t="s">
        <v>83</v>
      </c>
      <c r="AW175" s="14" t="s">
        <v>35</v>
      </c>
      <c r="AX175" s="14" t="s">
        <v>74</v>
      </c>
      <c r="AY175" s="261" t="s">
        <v>182</v>
      </c>
    </row>
    <row r="176" s="16" customFormat="1">
      <c r="A176" s="16"/>
      <c r="B176" s="284"/>
      <c r="C176" s="285"/>
      <c r="D176" s="229" t="s">
        <v>730</v>
      </c>
      <c r="E176" s="286" t="s">
        <v>19</v>
      </c>
      <c r="F176" s="287" t="s">
        <v>908</v>
      </c>
      <c r="G176" s="285"/>
      <c r="H176" s="288">
        <v>783.38</v>
      </c>
      <c r="I176" s="289"/>
      <c r="J176" s="285"/>
      <c r="K176" s="285"/>
      <c r="L176" s="290"/>
      <c r="M176" s="291"/>
      <c r="N176" s="292"/>
      <c r="O176" s="292"/>
      <c r="P176" s="292"/>
      <c r="Q176" s="292"/>
      <c r="R176" s="292"/>
      <c r="S176" s="292"/>
      <c r="T176" s="293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94" t="s">
        <v>730</v>
      </c>
      <c r="AU176" s="294" t="s">
        <v>83</v>
      </c>
      <c r="AV176" s="16" t="s">
        <v>189</v>
      </c>
      <c r="AW176" s="16" t="s">
        <v>35</v>
      </c>
      <c r="AX176" s="16" t="s">
        <v>81</v>
      </c>
      <c r="AY176" s="294" t="s">
        <v>182</v>
      </c>
    </row>
    <row r="177" s="2" customFormat="1" ht="24.15" customHeight="1">
      <c r="A177" s="40"/>
      <c r="B177" s="41"/>
      <c r="C177" s="215" t="s">
        <v>230</v>
      </c>
      <c r="D177" s="215" t="s">
        <v>185</v>
      </c>
      <c r="E177" s="216" t="s">
        <v>2090</v>
      </c>
      <c r="F177" s="217" t="s">
        <v>2091</v>
      </c>
      <c r="G177" s="218" t="s">
        <v>467</v>
      </c>
      <c r="H177" s="219">
        <v>783.38</v>
      </c>
      <c r="I177" s="220"/>
      <c r="J177" s="221">
        <f>ROUND(I177*H177,2)</f>
        <v>0</v>
      </c>
      <c r="K177" s="222"/>
      <c r="L177" s="46"/>
      <c r="M177" s="223" t="s">
        <v>19</v>
      </c>
      <c r="N177" s="224" t="s">
        <v>45</v>
      </c>
      <c r="O177" s="86"/>
      <c r="P177" s="225">
        <f>O177*H177</f>
        <v>0</v>
      </c>
      <c r="Q177" s="225">
        <v>0</v>
      </c>
      <c r="R177" s="225">
        <f>Q177*H177</f>
        <v>0</v>
      </c>
      <c r="S177" s="225">
        <v>0</v>
      </c>
      <c r="T177" s="22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7" t="s">
        <v>189</v>
      </c>
      <c r="AT177" s="227" t="s">
        <v>185</v>
      </c>
      <c r="AU177" s="227" t="s">
        <v>83</v>
      </c>
      <c r="AY177" s="19" t="s">
        <v>182</v>
      </c>
      <c r="BE177" s="228">
        <f>IF(N177="základní",J177,0)</f>
        <v>0</v>
      </c>
      <c r="BF177" s="228">
        <f>IF(N177="snížená",J177,0)</f>
        <v>0</v>
      </c>
      <c r="BG177" s="228">
        <f>IF(N177="zákl. přenesená",J177,0)</f>
        <v>0</v>
      </c>
      <c r="BH177" s="228">
        <f>IF(N177="sníž. přenesená",J177,0)</f>
        <v>0</v>
      </c>
      <c r="BI177" s="228">
        <f>IF(N177="nulová",J177,0)</f>
        <v>0</v>
      </c>
      <c r="BJ177" s="19" t="s">
        <v>81</v>
      </c>
      <c r="BK177" s="228">
        <f>ROUND(I177*H177,2)</f>
        <v>0</v>
      </c>
      <c r="BL177" s="19" t="s">
        <v>189</v>
      </c>
      <c r="BM177" s="227" t="s">
        <v>2260</v>
      </c>
    </row>
    <row r="178" s="2" customFormat="1">
      <c r="A178" s="40"/>
      <c r="B178" s="41"/>
      <c r="C178" s="42"/>
      <c r="D178" s="229" t="s">
        <v>191</v>
      </c>
      <c r="E178" s="42"/>
      <c r="F178" s="230" t="s">
        <v>2093</v>
      </c>
      <c r="G178" s="42"/>
      <c r="H178" s="42"/>
      <c r="I178" s="231"/>
      <c r="J178" s="42"/>
      <c r="K178" s="42"/>
      <c r="L178" s="46"/>
      <c r="M178" s="232"/>
      <c r="N178" s="23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191</v>
      </c>
      <c r="AU178" s="19" t="s">
        <v>83</v>
      </c>
    </row>
    <row r="179" s="2" customFormat="1">
      <c r="A179" s="40"/>
      <c r="B179" s="41"/>
      <c r="C179" s="42"/>
      <c r="D179" s="239" t="s">
        <v>728</v>
      </c>
      <c r="E179" s="42"/>
      <c r="F179" s="240" t="s">
        <v>2094</v>
      </c>
      <c r="G179" s="42"/>
      <c r="H179" s="42"/>
      <c r="I179" s="231"/>
      <c r="J179" s="42"/>
      <c r="K179" s="42"/>
      <c r="L179" s="46"/>
      <c r="M179" s="232"/>
      <c r="N179" s="23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728</v>
      </c>
      <c r="AU179" s="19" t="s">
        <v>83</v>
      </c>
    </row>
    <row r="180" s="13" customFormat="1">
      <c r="A180" s="13"/>
      <c r="B180" s="241"/>
      <c r="C180" s="242"/>
      <c r="D180" s="229" t="s">
        <v>730</v>
      </c>
      <c r="E180" s="243" t="s">
        <v>19</v>
      </c>
      <c r="F180" s="244" t="s">
        <v>2065</v>
      </c>
      <c r="G180" s="242"/>
      <c r="H180" s="243" t="s">
        <v>19</v>
      </c>
      <c r="I180" s="245"/>
      <c r="J180" s="242"/>
      <c r="K180" s="242"/>
      <c r="L180" s="246"/>
      <c r="M180" s="247"/>
      <c r="N180" s="248"/>
      <c r="O180" s="248"/>
      <c r="P180" s="248"/>
      <c r="Q180" s="248"/>
      <c r="R180" s="248"/>
      <c r="S180" s="248"/>
      <c r="T180" s="24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0" t="s">
        <v>730</v>
      </c>
      <c r="AU180" s="250" t="s">
        <v>83</v>
      </c>
      <c r="AV180" s="13" t="s">
        <v>81</v>
      </c>
      <c r="AW180" s="13" t="s">
        <v>35</v>
      </c>
      <c r="AX180" s="13" t="s">
        <v>74</v>
      </c>
      <c r="AY180" s="250" t="s">
        <v>182</v>
      </c>
    </row>
    <row r="181" s="14" customFormat="1">
      <c r="A181" s="14"/>
      <c r="B181" s="251"/>
      <c r="C181" s="252"/>
      <c r="D181" s="229" t="s">
        <v>730</v>
      </c>
      <c r="E181" s="253" t="s">
        <v>19</v>
      </c>
      <c r="F181" s="254" t="s">
        <v>2257</v>
      </c>
      <c r="G181" s="252"/>
      <c r="H181" s="255">
        <v>770.77999999999997</v>
      </c>
      <c r="I181" s="256"/>
      <c r="J181" s="252"/>
      <c r="K181" s="252"/>
      <c r="L181" s="257"/>
      <c r="M181" s="258"/>
      <c r="N181" s="259"/>
      <c r="O181" s="259"/>
      <c r="P181" s="259"/>
      <c r="Q181" s="259"/>
      <c r="R181" s="259"/>
      <c r="S181" s="259"/>
      <c r="T181" s="26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1" t="s">
        <v>730</v>
      </c>
      <c r="AU181" s="261" t="s">
        <v>83</v>
      </c>
      <c r="AV181" s="14" t="s">
        <v>83</v>
      </c>
      <c r="AW181" s="14" t="s">
        <v>35</v>
      </c>
      <c r="AX181" s="14" t="s">
        <v>74</v>
      </c>
      <c r="AY181" s="261" t="s">
        <v>182</v>
      </c>
    </row>
    <row r="182" s="13" customFormat="1">
      <c r="A182" s="13"/>
      <c r="B182" s="241"/>
      <c r="C182" s="242"/>
      <c r="D182" s="229" t="s">
        <v>730</v>
      </c>
      <c r="E182" s="243" t="s">
        <v>19</v>
      </c>
      <c r="F182" s="244" t="s">
        <v>2258</v>
      </c>
      <c r="G182" s="242"/>
      <c r="H182" s="243" t="s">
        <v>19</v>
      </c>
      <c r="I182" s="245"/>
      <c r="J182" s="242"/>
      <c r="K182" s="242"/>
      <c r="L182" s="246"/>
      <c r="M182" s="247"/>
      <c r="N182" s="248"/>
      <c r="O182" s="248"/>
      <c r="P182" s="248"/>
      <c r="Q182" s="248"/>
      <c r="R182" s="248"/>
      <c r="S182" s="248"/>
      <c r="T182" s="24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0" t="s">
        <v>730</v>
      </c>
      <c r="AU182" s="250" t="s">
        <v>83</v>
      </c>
      <c r="AV182" s="13" t="s">
        <v>81</v>
      </c>
      <c r="AW182" s="13" t="s">
        <v>35</v>
      </c>
      <c r="AX182" s="13" t="s">
        <v>74</v>
      </c>
      <c r="AY182" s="250" t="s">
        <v>182</v>
      </c>
    </row>
    <row r="183" s="14" customFormat="1">
      <c r="A183" s="14"/>
      <c r="B183" s="251"/>
      <c r="C183" s="252"/>
      <c r="D183" s="229" t="s">
        <v>730</v>
      </c>
      <c r="E183" s="253" t="s">
        <v>19</v>
      </c>
      <c r="F183" s="254" t="s">
        <v>2259</v>
      </c>
      <c r="G183" s="252"/>
      <c r="H183" s="255">
        <v>12.6</v>
      </c>
      <c r="I183" s="256"/>
      <c r="J183" s="252"/>
      <c r="K183" s="252"/>
      <c r="L183" s="257"/>
      <c r="M183" s="258"/>
      <c r="N183" s="259"/>
      <c r="O183" s="259"/>
      <c r="P183" s="259"/>
      <c r="Q183" s="259"/>
      <c r="R183" s="259"/>
      <c r="S183" s="259"/>
      <c r="T183" s="26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1" t="s">
        <v>730</v>
      </c>
      <c r="AU183" s="261" t="s">
        <v>83</v>
      </c>
      <c r="AV183" s="14" t="s">
        <v>83</v>
      </c>
      <c r="AW183" s="14" t="s">
        <v>35</v>
      </c>
      <c r="AX183" s="14" t="s">
        <v>74</v>
      </c>
      <c r="AY183" s="261" t="s">
        <v>182</v>
      </c>
    </row>
    <row r="184" s="16" customFormat="1">
      <c r="A184" s="16"/>
      <c r="B184" s="284"/>
      <c r="C184" s="285"/>
      <c r="D184" s="229" t="s">
        <v>730</v>
      </c>
      <c r="E184" s="286" t="s">
        <v>19</v>
      </c>
      <c r="F184" s="287" t="s">
        <v>908</v>
      </c>
      <c r="G184" s="285"/>
      <c r="H184" s="288">
        <v>783.38</v>
      </c>
      <c r="I184" s="289"/>
      <c r="J184" s="285"/>
      <c r="K184" s="285"/>
      <c r="L184" s="290"/>
      <c r="M184" s="291"/>
      <c r="N184" s="292"/>
      <c r="O184" s="292"/>
      <c r="P184" s="292"/>
      <c r="Q184" s="292"/>
      <c r="R184" s="292"/>
      <c r="S184" s="292"/>
      <c r="T184" s="293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T184" s="294" t="s">
        <v>730</v>
      </c>
      <c r="AU184" s="294" t="s">
        <v>83</v>
      </c>
      <c r="AV184" s="16" t="s">
        <v>189</v>
      </c>
      <c r="AW184" s="16" t="s">
        <v>35</v>
      </c>
      <c r="AX184" s="16" t="s">
        <v>81</v>
      </c>
      <c r="AY184" s="294" t="s">
        <v>182</v>
      </c>
    </row>
    <row r="185" s="2" customFormat="1" ht="24.15" customHeight="1">
      <c r="A185" s="40"/>
      <c r="B185" s="41"/>
      <c r="C185" s="215" t="s">
        <v>234</v>
      </c>
      <c r="D185" s="215" t="s">
        <v>185</v>
      </c>
      <c r="E185" s="216" t="s">
        <v>2095</v>
      </c>
      <c r="F185" s="217" t="s">
        <v>2096</v>
      </c>
      <c r="G185" s="218" t="s">
        <v>788</v>
      </c>
      <c r="H185" s="219">
        <v>364.36000000000001</v>
      </c>
      <c r="I185" s="220"/>
      <c r="J185" s="221">
        <f>ROUND(I185*H185,2)</f>
        <v>0</v>
      </c>
      <c r="K185" s="222"/>
      <c r="L185" s="46"/>
      <c r="M185" s="223" t="s">
        <v>19</v>
      </c>
      <c r="N185" s="224" t="s">
        <v>45</v>
      </c>
      <c r="O185" s="86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7" t="s">
        <v>189</v>
      </c>
      <c r="AT185" s="227" t="s">
        <v>185</v>
      </c>
      <c r="AU185" s="227" t="s">
        <v>83</v>
      </c>
      <c r="AY185" s="19" t="s">
        <v>182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19" t="s">
        <v>81</v>
      </c>
      <c r="BK185" s="228">
        <f>ROUND(I185*H185,2)</f>
        <v>0</v>
      </c>
      <c r="BL185" s="19" t="s">
        <v>189</v>
      </c>
      <c r="BM185" s="227" t="s">
        <v>2261</v>
      </c>
    </row>
    <row r="186" s="2" customFormat="1">
      <c r="A186" s="40"/>
      <c r="B186" s="41"/>
      <c r="C186" s="42"/>
      <c r="D186" s="229" t="s">
        <v>191</v>
      </c>
      <c r="E186" s="42"/>
      <c r="F186" s="230" t="s">
        <v>2098</v>
      </c>
      <c r="G186" s="42"/>
      <c r="H186" s="42"/>
      <c r="I186" s="231"/>
      <c r="J186" s="42"/>
      <c r="K186" s="42"/>
      <c r="L186" s="46"/>
      <c r="M186" s="232"/>
      <c r="N186" s="23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191</v>
      </c>
      <c r="AU186" s="19" t="s">
        <v>83</v>
      </c>
    </row>
    <row r="187" s="14" customFormat="1">
      <c r="A187" s="14"/>
      <c r="B187" s="251"/>
      <c r="C187" s="252"/>
      <c r="D187" s="229" t="s">
        <v>730</v>
      </c>
      <c r="E187" s="253" t="s">
        <v>19</v>
      </c>
      <c r="F187" s="254" t="s">
        <v>2055</v>
      </c>
      <c r="G187" s="252"/>
      <c r="H187" s="255">
        <v>199.70400000000001</v>
      </c>
      <c r="I187" s="256"/>
      <c r="J187" s="252"/>
      <c r="K187" s="252"/>
      <c r="L187" s="257"/>
      <c r="M187" s="258"/>
      <c r="N187" s="259"/>
      <c r="O187" s="259"/>
      <c r="P187" s="259"/>
      <c r="Q187" s="259"/>
      <c r="R187" s="259"/>
      <c r="S187" s="259"/>
      <c r="T187" s="26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1" t="s">
        <v>730</v>
      </c>
      <c r="AU187" s="261" t="s">
        <v>83</v>
      </c>
      <c r="AV187" s="14" t="s">
        <v>83</v>
      </c>
      <c r="AW187" s="14" t="s">
        <v>35</v>
      </c>
      <c r="AX187" s="14" t="s">
        <v>74</v>
      </c>
      <c r="AY187" s="261" t="s">
        <v>182</v>
      </c>
    </row>
    <row r="188" s="14" customFormat="1">
      <c r="A188" s="14"/>
      <c r="B188" s="251"/>
      <c r="C188" s="252"/>
      <c r="D188" s="229" t="s">
        <v>730</v>
      </c>
      <c r="E188" s="253" t="s">
        <v>19</v>
      </c>
      <c r="F188" s="254" t="s">
        <v>2262</v>
      </c>
      <c r="G188" s="252"/>
      <c r="H188" s="255">
        <v>82.811999999999998</v>
      </c>
      <c r="I188" s="256"/>
      <c r="J188" s="252"/>
      <c r="K188" s="252"/>
      <c r="L188" s="257"/>
      <c r="M188" s="258"/>
      <c r="N188" s="259"/>
      <c r="O188" s="259"/>
      <c r="P188" s="259"/>
      <c r="Q188" s="259"/>
      <c r="R188" s="259"/>
      <c r="S188" s="259"/>
      <c r="T188" s="26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1" t="s">
        <v>730</v>
      </c>
      <c r="AU188" s="261" t="s">
        <v>83</v>
      </c>
      <c r="AV188" s="14" t="s">
        <v>83</v>
      </c>
      <c r="AW188" s="14" t="s">
        <v>35</v>
      </c>
      <c r="AX188" s="14" t="s">
        <v>74</v>
      </c>
      <c r="AY188" s="261" t="s">
        <v>182</v>
      </c>
    </row>
    <row r="189" s="14" customFormat="1">
      <c r="A189" s="14"/>
      <c r="B189" s="251"/>
      <c r="C189" s="252"/>
      <c r="D189" s="229" t="s">
        <v>730</v>
      </c>
      <c r="E189" s="253" t="s">
        <v>19</v>
      </c>
      <c r="F189" s="254" t="s">
        <v>2049</v>
      </c>
      <c r="G189" s="252"/>
      <c r="H189" s="255">
        <v>18.056000000000001</v>
      </c>
      <c r="I189" s="256"/>
      <c r="J189" s="252"/>
      <c r="K189" s="252"/>
      <c r="L189" s="257"/>
      <c r="M189" s="258"/>
      <c r="N189" s="259"/>
      <c r="O189" s="259"/>
      <c r="P189" s="259"/>
      <c r="Q189" s="259"/>
      <c r="R189" s="259"/>
      <c r="S189" s="259"/>
      <c r="T189" s="26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1" t="s">
        <v>730</v>
      </c>
      <c r="AU189" s="261" t="s">
        <v>83</v>
      </c>
      <c r="AV189" s="14" t="s">
        <v>83</v>
      </c>
      <c r="AW189" s="14" t="s">
        <v>35</v>
      </c>
      <c r="AX189" s="14" t="s">
        <v>74</v>
      </c>
      <c r="AY189" s="261" t="s">
        <v>182</v>
      </c>
    </row>
    <row r="190" s="14" customFormat="1">
      <c r="A190" s="14"/>
      <c r="B190" s="251"/>
      <c r="C190" s="252"/>
      <c r="D190" s="229" t="s">
        <v>730</v>
      </c>
      <c r="E190" s="253" t="s">
        <v>19</v>
      </c>
      <c r="F190" s="254" t="s">
        <v>2051</v>
      </c>
      <c r="G190" s="252"/>
      <c r="H190" s="255">
        <v>63.787999999999997</v>
      </c>
      <c r="I190" s="256"/>
      <c r="J190" s="252"/>
      <c r="K190" s="252"/>
      <c r="L190" s="257"/>
      <c r="M190" s="258"/>
      <c r="N190" s="259"/>
      <c r="O190" s="259"/>
      <c r="P190" s="259"/>
      <c r="Q190" s="259"/>
      <c r="R190" s="259"/>
      <c r="S190" s="259"/>
      <c r="T190" s="26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1" t="s">
        <v>730</v>
      </c>
      <c r="AU190" s="261" t="s">
        <v>83</v>
      </c>
      <c r="AV190" s="14" t="s">
        <v>83</v>
      </c>
      <c r="AW190" s="14" t="s">
        <v>35</v>
      </c>
      <c r="AX190" s="14" t="s">
        <v>74</v>
      </c>
      <c r="AY190" s="261" t="s">
        <v>182</v>
      </c>
    </row>
    <row r="191" s="16" customFormat="1">
      <c r="A191" s="16"/>
      <c r="B191" s="284"/>
      <c r="C191" s="285"/>
      <c r="D191" s="229" t="s">
        <v>730</v>
      </c>
      <c r="E191" s="286" t="s">
        <v>19</v>
      </c>
      <c r="F191" s="287" t="s">
        <v>908</v>
      </c>
      <c r="G191" s="285"/>
      <c r="H191" s="288">
        <v>364.36000000000001</v>
      </c>
      <c r="I191" s="289"/>
      <c r="J191" s="285"/>
      <c r="K191" s="285"/>
      <c r="L191" s="290"/>
      <c r="M191" s="291"/>
      <c r="N191" s="292"/>
      <c r="O191" s="292"/>
      <c r="P191" s="292"/>
      <c r="Q191" s="292"/>
      <c r="R191" s="292"/>
      <c r="S191" s="292"/>
      <c r="T191" s="293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94" t="s">
        <v>730</v>
      </c>
      <c r="AU191" s="294" t="s">
        <v>83</v>
      </c>
      <c r="AV191" s="16" t="s">
        <v>189</v>
      </c>
      <c r="AW191" s="16" t="s">
        <v>35</v>
      </c>
      <c r="AX191" s="16" t="s">
        <v>81</v>
      </c>
      <c r="AY191" s="294" t="s">
        <v>182</v>
      </c>
    </row>
    <row r="192" s="2" customFormat="1" ht="24.15" customHeight="1">
      <c r="A192" s="40"/>
      <c r="B192" s="41"/>
      <c r="C192" s="215" t="s">
        <v>238</v>
      </c>
      <c r="D192" s="215" t="s">
        <v>185</v>
      </c>
      <c r="E192" s="216" t="s">
        <v>2099</v>
      </c>
      <c r="F192" s="217" t="s">
        <v>2100</v>
      </c>
      <c r="G192" s="218" t="s">
        <v>788</v>
      </c>
      <c r="H192" s="219">
        <v>75.902000000000001</v>
      </c>
      <c r="I192" s="220"/>
      <c r="J192" s="221">
        <f>ROUND(I192*H192,2)</f>
        <v>0</v>
      </c>
      <c r="K192" s="222"/>
      <c r="L192" s="46"/>
      <c r="M192" s="223" t="s">
        <v>19</v>
      </c>
      <c r="N192" s="224" t="s">
        <v>45</v>
      </c>
      <c r="O192" s="86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7" t="s">
        <v>189</v>
      </c>
      <c r="AT192" s="227" t="s">
        <v>185</v>
      </c>
      <c r="AU192" s="227" t="s">
        <v>83</v>
      </c>
      <c r="AY192" s="19" t="s">
        <v>182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19" t="s">
        <v>81</v>
      </c>
      <c r="BK192" s="228">
        <f>ROUND(I192*H192,2)</f>
        <v>0</v>
      </c>
      <c r="BL192" s="19" t="s">
        <v>189</v>
      </c>
      <c r="BM192" s="227" t="s">
        <v>2263</v>
      </c>
    </row>
    <row r="193" s="2" customFormat="1">
      <c r="A193" s="40"/>
      <c r="B193" s="41"/>
      <c r="C193" s="42"/>
      <c r="D193" s="229" t="s">
        <v>191</v>
      </c>
      <c r="E193" s="42"/>
      <c r="F193" s="230" t="s">
        <v>2102</v>
      </c>
      <c r="G193" s="42"/>
      <c r="H193" s="42"/>
      <c r="I193" s="231"/>
      <c r="J193" s="42"/>
      <c r="K193" s="42"/>
      <c r="L193" s="46"/>
      <c r="M193" s="232"/>
      <c r="N193" s="23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191</v>
      </c>
      <c r="AU193" s="19" t="s">
        <v>83</v>
      </c>
    </row>
    <row r="194" s="13" customFormat="1">
      <c r="A194" s="13"/>
      <c r="B194" s="241"/>
      <c r="C194" s="242"/>
      <c r="D194" s="229" t="s">
        <v>730</v>
      </c>
      <c r="E194" s="243" t="s">
        <v>19</v>
      </c>
      <c r="F194" s="244" t="s">
        <v>2065</v>
      </c>
      <c r="G194" s="242"/>
      <c r="H194" s="243" t="s">
        <v>19</v>
      </c>
      <c r="I194" s="245"/>
      <c r="J194" s="242"/>
      <c r="K194" s="242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730</v>
      </c>
      <c r="AU194" s="250" t="s">
        <v>83</v>
      </c>
      <c r="AV194" s="13" t="s">
        <v>81</v>
      </c>
      <c r="AW194" s="13" t="s">
        <v>35</v>
      </c>
      <c r="AX194" s="13" t="s">
        <v>74</v>
      </c>
      <c r="AY194" s="250" t="s">
        <v>182</v>
      </c>
    </row>
    <row r="195" s="13" customFormat="1">
      <c r="A195" s="13"/>
      <c r="B195" s="241"/>
      <c r="C195" s="242"/>
      <c r="D195" s="229" t="s">
        <v>730</v>
      </c>
      <c r="E195" s="243" t="s">
        <v>19</v>
      </c>
      <c r="F195" s="244" t="s">
        <v>2103</v>
      </c>
      <c r="G195" s="242"/>
      <c r="H195" s="243" t="s">
        <v>19</v>
      </c>
      <c r="I195" s="245"/>
      <c r="J195" s="242"/>
      <c r="K195" s="242"/>
      <c r="L195" s="246"/>
      <c r="M195" s="247"/>
      <c r="N195" s="248"/>
      <c r="O195" s="248"/>
      <c r="P195" s="248"/>
      <c r="Q195" s="248"/>
      <c r="R195" s="248"/>
      <c r="S195" s="248"/>
      <c r="T195" s="24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0" t="s">
        <v>730</v>
      </c>
      <c r="AU195" s="250" t="s">
        <v>83</v>
      </c>
      <c r="AV195" s="13" t="s">
        <v>81</v>
      </c>
      <c r="AW195" s="13" t="s">
        <v>35</v>
      </c>
      <c r="AX195" s="13" t="s">
        <v>74</v>
      </c>
      <c r="AY195" s="250" t="s">
        <v>182</v>
      </c>
    </row>
    <row r="196" s="14" customFormat="1">
      <c r="A196" s="14"/>
      <c r="B196" s="251"/>
      <c r="C196" s="252"/>
      <c r="D196" s="229" t="s">
        <v>730</v>
      </c>
      <c r="E196" s="253" t="s">
        <v>19</v>
      </c>
      <c r="F196" s="254" t="s">
        <v>2264</v>
      </c>
      <c r="G196" s="252"/>
      <c r="H196" s="255">
        <v>75.902000000000001</v>
      </c>
      <c r="I196" s="256"/>
      <c r="J196" s="252"/>
      <c r="K196" s="252"/>
      <c r="L196" s="257"/>
      <c r="M196" s="258"/>
      <c r="N196" s="259"/>
      <c r="O196" s="259"/>
      <c r="P196" s="259"/>
      <c r="Q196" s="259"/>
      <c r="R196" s="259"/>
      <c r="S196" s="259"/>
      <c r="T196" s="26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1" t="s">
        <v>730</v>
      </c>
      <c r="AU196" s="261" t="s">
        <v>83</v>
      </c>
      <c r="AV196" s="14" t="s">
        <v>83</v>
      </c>
      <c r="AW196" s="14" t="s">
        <v>35</v>
      </c>
      <c r="AX196" s="14" t="s">
        <v>74</v>
      </c>
      <c r="AY196" s="261" t="s">
        <v>182</v>
      </c>
    </row>
    <row r="197" s="16" customFormat="1">
      <c r="A197" s="16"/>
      <c r="B197" s="284"/>
      <c r="C197" s="285"/>
      <c r="D197" s="229" t="s">
        <v>730</v>
      </c>
      <c r="E197" s="286" t="s">
        <v>19</v>
      </c>
      <c r="F197" s="287" t="s">
        <v>908</v>
      </c>
      <c r="G197" s="285"/>
      <c r="H197" s="288">
        <v>75.902000000000001</v>
      </c>
      <c r="I197" s="289"/>
      <c r="J197" s="285"/>
      <c r="K197" s="285"/>
      <c r="L197" s="290"/>
      <c r="M197" s="291"/>
      <c r="N197" s="292"/>
      <c r="O197" s="292"/>
      <c r="P197" s="292"/>
      <c r="Q197" s="292"/>
      <c r="R197" s="292"/>
      <c r="S197" s="292"/>
      <c r="T197" s="293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94" t="s">
        <v>730</v>
      </c>
      <c r="AU197" s="294" t="s">
        <v>83</v>
      </c>
      <c r="AV197" s="16" t="s">
        <v>189</v>
      </c>
      <c r="AW197" s="16" t="s">
        <v>35</v>
      </c>
      <c r="AX197" s="16" t="s">
        <v>81</v>
      </c>
      <c r="AY197" s="294" t="s">
        <v>182</v>
      </c>
    </row>
    <row r="198" s="2" customFormat="1" ht="24.15" customHeight="1">
      <c r="A198" s="40"/>
      <c r="B198" s="41"/>
      <c r="C198" s="215" t="s">
        <v>242</v>
      </c>
      <c r="D198" s="215" t="s">
        <v>185</v>
      </c>
      <c r="E198" s="216" t="s">
        <v>2105</v>
      </c>
      <c r="F198" s="217" t="s">
        <v>2106</v>
      </c>
      <c r="G198" s="218" t="s">
        <v>788</v>
      </c>
      <c r="H198" s="219">
        <v>8.4339999999999993</v>
      </c>
      <c r="I198" s="220"/>
      <c r="J198" s="221">
        <f>ROUND(I198*H198,2)</f>
        <v>0</v>
      </c>
      <c r="K198" s="222"/>
      <c r="L198" s="46"/>
      <c r="M198" s="223" t="s">
        <v>19</v>
      </c>
      <c r="N198" s="224" t="s">
        <v>45</v>
      </c>
      <c r="O198" s="86"/>
      <c r="P198" s="225">
        <f>O198*H198</f>
        <v>0</v>
      </c>
      <c r="Q198" s="225">
        <v>0</v>
      </c>
      <c r="R198" s="225">
        <f>Q198*H198</f>
        <v>0</v>
      </c>
      <c r="S198" s="225">
        <v>0</v>
      </c>
      <c r="T198" s="22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27" t="s">
        <v>189</v>
      </c>
      <c r="AT198" s="227" t="s">
        <v>185</v>
      </c>
      <c r="AU198" s="227" t="s">
        <v>83</v>
      </c>
      <c r="AY198" s="19" t="s">
        <v>182</v>
      </c>
      <c r="BE198" s="228">
        <f>IF(N198="základní",J198,0)</f>
        <v>0</v>
      </c>
      <c r="BF198" s="228">
        <f>IF(N198="snížená",J198,0)</f>
        <v>0</v>
      </c>
      <c r="BG198" s="228">
        <f>IF(N198="zákl. přenesená",J198,0)</f>
        <v>0</v>
      </c>
      <c r="BH198" s="228">
        <f>IF(N198="sníž. přenesená",J198,0)</f>
        <v>0</v>
      </c>
      <c r="BI198" s="228">
        <f>IF(N198="nulová",J198,0)</f>
        <v>0</v>
      </c>
      <c r="BJ198" s="19" t="s">
        <v>81</v>
      </c>
      <c r="BK198" s="228">
        <f>ROUND(I198*H198,2)</f>
        <v>0</v>
      </c>
      <c r="BL198" s="19" t="s">
        <v>189</v>
      </c>
      <c r="BM198" s="227" t="s">
        <v>2265</v>
      </c>
    </row>
    <row r="199" s="2" customFormat="1">
      <c r="A199" s="40"/>
      <c r="B199" s="41"/>
      <c r="C199" s="42"/>
      <c r="D199" s="229" t="s">
        <v>191</v>
      </c>
      <c r="E199" s="42"/>
      <c r="F199" s="230" t="s">
        <v>2108</v>
      </c>
      <c r="G199" s="42"/>
      <c r="H199" s="42"/>
      <c r="I199" s="231"/>
      <c r="J199" s="42"/>
      <c r="K199" s="42"/>
      <c r="L199" s="46"/>
      <c r="M199" s="232"/>
      <c r="N199" s="23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191</v>
      </c>
      <c r="AU199" s="19" t="s">
        <v>83</v>
      </c>
    </row>
    <row r="200" s="13" customFormat="1">
      <c r="A200" s="13"/>
      <c r="B200" s="241"/>
      <c r="C200" s="242"/>
      <c r="D200" s="229" t="s">
        <v>730</v>
      </c>
      <c r="E200" s="243" t="s">
        <v>19</v>
      </c>
      <c r="F200" s="244" t="s">
        <v>2065</v>
      </c>
      <c r="G200" s="242"/>
      <c r="H200" s="243" t="s">
        <v>19</v>
      </c>
      <c r="I200" s="245"/>
      <c r="J200" s="242"/>
      <c r="K200" s="242"/>
      <c r="L200" s="246"/>
      <c r="M200" s="247"/>
      <c r="N200" s="248"/>
      <c r="O200" s="248"/>
      <c r="P200" s="248"/>
      <c r="Q200" s="248"/>
      <c r="R200" s="248"/>
      <c r="S200" s="248"/>
      <c r="T200" s="24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0" t="s">
        <v>730</v>
      </c>
      <c r="AU200" s="250" t="s">
        <v>83</v>
      </c>
      <c r="AV200" s="13" t="s">
        <v>81</v>
      </c>
      <c r="AW200" s="13" t="s">
        <v>35</v>
      </c>
      <c r="AX200" s="13" t="s">
        <v>74</v>
      </c>
      <c r="AY200" s="250" t="s">
        <v>182</v>
      </c>
    </row>
    <row r="201" s="13" customFormat="1">
      <c r="A201" s="13"/>
      <c r="B201" s="241"/>
      <c r="C201" s="242"/>
      <c r="D201" s="229" t="s">
        <v>730</v>
      </c>
      <c r="E201" s="243" t="s">
        <v>19</v>
      </c>
      <c r="F201" s="244" t="s">
        <v>2109</v>
      </c>
      <c r="G201" s="242"/>
      <c r="H201" s="243" t="s">
        <v>19</v>
      </c>
      <c r="I201" s="245"/>
      <c r="J201" s="242"/>
      <c r="K201" s="242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730</v>
      </c>
      <c r="AU201" s="250" t="s">
        <v>83</v>
      </c>
      <c r="AV201" s="13" t="s">
        <v>81</v>
      </c>
      <c r="AW201" s="13" t="s">
        <v>35</v>
      </c>
      <c r="AX201" s="13" t="s">
        <v>74</v>
      </c>
      <c r="AY201" s="250" t="s">
        <v>182</v>
      </c>
    </row>
    <row r="202" s="14" customFormat="1">
      <c r="A202" s="14"/>
      <c r="B202" s="251"/>
      <c r="C202" s="252"/>
      <c r="D202" s="229" t="s">
        <v>730</v>
      </c>
      <c r="E202" s="253" t="s">
        <v>19</v>
      </c>
      <c r="F202" s="254" t="s">
        <v>2266</v>
      </c>
      <c r="G202" s="252"/>
      <c r="H202" s="255">
        <v>8.4339999999999993</v>
      </c>
      <c r="I202" s="256"/>
      <c r="J202" s="252"/>
      <c r="K202" s="252"/>
      <c r="L202" s="257"/>
      <c r="M202" s="258"/>
      <c r="N202" s="259"/>
      <c r="O202" s="259"/>
      <c r="P202" s="259"/>
      <c r="Q202" s="259"/>
      <c r="R202" s="259"/>
      <c r="S202" s="259"/>
      <c r="T202" s="26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1" t="s">
        <v>730</v>
      </c>
      <c r="AU202" s="261" t="s">
        <v>83</v>
      </c>
      <c r="AV202" s="14" t="s">
        <v>83</v>
      </c>
      <c r="AW202" s="14" t="s">
        <v>35</v>
      </c>
      <c r="AX202" s="14" t="s">
        <v>74</v>
      </c>
      <c r="AY202" s="261" t="s">
        <v>182</v>
      </c>
    </row>
    <row r="203" s="16" customFormat="1">
      <c r="A203" s="16"/>
      <c r="B203" s="284"/>
      <c r="C203" s="285"/>
      <c r="D203" s="229" t="s">
        <v>730</v>
      </c>
      <c r="E203" s="286" t="s">
        <v>19</v>
      </c>
      <c r="F203" s="287" t="s">
        <v>908</v>
      </c>
      <c r="G203" s="285"/>
      <c r="H203" s="288">
        <v>8.4339999999999993</v>
      </c>
      <c r="I203" s="289"/>
      <c r="J203" s="285"/>
      <c r="K203" s="285"/>
      <c r="L203" s="290"/>
      <c r="M203" s="291"/>
      <c r="N203" s="292"/>
      <c r="O203" s="292"/>
      <c r="P203" s="292"/>
      <c r="Q203" s="292"/>
      <c r="R203" s="292"/>
      <c r="S203" s="292"/>
      <c r="T203" s="293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94" t="s">
        <v>730</v>
      </c>
      <c r="AU203" s="294" t="s">
        <v>83</v>
      </c>
      <c r="AV203" s="16" t="s">
        <v>189</v>
      </c>
      <c r="AW203" s="16" t="s">
        <v>35</v>
      </c>
      <c r="AX203" s="16" t="s">
        <v>81</v>
      </c>
      <c r="AY203" s="294" t="s">
        <v>182</v>
      </c>
    </row>
    <row r="204" s="2" customFormat="1" ht="24.15" customHeight="1">
      <c r="A204" s="40"/>
      <c r="B204" s="41"/>
      <c r="C204" s="215" t="s">
        <v>8</v>
      </c>
      <c r="D204" s="215" t="s">
        <v>185</v>
      </c>
      <c r="E204" s="216" t="s">
        <v>885</v>
      </c>
      <c r="F204" s="217" t="s">
        <v>886</v>
      </c>
      <c r="G204" s="218" t="s">
        <v>788</v>
      </c>
      <c r="H204" s="219">
        <v>364.36000000000001</v>
      </c>
      <c r="I204" s="220"/>
      <c r="J204" s="221">
        <f>ROUND(I204*H204,2)</f>
        <v>0</v>
      </c>
      <c r="K204" s="222"/>
      <c r="L204" s="46"/>
      <c r="M204" s="223" t="s">
        <v>19</v>
      </c>
      <c r="N204" s="224" t="s">
        <v>45</v>
      </c>
      <c r="O204" s="86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7" t="s">
        <v>189</v>
      </c>
      <c r="AT204" s="227" t="s">
        <v>185</v>
      </c>
      <c r="AU204" s="227" t="s">
        <v>83</v>
      </c>
      <c r="AY204" s="19" t="s">
        <v>182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19" t="s">
        <v>81</v>
      </c>
      <c r="BK204" s="228">
        <f>ROUND(I204*H204,2)</f>
        <v>0</v>
      </c>
      <c r="BL204" s="19" t="s">
        <v>189</v>
      </c>
      <c r="BM204" s="227" t="s">
        <v>2267</v>
      </c>
    </row>
    <row r="205" s="2" customFormat="1">
      <c r="A205" s="40"/>
      <c r="B205" s="41"/>
      <c r="C205" s="42"/>
      <c r="D205" s="229" t="s">
        <v>191</v>
      </c>
      <c r="E205" s="42"/>
      <c r="F205" s="230" t="s">
        <v>888</v>
      </c>
      <c r="G205" s="42"/>
      <c r="H205" s="42"/>
      <c r="I205" s="231"/>
      <c r="J205" s="42"/>
      <c r="K205" s="42"/>
      <c r="L205" s="46"/>
      <c r="M205" s="232"/>
      <c r="N205" s="23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191</v>
      </c>
      <c r="AU205" s="19" t="s">
        <v>83</v>
      </c>
    </row>
    <row r="206" s="2" customFormat="1">
      <c r="A206" s="40"/>
      <c r="B206" s="41"/>
      <c r="C206" s="42"/>
      <c r="D206" s="239" t="s">
        <v>728</v>
      </c>
      <c r="E206" s="42"/>
      <c r="F206" s="240" t="s">
        <v>889</v>
      </c>
      <c r="G206" s="42"/>
      <c r="H206" s="42"/>
      <c r="I206" s="231"/>
      <c r="J206" s="42"/>
      <c r="K206" s="42"/>
      <c r="L206" s="46"/>
      <c r="M206" s="232"/>
      <c r="N206" s="23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728</v>
      </c>
      <c r="AU206" s="19" t="s">
        <v>83</v>
      </c>
    </row>
    <row r="207" s="14" customFormat="1">
      <c r="A207" s="14"/>
      <c r="B207" s="251"/>
      <c r="C207" s="252"/>
      <c r="D207" s="229" t="s">
        <v>730</v>
      </c>
      <c r="E207" s="253" t="s">
        <v>19</v>
      </c>
      <c r="F207" s="254" t="s">
        <v>2055</v>
      </c>
      <c r="G207" s="252"/>
      <c r="H207" s="255">
        <v>199.70400000000001</v>
      </c>
      <c r="I207" s="256"/>
      <c r="J207" s="252"/>
      <c r="K207" s="252"/>
      <c r="L207" s="257"/>
      <c r="M207" s="258"/>
      <c r="N207" s="259"/>
      <c r="O207" s="259"/>
      <c r="P207" s="259"/>
      <c r="Q207" s="259"/>
      <c r="R207" s="259"/>
      <c r="S207" s="259"/>
      <c r="T207" s="26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61" t="s">
        <v>730</v>
      </c>
      <c r="AU207" s="261" t="s">
        <v>83</v>
      </c>
      <c r="AV207" s="14" t="s">
        <v>83</v>
      </c>
      <c r="AW207" s="14" t="s">
        <v>35</v>
      </c>
      <c r="AX207" s="14" t="s">
        <v>74</v>
      </c>
      <c r="AY207" s="261" t="s">
        <v>182</v>
      </c>
    </row>
    <row r="208" s="14" customFormat="1">
      <c r="A208" s="14"/>
      <c r="B208" s="251"/>
      <c r="C208" s="252"/>
      <c r="D208" s="229" t="s">
        <v>730</v>
      </c>
      <c r="E208" s="253" t="s">
        <v>19</v>
      </c>
      <c r="F208" s="254" t="s">
        <v>2262</v>
      </c>
      <c r="G208" s="252"/>
      <c r="H208" s="255">
        <v>82.811999999999998</v>
      </c>
      <c r="I208" s="256"/>
      <c r="J208" s="252"/>
      <c r="K208" s="252"/>
      <c r="L208" s="257"/>
      <c r="M208" s="258"/>
      <c r="N208" s="259"/>
      <c r="O208" s="259"/>
      <c r="P208" s="259"/>
      <c r="Q208" s="259"/>
      <c r="R208" s="259"/>
      <c r="S208" s="259"/>
      <c r="T208" s="26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1" t="s">
        <v>730</v>
      </c>
      <c r="AU208" s="261" t="s">
        <v>83</v>
      </c>
      <c r="AV208" s="14" t="s">
        <v>83</v>
      </c>
      <c r="AW208" s="14" t="s">
        <v>35</v>
      </c>
      <c r="AX208" s="14" t="s">
        <v>74</v>
      </c>
      <c r="AY208" s="261" t="s">
        <v>182</v>
      </c>
    </row>
    <row r="209" s="14" customFormat="1">
      <c r="A209" s="14"/>
      <c r="B209" s="251"/>
      <c r="C209" s="252"/>
      <c r="D209" s="229" t="s">
        <v>730</v>
      </c>
      <c r="E209" s="253" t="s">
        <v>19</v>
      </c>
      <c r="F209" s="254" t="s">
        <v>2049</v>
      </c>
      <c r="G209" s="252"/>
      <c r="H209" s="255">
        <v>18.056000000000001</v>
      </c>
      <c r="I209" s="256"/>
      <c r="J209" s="252"/>
      <c r="K209" s="252"/>
      <c r="L209" s="257"/>
      <c r="M209" s="258"/>
      <c r="N209" s="259"/>
      <c r="O209" s="259"/>
      <c r="P209" s="259"/>
      <c r="Q209" s="259"/>
      <c r="R209" s="259"/>
      <c r="S209" s="259"/>
      <c r="T209" s="26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1" t="s">
        <v>730</v>
      </c>
      <c r="AU209" s="261" t="s">
        <v>83</v>
      </c>
      <c r="AV209" s="14" t="s">
        <v>83</v>
      </c>
      <c r="AW209" s="14" t="s">
        <v>35</v>
      </c>
      <c r="AX209" s="14" t="s">
        <v>74</v>
      </c>
      <c r="AY209" s="261" t="s">
        <v>182</v>
      </c>
    </row>
    <row r="210" s="14" customFormat="1">
      <c r="A210" s="14"/>
      <c r="B210" s="251"/>
      <c r="C210" s="252"/>
      <c r="D210" s="229" t="s">
        <v>730</v>
      </c>
      <c r="E210" s="253" t="s">
        <v>19</v>
      </c>
      <c r="F210" s="254" t="s">
        <v>2051</v>
      </c>
      <c r="G210" s="252"/>
      <c r="H210" s="255">
        <v>63.787999999999997</v>
      </c>
      <c r="I210" s="256"/>
      <c r="J210" s="252"/>
      <c r="K210" s="252"/>
      <c r="L210" s="257"/>
      <c r="M210" s="258"/>
      <c r="N210" s="259"/>
      <c r="O210" s="259"/>
      <c r="P210" s="259"/>
      <c r="Q210" s="259"/>
      <c r="R210" s="259"/>
      <c r="S210" s="259"/>
      <c r="T210" s="26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1" t="s">
        <v>730</v>
      </c>
      <c r="AU210" s="261" t="s">
        <v>83</v>
      </c>
      <c r="AV210" s="14" t="s">
        <v>83</v>
      </c>
      <c r="AW210" s="14" t="s">
        <v>35</v>
      </c>
      <c r="AX210" s="14" t="s">
        <v>74</v>
      </c>
      <c r="AY210" s="261" t="s">
        <v>182</v>
      </c>
    </row>
    <row r="211" s="16" customFormat="1">
      <c r="A211" s="16"/>
      <c r="B211" s="284"/>
      <c r="C211" s="285"/>
      <c r="D211" s="229" t="s">
        <v>730</v>
      </c>
      <c r="E211" s="286" t="s">
        <v>19</v>
      </c>
      <c r="F211" s="287" t="s">
        <v>908</v>
      </c>
      <c r="G211" s="285"/>
      <c r="H211" s="288">
        <v>364.36000000000001</v>
      </c>
      <c r="I211" s="289"/>
      <c r="J211" s="285"/>
      <c r="K211" s="285"/>
      <c r="L211" s="290"/>
      <c r="M211" s="291"/>
      <c r="N211" s="292"/>
      <c r="O211" s="292"/>
      <c r="P211" s="292"/>
      <c r="Q211" s="292"/>
      <c r="R211" s="292"/>
      <c r="S211" s="292"/>
      <c r="T211" s="293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294" t="s">
        <v>730</v>
      </c>
      <c r="AU211" s="294" t="s">
        <v>83</v>
      </c>
      <c r="AV211" s="16" t="s">
        <v>189</v>
      </c>
      <c r="AW211" s="16" t="s">
        <v>35</v>
      </c>
      <c r="AX211" s="16" t="s">
        <v>81</v>
      </c>
      <c r="AY211" s="294" t="s">
        <v>182</v>
      </c>
    </row>
    <row r="212" s="2" customFormat="1" ht="16.5" customHeight="1">
      <c r="A212" s="40"/>
      <c r="B212" s="41"/>
      <c r="C212" s="215" t="s">
        <v>249</v>
      </c>
      <c r="D212" s="215" t="s">
        <v>185</v>
      </c>
      <c r="E212" s="216" t="s">
        <v>890</v>
      </c>
      <c r="F212" s="217" t="s">
        <v>891</v>
      </c>
      <c r="G212" s="218" t="s">
        <v>788</v>
      </c>
      <c r="H212" s="219">
        <v>81.843999999999994</v>
      </c>
      <c r="I212" s="220"/>
      <c r="J212" s="221">
        <f>ROUND(I212*H212,2)</f>
        <v>0</v>
      </c>
      <c r="K212" s="222"/>
      <c r="L212" s="46"/>
      <c r="M212" s="223" t="s">
        <v>19</v>
      </c>
      <c r="N212" s="224" t="s">
        <v>45</v>
      </c>
      <c r="O212" s="86"/>
      <c r="P212" s="225">
        <f>O212*H212</f>
        <v>0</v>
      </c>
      <c r="Q212" s="225">
        <v>0</v>
      </c>
      <c r="R212" s="225">
        <f>Q212*H212</f>
        <v>0</v>
      </c>
      <c r="S212" s="225">
        <v>0</v>
      </c>
      <c r="T212" s="22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7" t="s">
        <v>189</v>
      </c>
      <c r="AT212" s="227" t="s">
        <v>185</v>
      </c>
      <c r="AU212" s="227" t="s">
        <v>83</v>
      </c>
      <c r="AY212" s="19" t="s">
        <v>182</v>
      </c>
      <c r="BE212" s="228">
        <f>IF(N212="základní",J212,0)</f>
        <v>0</v>
      </c>
      <c r="BF212" s="228">
        <f>IF(N212="snížená",J212,0)</f>
        <v>0</v>
      </c>
      <c r="BG212" s="228">
        <f>IF(N212="zákl. přenesená",J212,0)</f>
        <v>0</v>
      </c>
      <c r="BH212" s="228">
        <f>IF(N212="sníž. přenesená",J212,0)</f>
        <v>0</v>
      </c>
      <c r="BI212" s="228">
        <f>IF(N212="nulová",J212,0)</f>
        <v>0</v>
      </c>
      <c r="BJ212" s="19" t="s">
        <v>81</v>
      </c>
      <c r="BK212" s="228">
        <f>ROUND(I212*H212,2)</f>
        <v>0</v>
      </c>
      <c r="BL212" s="19" t="s">
        <v>189</v>
      </c>
      <c r="BM212" s="227" t="s">
        <v>2268</v>
      </c>
    </row>
    <row r="213" s="2" customFormat="1">
      <c r="A213" s="40"/>
      <c r="B213" s="41"/>
      <c r="C213" s="42"/>
      <c r="D213" s="229" t="s">
        <v>191</v>
      </c>
      <c r="E213" s="42"/>
      <c r="F213" s="230" t="s">
        <v>893</v>
      </c>
      <c r="G213" s="42"/>
      <c r="H213" s="42"/>
      <c r="I213" s="231"/>
      <c r="J213" s="42"/>
      <c r="K213" s="42"/>
      <c r="L213" s="46"/>
      <c r="M213" s="232"/>
      <c r="N213" s="23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191</v>
      </c>
      <c r="AU213" s="19" t="s">
        <v>83</v>
      </c>
    </row>
    <row r="214" s="2" customFormat="1">
      <c r="A214" s="40"/>
      <c r="B214" s="41"/>
      <c r="C214" s="42"/>
      <c r="D214" s="239" t="s">
        <v>728</v>
      </c>
      <c r="E214" s="42"/>
      <c r="F214" s="240" t="s">
        <v>894</v>
      </c>
      <c r="G214" s="42"/>
      <c r="H214" s="42"/>
      <c r="I214" s="231"/>
      <c r="J214" s="42"/>
      <c r="K214" s="42"/>
      <c r="L214" s="46"/>
      <c r="M214" s="232"/>
      <c r="N214" s="23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728</v>
      </c>
      <c r="AU214" s="19" t="s">
        <v>83</v>
      </c>
    </row>
    <row r="215" s="13" customFormat="1">
      <c r="A215" s="13"/>
      <c r="B215" s="241"/>
      <c r="C215" s="242"/>
      <c r="D215" s="229" t="s">
        <v>730</v>
      </c>
      <c r="E215" s="243" t="s">
        <v>19</v>
      </c>
      <c r="F215" s="244" t="s">
        <v>2113</v>
      </c>
      <c r="G215" s="242"/>
      <c r="H215" s="243" t="s">
        <v>19</v>
      </c>
      <c r="I215" s="245"/>
      <c r="J215" s="242"/>
      <c r="K215" s="242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730</v>
      </c>
      <c r="AU215" s="250" t="s">
        <v>83</v>
      </c>
      <c r="AV215" s="13" t="s">
        <v>81</v>
      </c>
      <c r="AW215" s="13" t="s">
        <v>35</v>
      </c>
      <c r="AX215" s="13" t="s">
        <v>74</v>
      </c>
      <c r="AY215" s="250" t="s">
        <v>182</v>
      </c>
    </row>
    <row r="216" s="14" customFormat="1">
      <c r="A216" s="14"/>
      <c r="B216" s="251"/>
      <c r="C216" s="252"/>
      <c r="D216" s="229" t="s">
        <v>730</v>
      </c>
      <c r="E216" s="253" t="s">
        <v>19</v>
      </c>
      <c r="F216" s="254" t="s">
        <v>2049</v>
      </c>
      <c r="G216" s="252"/>
      <c r="H216" s="255">
        <v>18.056000000000001</v>
      </c>
      <c r="I216" s="256"/>
      <c r="J216" s="252"/>
      <c r="K216" s="252"/>
      <c r="L216" s="257"/>
      <c r="M216" s="258"/>
      <c r="N216" s="259"/>
      <c r="O216" s="259"/>
      <c r="P216" s="259"/>
      <c r="Q216" s="259"/>
      <c r="R216" s="259"/>
      <c r="S216" s="259"/>
      <c r="T216" s="26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1" t="s">
        <v>730</v>
      </c>
      <c r="AU216" s="261" t="s">
        <v>83</v>
      </c>
      <c r="AV216" s="14" t="s">
        <v>83</v>
      </c>
      <c r="AW216" s="14" t="s">
        <v>35</v>
      </c>
      <c r="AX216" s="14" t="s">
        <v>74</v>
      </c>
      <c r="AY216" s="261" t="s">
        <v>182</v>
      </c>
    </row>
    <row r="217" s="14" customFormat="1">
      <c r="A217" s="14"/>
      <c r="B217" s="251"/>
      <c r="C217" s="252"/>
      <c r="D217" s="229" t="s">
        <v>730</v>
      </c>
      <c r="E217" s="253" t="s">
        <v>19</v>
      </c>
      <c r="F217" s="254" t="s">
        <v>2051</v>
      </c>
      <c r="G217" s="252"/>
      <c r="H217" s="255">
        <v>63.787999999999997</v>
      </c>
      <c r="I217" s="256"/>
      <c r="J217" s="252"/>
      <c r="K217" s="252"/>
      <c r="L217" s="257"/>
      <c r="M217" s="258"/>
      <c r="N217" s="259"/>
      <c r="O217" s="259"/>
      <c r="P217" s="259"/>
      <c r="Q217" s="259"/>
      <c r="R217" s="259"/>
      <c r="S217" s="259"/>
      <c r="T217" s="26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1" t="s">
        <v>730</v>
      </c>
      <c r="AU217" s="261" t="s">
        <v>83</v>
      </c>
      <c r="AV217" s="14" t="s">
        <v>83</v>
      </c>
      <c r="AW217" s="14" t="s">
        <v>35</v>
      </c>
      <c r="AX217" s="14" t="s">
        <v>74</v>
      </c>
      <c r="AY217" s="261" t="s">
        <v>182</v>
      </c>
    </row>
    <row r="218" s="16" customFormat="1">
      <c r="A218" s="16"/>
      <c r="B218" s="284"/>
      <c r="C218" s="285"/>
      <c r="D218" s="229" t="s">
        <v>730</v>
      </c>
      <c r="E218" s="286" t="s">
        <v>19</v>
      </c>
      <c r="F218" s="287" t="s">
        <v>908</v>
      </c>
      <c r="G218" s="285"/>
      <c r="H218" s="288">
        <v>81.843999999999994</v>
      </c>
      <c r="I218" s="289"/>
      <c r="J218" s="285"/>
      <c r="K218" s="285"/>
      <c r="L218" s="290"/>
      <c r="M218" s="291"/>
      <c r="N218" s="292"/>
      <c r="O218" s="292"/>
      <c r="P218" s="292"/>
      <c r="Q218" s="292"/>
      <c r="R218" s="292"/>
      <c r="S218" s="292"/>
      <c r="T218" s="293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294" t="s">
        <v>730</v>
      </c>
      <c r="AU218" s="294" t="s">
        <v>83</v>
      </c>
      <c r="AV218" s="16" t="s">
        <v>189</v>
      </c>
      <c r="AW218" s="16" t="s">
        <v>35</v>
      </c>
      <c r="AX218" s="16" t="s">
        <v>81</v>
      </c>
      <c r="AY218" s="294" t="s">
        <v>182</v>
      </c>
    </row>
    <row r="219" s="2" customFormat="1" ht="24.15" customHeight="1">
      <c r="A219" s="40"/>
      <c r="B219" s="41"/>
      <c r="C219" s="215" t="s">
        <v>253</v>
      </c>
      <c r="D219" s="215" t="s">
        <v>185</v>
      </c>
      <c r="E219" s="216" t="s">
        <v>896</v>
      </c>
      <c r="F219" s="217" t="s">
        <v>897</v>
      </c>
      <c r="G219" s="218" t="s">
        <v>788</v>
      </c>
      <c r="H219" s="219">
        <v>199.70400000000001</v>
      </c>
      <c r="I219" s="220"/>
      <c r="J219" s="221">
        <f>ROUND(I219*H219,2)</f>
        <v>0</v>
      </c>
      <c r="K219" s="222"/>
      <c r="L219" s="46"/>
      <c r="M219" s="223" t="s">
        <v>19</v>
      </c>
      <c r="N219" s="224" t="s">
        <v>45</v>
      </c>
      <c r="O219" s="86"/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7" t="s">
        <v>189</v>
      </c>
      <c r="AT219" s="227" t="s">
        <v>185</v>
      </c>
      <c r="AU219" s="227" t="s">
        <v>83</v>
      </c>
      <c r="AY219" s="19" t="s">
        <v>182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19" t="s">
        <v>81</v>
      </c>
      <c r="BK219" s="228">
        <f>ROUND(I219*H219,2)</f>
        <v>0</v>
      </c>
      <c r="BL219" s="19" t="s">
        <v>189</v>
      </c>
      <c r="BM219" s="227" t="s">
        <v>2269</v>
      </c>
    </row>
    <row r="220" s="2" customFormat="1">
      <c r="A220" s="40"/>
      <c r="B220" s="41"/>
      <c r="C220" s="42"/>
      <c r="D220" s="229" t="s">
        <v>191</v>
      </c>
      <c r="E220" s="42"/>
      <c r="F220" s="230" t="s">
        <v>899</v>
      </c>
      <c r="G220" s="42"/>
      <c r="H220" s="42"/>
      <c r="I220" s="231"/>
      <c r="J220" s="42"/>
      <c r="K220" s="42"/>
      <c r="L220" s="46"/>
      <c r="M220" s="232"/>
      <c r="N220" s="233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191</v>
      </c>
      <c r="AU220" s="19" t="s">
        <v>83</v>
      </c>
    </row>
    <row r="221" s="2" customFormat="1">
      <c r="A221" s="40"/>
      <c r="B221" s="41"/>
      <c r="C221" s="42"/>
      <c r="D221" s="239" t="s">
        <v>728</v>
      </c>
      <c r="E221" s="42"/>
      <c r="F221" s="240" t="s">
        <v>900</v>
      </c>
      <c r="G221" s="42"/>
      <c r="H221" s="42"/>
      <c r="I221" s="231"/>
      <c r="J221" s="42"/>
      <c r="K221" s="42"/>
      <c r="L221" s="46"/>
      <c r="M221" s="232"/>
      <c r="N221" s="23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728</v>
      </c>
      <c r="AU221" s="19" t="s">
        <v>83</v>
      </c>
    </row>
    <row r="222" s="14" customFormat="1">
      <c r="A222" s="14"/>
      <c r="B222" s="251"/>
      <c r="C222" s="252"/>
      <c r="D222" s="229" t="s">
        <v>730</v>
      </c>
      <c r="E222" s="253" t="s">
        <v>19</v>
      </c>
      <c r="F222" s="254" t="s">
        <v>2207</v>
      </c>
      <c r="G222" s="252"/>
      <c r="H222" s="255">
        <v>11.4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1" t="s">
        <v>730</v>
      </c>
      <c r="AU222" s="261" t="s">
        <v>83</v>
      </c>
      <c r="AV222" s="14" t="s">
        <v>83</v>
      </c>
      <c r="AW222" s="14" t="s">
        <v>35</v>
      </c>
      <c r="AX222" s="14" t="s">
        <v>74</v>
      </c>
      <c r="AY222" s="261" t="s">
        <v>182</v>
      </c>
    </row>
    <row r="223" s="14" customFormat="1">
      <c r="A223" s="14"/>
      <c r="B223" s="251"/>
      <c r="C223" s="252"/>
      <c r="D223" s="229" t="s">
        <v>730</v>
      </c>
      <c r="E223" s="253" t="s">
        <v>19</v>
      </c>
      <c r="F223" s="254" t="s">
        <v>2047</v>
      </c>
      <c r="G223" s="252"/>
      <c r="H223" s="255">
        <v>272.63999999999999</v>
      </c>
      <c r="I223" s="256"/>
      <c r="J223" s="252"/>
      <c r="K223" s="252"/>
      <c r="L223" s="257"/>
      <c r="M223" s="258"/>
      <c r="N223" s="259"/>
      <c r="O223" s="259"/>
      <c r="P223" s="259"/>
      <c r="Q223" s="259"/>
      <c r="R223" s="259"/>
      <c r="S223" s="259"/>
      <c r="T223" s="26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1" t="s">
        <v>730</v>
      </c>
      <c r="AU223" s="261" t="s">
        <v>83</v>
      </c>
      <c r="AV223" s="14" t="s">
        <v>83</v>
      </c>
      <c r="AW223" s="14" t="s">
        <v>35</v>
      </c>
      <c r="AX223" s="14" t="s">
        <v>74</v>
      </c>
      <c r="AY223" s="261" t="s">
        <v>182</v>
      </c>
    </row>
    <row r="224" s="14" customFormat="1">
      <c r="A224" s="14"/>
      <c r="B224" s="251"/>
      <c r="C224" s="252"/>
      <c r="D224" s="229" t="s">
        <v>730</v>
      </c>
      <c r="E224" s="253" t="s">
        <v>19</v>
      </c>
      <c r="F224" s="254" t="s">
        <v>2115</v>
      </c>
      <c r="G224" s="252"/>
      <c r="H224" s="255">
        <v>-18.056000000000001</v>
      </c>
      <c r="I224" s="256"/>
      <c r="J224" s="252"/>
      <c r="K224" s="252"/>
      <c r="L224" s="257"/>
      <c r="M224" s="258"/>
      <c r="N224" s="259"/>
      <c r="O224" s="259"/>
      <c r="P224" s="259"/>
      <c r="Q224" s="259"/>
      <c r="R224" s="259"/>
      <c r="S224" s="259"/>
      <c r="T224" s="26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1" t="s">
        <v>730</v>
      </c>
      <c r="AU224" s="261" t="s">
        <v>83</v>
      </c>
      <c r="AV224" s="14" t="s">
        <v>83</v>
      </c>
      <c r="AW224" s="14" t="s">
        <v>35</v>
      </c>
      <c r="AX224" s="14" t="s">
        <v>74</v>
      </c>
      <c r="AY224" s="261" t="s">
        <v>182</v>
      </c>
    </row>
    <row r="225" s="14" customFormat="1">
      <c r="A225" s="14"/>
      <c r="B225" s="251"/>
      <c r="C225" s="252"/>
      <c r="D225" s="229" t="s">
        <v>730</v>
      </c>
      <c r="E225" s="253" t="s">
        <v>19</v>
      </c>
      <c r="F225" s="254" t="s">
        <v>2116</v>
      </c>
      <c r="G225" s="252"/>
      <c r="H225" s="255">
        <v>-63.787999999999997</v>
      </c>
      <c r="I225" s="256"/>
      <c r="J225" s="252"/>
      <c r="K225" s="252"/>
      <c r="L225" s="257"/>
      <c r="M225" s="258"/>
      <c r="N225" s="259"/>
      <c r="O225" s="259"/>
      <c r="P225" s="259"/>
      <c r="Q225" s="259"/>
      <c r="R225" s="259"/>
      <c r="S225" s="259"/>
      <c r="T225" s="26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1" t="s">
        <v>730</v>
      </c>
      <c r="AU225" s="261" t="s">
        <v>83</v>
      </c>
      <c r="AV225" s="14" t="s">
        <v>83</v>
      </c>
      <c r="AW225" s="14" t="s">
        <v>35</v>
      </c>
      <c r="AX225" s="14" t="s">
        <v>74</v>
      </c>
      <c r="AY225" s="261" t="s">
        <v>182</v>
      </c>
    </row>
    <row r="226" s="14" customFormat="1">
      <c r="A226" s="14"/>
      <c r="B226" s="251"/>
      <c r="C226" s="252"/>
      <c r="D226" s="229" t="s">
        <v>730</v>
      </c>
      <c r="E226" s="253" t="s">
        <v>19</v>
      </c>
      <c r="F226" s="254" t="s">
        <v>2053</v>
      </c>
      <c r="G226" s="252"/>
      <c r="H226" s="255">
        <v>-0.68200000000000005</v>
      </c>
      <c r="I226" s="256"/>
      <c r="J226" s="252"/>
      <c r="K226" s="252"/>
      <c r="L226" s="257"/>
      <c r="M226" s="258"/>
      <c r="N226" s="259"/>
      <c r="O226" s="259"/>
      <c r="P226" s="259"/>
      <c r="Q226" s="259"/>
      <c r="R226" s="259"/>
      <c r="S226" s="259"/>
      <c r="T226" s="26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1" t="s">
        <v>730</v>
      </c>
      <c r="AU226" s="261" t="s">
        <v>83</v>
      </c>
      <c r="AV226" s="14" t="s">
        <v>83</v>
      </c>
      <c r="AW226" s="14" t="s">
        <v>35</v>
      </c>
      <c r="AX226" s="14" t="s">
        <v>74</v>
      </c>
      <c r="AY226" s="261" t="s">
        <v>182</v>
      </c>
    </row>
    <row r="227" s="14" customFormat="1">
      <c r="A227" s="14"/>
      <c r="B227" s="251"/>
      <c r="C227" s="252"/>
      <c r="D227" s="229" t="s">
        <v>730</v>
      </c>
      <c r="E227" s="253" t="s">
        <v>19</v>
      </c>
      <c r="F227" s="254" t="s">
        <v>2270</v>
      </c>
      <c r="G227" s="252"/>
      <c r="H227" s="255">
        <v>-1.8100000000000001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1" t="s">
        <v>730</v>
      </c>
      <c r="AU227" s="261" t="s">
        <v>83</v>
      </c>
      <c r="AV227" s="14" t="s">
        <v>83</v>
      </c>
      <c r="AW227" s="14" t="s">
        <v>35</v>
      </c>
      <c r="AX227" s="14" t="s">
        <v>74</v>
      </c>
      <c r="AY227" s="261" t="s">
        <v>182</v>
      </c>
    </row>
    <row r="228" s="16" customFormat="1">
      <c r="A228" s="16"/>
      <c r="B228" s="284"/>
      <c r="C228" s="285"/>
      <c r="D228" s="229" t="s">
        <v>730</v>
      </c>
      <c r="E228" s="286" t="s">
        <v>2055</v>
      </c>
      <c r="F228" s="287" t="s">
        <v>908</v>
      </c>
      <c r="G228" s="285"/>
      <c r="H228" s="288">
        <v>199.70400000000001</v>
      </c>
      <c r="I228" s="289"/>
      <c r="J228" s="285"/>
      <c r="K228" s="285"/>
      <c r="L228" s="290"/>
      <c r="M228" s="291"/>
      <c r="N228" s="292"/>
      <c r="O228" s="292"/>
      <c r="P228" s="292"/>
      <c r="Q228" s="292"/>
      <c r="R228" s="292"/>
      <c r="S228" s="292"/>
      <c r="T228" s="293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94" t="s">
        <v>730</v>
      </c>
      <c r="AU228" s="294" t="s">
        <v>83</v>
      </c>
      <c r="AV228" s="16" t="s">
        <v>189</v>
      </c>
      <c r="AW228" s="16" t="s">
        <v>35</v>
      </c>
      <c r="AX228" s="16" t="s">
        <v>81</v>
      </c>
      <c r="AY228" s="294" t="s">
        <v>182</v>
      </c>
    </row>
    <row r="229" s="2" customFormat="1" ht="24.15" customHeight="1">
      <c r="A229" s="40"/>
      <c r="B229" s="41"/>
      <c r="C229" s="215" t="s">
        <v>258</v>
      </c>
      <c r="D229" s="215" t="s">
        <v>185</v>
      </c>
      <c r="E229" s="216" t="s">
        <v>2118</v>
      </c>
      <c r="F229" s="217" t="s">
        <v>2119</v>
      </c>
      <c r="G229" s="218" t="s">
        <v>788</v>
      </c>
      <c r="H229" s="219">
        <v>63.787999999999997</v>
      </c>
      <c r="I229" s="220"/>
      <c r="J229" s="221">
        <f>ROUND(I229*H229,2)</f>
        <v>0</v>
      </c>
      <c r="K229" s="222"/>
      <c r="L229" s="46"/>
      <c r="M229" s="223" t="s">
        <v>19</v>
      </c>
      <c r="N229" s="224" t="s">
        <v>45</v>
      </c>
      <c r="O229" s="86"/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7" t="s">
        <v>189</v>
      </c>
      <c r="AT229" s="227" t="s">
        <v>185</v>
      </c>
      <c r="AU229" s="227" t="s">
        <v>83</v>
      </c>
      <c r="AY229" s="19" t="s">
        <v>182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19" t="s">
        <v>81</v>
      </c>
      <c r="BK229" s="228">
        <f>ROUND(I229*H229,2)</f>
        <v>0</v>
      </c>
      <c r="BL229" s="19" t="s">
        <v>189</v>
      </c>
      <c r="BM229" s="227" t="s">
        <v>2271</v>
      </c>
    </row>
    <row r="230" s="2" customFormat="1">
      <c r="A230" s="40"/>
      <c r="B230" s="41"/>
      <c r="C230" s="42"/>
      <c r="D230" s="229" t="s">
        <v>191</v>
      </c>
      <c r="E230" s="42"/>
      <c r="F230" s="230" t="s">
        <v>2121</v>
      </c>
      <c r="G230" s="42"/>
      <c r="H230" s="42"/>
      <c r="I230" s="231"/>
      <c r="J230" s="42"/>
      <c r="K230" s="42"/>
      <c r="L230" s="46"/>
      <c r="M230" s="232"/>
      <c r="N230" s="23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191</v>
      </c>
      <c r="AU230" s="19" t="s">
        <v>83</v>
      </c>
    </row>
    <row r="231" s="2" customFormat="1">
      <c r="A231" s="40"/>
      <c r="B231" s="41"/>
      <c r="C231" s="42"/>
      <c r="D231" s="239" t="s">
        <v>728</v>
      </c>
      <c r="E231" s="42"/>
      <c r="F231" s="240" t="s">
        <v>2122</v>
      </c>
      <c r="G231" s="42"/>
      <c r="H231" s="42"/>
      <c r="I231" s="231"/>
      <c r="J231" s="42"/>
      <c r="K231" s="42"/>
      <c r="L231" s="46"/>
      <c r="M231" s="232"/>
      <c r="N231" s="23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728</v>
      </c>
      <c r="AU231" s="19" t="s">
        <v>83</v>
      </c>
    </row>
    <row r="232" s="13" customFormat="1">
      <c r="A232" s="13"/>
      <c r="B232" s="241"/>
      <c r="C232" s="242"/>
      <c r="D232" s="229" t="s">
        <v>730</v>
      </c>
      <c r="E232" s="243" t="s">
        <v>19</v>
      </c>
      <c r="F232" s="244" t="s">
        <v>2065</v>
      </c>
      <c r="G232" s="242"/>
      <c r="H232" s="243" t="s">
        <v>19</v>
      </c>
      <c r="I232" s="245"/>
      <c r="J232" s="242"/>
      <c r="K232" s="242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730</v>
      </c>
      <c r="AU232" s="250" t="s">
        <v>83</v>
      </c>
      <c r="AV232" s="13" t="s">
        <v>81</v>
      </c>
      <c r="AW232" s="13" t="s">
        <v>35</v>
      </c>
      <c r="AX232" s="13" t="s">
        <v>74</v>
      </c>
      <c r="AY232" s="250" t="s">
        <v>182</v>
      </c>
    </row>
    <row r="233" s="13" customFormat="1">
      <c r="A233" s="13"/>
      <c r="B233" s="241"/>
      <c r="C233" s="242"/>
      <c r="D233" s="229" t="s">
        <v>730</v>
      </c>
      <c r="E233" s="243" t="s">
        <v>19</v>
      </c>
      <c r="F233" s="244" t="s">
        <v>2123</v>
      </c>
      <c r="G233" s="242"/>
      <c r="H233" s="243" t="s">
        <v>19</v>
      </c>
      <c r="I233" s="245"/>
      <c r="J233" s="242"/>
      <c r="K233" s="242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730</v>
      </c>
      <c r="AU233" s="250" t="s">
        <v>83</v>
      </c>
      <c r="AV233" s="13" t="s">
        <v>81</v>
      </c>
      <c r="AW233" s="13" t="s">
        <v>35</v>
      </c>
      <c r="AX233" s="13" t="s">
        <v>74</v>
      </c>
      <c r="AY233" s="250" t="s">
        <v>182</v>
      </c>
    </row>
    <row r="234" s="14" customFormat="1">
      <c r="A234" s="14"/>
      <c r="B234" s="251"/>
      <c r="C234" s="252"/>
      <c r="D234" s="229" t="s">
        <v>730</v>
      </c>
      <c r="E234" s="253" t="s">
        <v>19</v>
      </c>
      <c r="F234" s="254" t="s">
        <v>2272</v>
      </c>
      <c r="G234" s="252"/>
      <c r="H234" s="255">
        <v>63.509999999999998</v>
      </c>
      <c r="I234" s="256"/>
      <c r="J234" s="252"/>
      <c r="K234" s="252"/>
      <c r="L234" s="257"/>
      <c r="M234" s="258"/>
      <c r="N234" s="259"/>
      <c r="O234" s="259"/>
      <c r="P234" s="259"/>
      <c r="Q234" s="259"/>
      <c r="R234" s="259"/>
      <c r="S234" s="259"/>
      <c r="T234" s="26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1" t="s">
        <v>730</v>
      </c>
      <c r="AU234" s="261" t="s">
        <v>83</v>
      </c>
      <c r="AV234" s="14" t="s">
        <v>83</v>
      </c>
      <c r="AW234" s="14" t="s">
        <v>35</v>
      </c>
      <c r="AX234" s="14" t="s">
        <v>74</v>
      </c>
      <c r="AY234" s="261" t="s">
        <v>182</v>
      </c>
    </row>
    <row r="235" s="13" customFormat="1">
      <c r="A235" s="13"/>
      <c r="B235" s="241"/>
      <c r="C235" s="242"/>
      <c r="D235" s="229" t="s">
        <v>730</v>
      </c>
      <c r="E235" s="243" t="s">
        <v>19</v>
      </c>
      <c r="F235" s="244" t="s">
        <v>2221</v>
      </c>
      <c r="G235" s="242"/>
      <c r="H235" s="243" t="s">
        <v>19</v>
      </c>
      <c r="I235" s="245"/>
      <c r="J235" s="242"/>
      <c r="K235" s="242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730</v>
      </c>
      <c r="AU235" s="250" t="s">
        <v>83</v>
      </c>
      <c r="AV235" s="13" t="s">
        <v>81</v>
      </c>
      <c r="AW235" s="13" t="s">
        <v>35</v>
      </c>
      <c r="AX235" s="13" t="s">
        <v>74</v>
      </c>
      <c r="AY235" s="250" t="s">
        <v>182</v>
      </c>
    </row>
    <row r="236" s="14" customFormat="1">
      <c r="A236" s="14"/>
      <c r="B236" s="251"/>
      <c r="C236" s="252"/>
      <c r="D236" s="229" t="s">
        <v>730</v>
      </c>
      <c r="E236" s="253" t="s">
        <v>19</v>
      </c>
      <c r="F236" s="254" t="s">
        <v>2273</v>
      </c>
      <c r="G236" s="252"/>
      <c r="H236" s="255">
        <v>0.95999999999999996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1" t="s">
        <v>730</v>
      </c>
      <c r="AU236" s="261" t="s">
        <v>83</v>
      </c>
      <c r="AV236" s="14" t="s">
        <v>83</v>
      </c>
      <c r="AW236" s="14" t="s">
        <v>35</v>
      </c>
      <c r="AX236" s="14" t="s">
        <v>74</v>
      </c>
      <c r="AY236" s="261" t="s">
        <v>182</v>
      </c>
    </row>
    <row r="237" s="15" customFormat="1">
      <c r="A237" s="15"/>
      <c r="B237" s="273"/>
      <c r="C237" s="274"/>
      <c r="D237" s="229" t="s">
        <v>730</v>
      </c>
      <c r="E237" s="275" t="s">
        <v>19</v>
      </c>
      <c r="F237" s="276" t="s">
        <v>902</v>
      </c>
      <c r="G237" s="274"/>
      <c r="H237" s="277">
        <v>64.469999999999999</v>
      </c>
      <c r="I237" s="278"/>
      <c r="J237" s="274"/>
      <c r="K237" s="274"/>
      <c r="L237" s="279"/>
      <c r="M237" s="280"/>
      <c r="N237" s="281"/>
      <c r="O237" s="281"/>
      <c r="P237" s="281"/>
      <c r="Q237" s="281"/>
      <c r="R237" s="281"/>
      <c r="S237" s="281"/>
      <c r="T237" s="282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3" t="s">
        <v>730</v>
      </c>
      <c r="AU237" s="283" t="s">
        <v>83</v>
      </c>
      <c r="AV237" s="15" t="s">
        <v>196</v>
      </c>
      <c r="AW237" s="15" t="s">
        <v>35</v>
      </c>
      <c r="AX237" s="15" t="s">
        <v>74</v>
      </c>
      <c r="AY237" s="283" t="s">
        <v>182</v>
      </c>
    </row>
    <row r="238" s="13" customFormat="1">
      <c r="A238" s="13"/>
      <c r="B238" s="241"/>
      <c r="C238" s="242"/>
      <c r="D238" s="229" t="s">
        <v>730</v>
      </c>
      <c r="E238" s="243" t="s">
        <v>19</v>
      </c>
      <c r="F238" s="244" t="s">
        <v>2125</v>
      </c>
      <c r="G238" s="242"/>
      <c r="H238" s="243" t="s">
        <v>19</v>
      </c>
      <c r="I238" s="245"/>
      <c r="J238" s="242"/>
      <c r="K238" s="242"/>
      <c r="L238" s="246"/>
      <c r="M238" s="247"/>
      <c r="N238" s="248"/>
      <c r="O238" s="248"/>
      <c r="P238" s="248"/>
      <c r="Q238" s="248"/>
      <c r="R238" s="248"/>
      <c r="S238" s="248"/>
      <c r="T238" s="24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0" t="s">
        <v>730</v>
      </c>
      <c r="AU238" s="250" t="s">
        <v>83</v>
      </c>
      <c r="AV238" s="13" t="s">
        <v>81</v>
      </c>
      <c r="AW238" s="13" t="s">
        <v>35</v>
      </c>
      <c r="AX238" s="13" t="s">
        <v>74</v>
      </c>
      <c r="AY238" s="250" t="s">
        <v>182</v>
      </c>
    </row>
    <row r="239" s="14" customFormat="1">
      <c r="A239" s="14"/>
      <c r="B239" s="251"/>
      <c r="C239" s="252"/>
      <c r="D239" s="229" t="s">
        <v>730</v>
      </c>
      <c r="E239" s="253" t="s">
        <v>19</v>
      </c>
      <c r="F239" s="254" t="s">
        <v>2274</v>
      </c>
      <c r="G239" s="252"/>
      <c r="H239" s="255">
        <v>-0.68200000000000005</v>
      </c>
      <c r="I239" s="256"/>
      <c r="J239" s="252"/>
      <c r="K239" s="252"/>
      <c r="L239" s="257"/>
      <c r="M239" s="258"/>
      <c r="N239" s="259"/>
      <c r="O239" s="259"/>
      <c r="P239" s="259"/>
      <c r="Q239" s="259"/>
      <c r="R239" s="259"/>
      <c r="S239" s="259"/>
      <c r="T239" s="26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1" t="s">
        <v>730</v>
      </c>
      <c r="AU239" s="261" t="s">
        <v>83</v>
      </c>
      <c r="AV239" s="14" t="s">
        <v>83</v>
      </c>
      <c r="AW239" s="14" t="s">
        <v>35</v>
      </c>
      <c r="AX239" s="14" t="s">
        <v>74</v>
      </c>
      <c r="AY239" s="261" t="s">
        <v>182</v>
      </c>
    </row>
    <row r="240" s="15" customFormat="1">
      <c r="A240" s="15"/>
      <c r="B240" s="273"/>
      <c r="C240" s="274"/>
      <c r="D240" s="229" t="s">
        <v>730</v>
      </c>
      <c r="E240" s="275" t="s">
        <v>2053</v>
      </c>
      <c r="F240" s="276" t="s">
        <v>902</v>
      </c>
      <c r="G240" s="274"/>
      <c r="H240" s="277">
        <v>-0.68200000000000005</v>
      </c>
      <c r="I240" s="278"/>
      <c r="J240" s="274"/>
      <c r="K240" s="274"/>
      <c r="L240" s="279"/>
      <c r="M240" s="280"/>
      <c r="N240" s="281"/>
      <c r="O240" s="281"/>
      <c r="P240" s="281"/>
      <c r="Q240" s="281"/>
      <c r="R240" s="281"/>
      <c r="S240" s="281"/>
      <c r="T240" s="282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83" t="s">
        <v>730</v>
      </c>
      <c r="AU240" s="283" t="s">
        <v>83</v>
      </c>
      <c r="AV240" s="15" t="s">
        <v>196</v>
      </c>
      <c r="AW240" s="15" t="s">
        <v>35</v>
      </c>
      <c r="AX240" s="15" t="s">
        <v>74</v>
      </c>
      <c r="AY240" s="283" t="s">
        <v>182</v>
      </c>
    </row>
    <row r="241" s="16" customFormat="1">
      <c r="A241" s="16"/>
      <c r="B241" s="284"/>
      <c r="C241" s="285"/>
      <c r="D241" s="229" t="s">
        <v>730</v>
      </c>
      <c r="E241" s="286" t="s">
        <v>2051</v>
      </c>
      <c r="F241" s="287" t="s">
        <v>908</v>
      </c>
      <c r="G241" s="285"/>
      <c r="H241" s="288">
        <v>63.787999999999997</v>
      </c>
      <c r="I241" s="289"/>
      <c r="J241" s="285"/>
      <c r="K241" s="285"/>
      <c r="L241" s="290"/>
      <c r="M241" s="291"/>
      <c r="N241" s="292"/>
      <c r="O241" s="292"/>
      <c r="P241" s="292"/>
      <c r="Q241" s="292"/>
      <c r="R241" s="292"/>
      <c r="S241" s="292"/>
      <c r="T241" s="293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T241" s="294" t="s">
        <v>730</v>
      </c>
      <c r="AU241" s="294" t="s">
        <v>83</v>
      </c>
      <c r="AV241" s="16" t="s">
        <v>189</v>
      </c>
      <c r="AW241" s="16" t="s">
        <v>35</v>
      </c>
      <c r="AX241" s="16" t="s">
        <v>81</v>
      </c>
      <c r="AY241" s="294" t="s">
        <v>182</v>
      </c>
    </row>
    <row r="242" s="2" customFormat="1" ht="16.5" customHeight="1">
      <c r="A242" s="40"/>
      <c r="B242" s="41"/>
      <c r="C242" s="262" t="s">
        <v>262</v>
      </c>
      <c r="D242" s="262" t="s">
        <v>847</v>
      </c>
      <c r="E242" s="263" t="s">
        <v>2127</v>
      </c>
      <c r="F242" s="264" t="s">
        <v>2128</v>
      </c>
      <c r="G242" s="265" t="s">
        <v>850</v>
      </c>
      <c r="H242" s="266">
        <v>127.57599999999999</v>
      </c>
      <c r="I242" s="267"/>
      <c r="J242" s="268">
        <f>ROUND(I242*H242,2)</f>
        <v>0</v>
      </c>
      <c r="K242" s="269"/>
      <c r="L242" s="270"/>
      <c r="M242" s="271" t="s">
        <v>19</v>
      </c>
      <c r="N242" s="272" t="s">
        <v>45</v>
      </c>
      <c r="O242" s="86"/>
      <c r="P242" s="225">
        <f>O242*H242</f>
        <v>0</v>
      </c>
      <c r="Q242" s="225">
        <v>0</v>
      </c>
      <c r="R242" s="225">
        <f>Q242*H242</f>
        <v>0</v>
      </c>
      <c r="S242" s="225">
        <v>0</v>
      </c>
      <c r="T242" s="22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27" t="s">
        <v>218</v>
      </c>
      <c r="AT242" s="227" t="s">
        <v>847</v>
      </c>
      <c r="AU242" s="227" t="s">
        <v>83</v>
      </c>
      <c r="AY242" s="19" t="s">
        <v>182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19" t="s">
        <v>81</v>
      </c>
      <c r="BK242" s="228">
        <f>ROUND(I242*H242,2)</f>
        <v>0</v>
      </c>
      <c r="BL242" s="19" t="s">
        <v>189</v>
      </c>
      <c r="BM242" s="227" t="s">
        <v>2275</v>
      </c>
    </row>
    <row r="243" s="2" customFormat="1">
      <c r="A243" s="40"/>
      <c r="B243" s="41"/>
      <c r="C243" s="42"/>
      <c r="D243" s="229" t="s">
        <v>191</v>
      </c>
      <c r="E243" s="42"/>
      <c r="F243" s="230" t="s">
        <v>2128</v>
      </c>
      <c r="G243" s="42"/>
      <c r="H243" s="42"/>
      <c r="I243" s="231"/>
      <c r="J243" s="42"/>
      <c r="K243" s="42"/>
      <c r="L243" s="46"/>
      <c r="M243" s="232"/>
      <c r="N243" s="233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191</v>
      </c>
      <c r="AU243" s="19" t="s">
        <v>83</v>
      </c>
    </row>
    <row r="244" s="14" customFormat="1">
      <c r="A244" s="14"/>
      <c r="B244" s="251"/>
      <c r="C244" s="252"/>
      <c r="D244" s="229" t="s">
        <v>730</v>
      </c>
      <c r="E244" s="252"/>
      <c r="F244" s="254" t="s">
        <v>2276</v>
      </c>
      <c r="G244" s="252"/>
      <c r="H244" s="255">
        <v>127.57599999999999</v>
      </c>
      <c r="I244" s="256"/>
      <c r="J244" s="252"/>
      <c r="K244" s="252"/>
      <c r="L244" s="257"/>
      <c r="M244" s="258"/>
      <c r="N244" s="259"/>
      <c r="O244" s="259"/>
      <c r="P244" s="259"/>
      <c r="Q244" s="259"/>
      <c r="R244" s="259"/>
      <c r="S244" s="259"/>
      <c r="T244" s="26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1" t="s">
        <v>730</v>
      </c>
      <c r="AU244" s="261" t="s">
        <v>83</v>
      </c>
      <c r="AV244" s="14" t="s">
        <v>83</v>
      </c>
      <c r="AW244" s="14" t="s">
        <v>4</v>
      </c>
      <c r="AX244" s="14" t="s">
        <v>81</v>
      </c>
      <c r="AY244" s="261" t="s">
        <v>182</v>
      </c>
    </row>
    <row r="245" s="2" customFormat="1" ht="33" customHeight="1">
      <c r="A245" s="40"/>
      <c r="B245" s="41"/>
      <c r="C245" s="215" t="s">
        <v>266</v>
      </c>
      <c r="D245" s="215" t="s">
        <v>185</v>
      </c>
      <c r="E245" s="216" t="s">
        <v>2277</v>
      </c>
      <c r="F245" s="217" t="s">
        <v>2278</v>
      </c>
      <c r="G245" s="218" t="s">
        <v>467</v>
      </c>
      <c r="H245" s="219">
        <v>414.06</v>
      </c>
      <c r="I245" s="220"/>
      <c r="J245" s="221">
        <f>ROUND(I245*H245,2)</f>
        <v>0</v>
      </c>
      <c r="K245" s="222"/>
      <c r="L245" s="46"/>
      <c r="M245" s="223" t="s">
        <v>19</v>
      </c>
      <c r="N245" s="224" t="s">
        <v>45</v>
      </c>
      <c r="O245" s="86"/>
      <c r="P245" s="225">
        <f>O245*H245</f>
        <v>0</v>
      </c>
      <c r="Q245" s="225">
        <v>0</v>
      </c>
      <c r="R245" s="225">
        <f>Q245*H245</f>
        <v>0</v>
      </c>
      <c r="S245" s="225">
        <v>0</v>
      </c>
      <c r="T245" s="22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27" t="s">
        <v>189</v>
      </c>
      <c r="AT245" s="227" t="s">
        <v>185</v>
      </c>
      <c r="AU245" s="227" t="s">
        <v>83</v>
      </c>
      <c r="AY245" s="19" t="s">
        <v>182</v>
      </c>
      <c r="BE245" s="228">
        <f>IF(N245="základní",J245,0)</f>
        <v>0</v>
      </c>
      <c r="BF245" s="228">
        <f>IF(N245="snížená",J245,0)</f>
        <v>0</v>
      </c>
      <c r="BG245" s="228">
        <f>IF(N245="zákl. přenesená",J245,0)</f>
        <v>0</v>
      </c>
      <c r="BH245" s="228">
        <f>IF(N245="sníž. přenesená",J245,0)</f>
        <v>0</v>
      </c>
      <c r="BI245" s="228">
        <f>IF(N245="nulová",J245,0)</f>
        <v>0</v>
      </c>
      <c r="BJ245" s="19" t="s">
        <v>81</v>
      </c>
      <c r="BK245" s="228">
        <f>ROUND(I245*H245,2)</f>
        <v>0</v>
      </c>
      <c r="BL245" s="19" t="s">
        <v>189</v>
      </c>
      <c r="BM245" s="227" t="s">
        <v>2279</v>
      </c>
    </row>
    <row r="246" s="2" customFormat="1">
      <c r="A246" s="40"/>
      <c r="B246" s="41"/>
      <c r="C246" s="42"/>
      <c r="D246" s="229" t="s">
        <v>191</v>
      </c>
      <c r="E246" s="42"/>
      <c r="F246" s="230" t="s">
        <v>2280</v>
      </c>
      <c r="G246" s="42"/>
      <c r="H246" s="42"/>
      <c r="I246" s="231"/>
      <c r="J246" s="42"/>
      <c r="K246" s="42"/>
      <c r="L246" s="46"/>
      <c r="M246" s="232"/>
      <c r="N246" s="23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191</v>
      </c>
      <c r="AU246" s="19" t="s">
        <v>83</v>
      </c>
    </row>
    <row r="247" s="2" customFormat="1">
      <c r="A247" s="40"/>
      <c r="B247" s="41"/>
      <c r="C247" s="42"/>
      <c r="D247" s="239" t="s">
        <v>728</v>
      </c>
      <c r="E247" s="42"/>
      <c r="F247" s="240" t="s">
        <v>2281</v>
      </c>
      <c r="G247" s="42"/>
      <c r="H247" s="42"/>
      <c r="I247" s="231"/>
      <c r="J247" s="42"/>
      <c r="K247" s="42"/>
      <c r="L247" s="46"/>
      <c r="M247" s="232"/>
      <c r="N247" s="23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728</v>
      </c>
      <c r="AU247" s="19" t="s">
        <v>83</v>
      </c>
    </row>
    <row r="248" s="14" customFormat="1">
      <c r="A248" s="14"/>
      <c r="B248" s="251"/>
      <c r="C248" s="252"/>
      <c r="D248" s="229" t="s">
        <v>730</v>
      </c>
      <c r="E248" s="253" t="s">
        <v>19</v>
      </c>
      <c r="F248" s="254" t="s">
        <v>687</v>
      </c>
      <c r="G248" s="252"/>
      <c r="H248" s="255">
        <v>414.06</v>
      </c>
      <c r="I248" s="256"/>
      <c r="J248" s="252"/>
      <c r="K248" s="252"/>
      <c r="L248" s="257"/>
      <c r="M248" s="258"/>
      <c r="N248" s="259"/>
      <c r="O248" s="259"/>
      <c r="P248" s="259"/>
      <c r="Q248" s="259"/>
      <c r="R248" s="259"/>
      <c r="S248" s="259"/>
      <c r="T248" s="26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1" t="s">
        <v>730</v>
      </c>
      <c r="AU248" s="261" t="s">
        <v>83</v>
      </c>
      <c r="AV248" s="14" t="s">
        <v>83</v>
      </c>
      <c r="AW248" s="14" t="s">
        <v>35</v>
      </c>
      <c r="AX248" s="14" t="s">
        <v>81</v>
      </c>
      <c r="AY248" s="261" t="s">
        <v>182</v>
      </c>
    </row>
    <row r="249" s="2" customFormat="1" ht="24.15" customHeight="1">
      <c r="A249" s="40"/>
      <c r="B249" s="41"/>
      <c r="C249" s="215" t="s">
        <v>7</v>
      </c>
      <c r="D249" s="215" t="s">
        <v>185</v>
      </c>
      <c r="E249" s="216" t="s">
        <v>2282</v>
      </c>
      <c r="F249" s="217" t="s">
        <v>2283</v>
      </c>
      <c r="G249" s="218" t="s">
        <v>467</v>
      </c>
      <c r="H249" s="219">
        <v>414.06</v>
      </c>
      <c r="I249" s="220"/>
      <c r="J249" s="221">
        <f>ROUND(I249*H249,2)</f>
        <v>0</v>
      </c>
      <c r="K249" s="222"/>
      <c r="L249" s="46"/>
      <c r="M249" s="223" t="s">
        <v>19</v>
      </c>
      <c r="N249" s="224" t="s">
        <v>45</v>
      </c>
      <c r="O249" s="86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7" t="s">
        <v>189</v>
      </c>
      <c r="AT249" s="227" t="s">
        <v>185</v>
      </c>
      <c r="AU249" s="227" t="s">
        <v>83</v>
      </c>
      <c r="AY249" s="19" t="s">
        <v>182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19" t="s">
        <v>81</v>
      </c>
      <c r="BK249" s="228">
        <f>ROUND(I249*H249,2)</f>
        <v>0</v>
      </c>
      <c r="BL249" s="19" t="s">
        <v>189</v>
      </c>
      <c r="BM249" s="227" t="s">
        <v>2284</v>
      </c>
    </row>
    <row r="250" s="2" customFormat="1">
      <c r="A250" s="40"/>
      <c r="B250" s="41"/>
      <c r="C250" s="42"/>
      <c r="D250" s="229" t="s">
        <v>191</v>
      </c>
      <c r="E250" s="42"/>
      <c r="F250" s="230" t="s">
        <v>2285</v>
      </c>
      <c r="G250" s="42"/>
      <c r="H250" s="42"/>
      <c r="I250" s="231"/>
      <c r="J250" s="42"/>
      <c r="K250" s="42"/>
      <c r="L250" s="46"/>
      <c r="M250" s="232"/>
      <c r="N250" s="23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191</v>
      </c>
      <c r="AU250" s="19" t="s">
        <v>83</v>
      </c>
    </row>
    <row r="251" s="2" customFormat="1">
      <c r="A251" s="40"/>
      <c r="B251" s="41"/>
      <c r="C251" s="42"/>
      <c r="D251" s="239" t="s">
        <v>728</v>
      </c>
      <c r="E251" s="42"/>
      <c r="F251" s="240" t="s">
        <v>2286</v>
      </c>
      <c r="G251" s="42"/>
      <c r="H251" s="42"/>
      <c r="I251" s="231"/>
      <c r="J251" s="42"/>
      <c r="K251" s="42"/>
      <c r="L251" s="46"/>
      <c r="M251" s="232"/>
      <c r="N251" s="23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728</v>
      </c>
      <c r="AU251" s="19" t="s">
        <v>83</v>
      </c>
    </row>
    <row r="252" s="14" customFormat="1">
      <c r="A252" s="14"/>
      <c r="B252" s="251"/>
      <c r="C252" s="252"/>
      <c r="D252" s="229" t="s">
        <v>730</v>
      </c>
      <c r="E252" s="253" t="s">
        <v>19</v>
      </c>
      <c r="F252" s="254" t="s">
        <v>687</v>
      </c>
      <c r="G252" s="252"/>
      <c r="H252" s="255">
        <v>414.06</v>
      </c>
      <c r="I252" s="256"/>
      <c r="J252" s="252"/>
      <c r="K252" s="252"/>
      <c r="L252" s="257"/>
      <c r="M252" s="258"/>
      <c r="N252" s="259"/>
      <c r="O252" s="259"/>
      <c r="P252" s="259"/>
      <c r="Q252" s="259"/>
      <c r="R252" s="259"/>
      <c r="S252" s="259"/>
      <c r="T252" s="26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1" t="s">
        <v>730</v>
      </c>
      <c r="AU252" s="261" t="s">
        <v>83</v>
      </c>
      <c r="AV252" s="14" t="s">
        <v>83</v>
      </c>
      <c r="AW252" s="14" t="s">
        <v>35</v>
      </c>
      <c r="AX252" s="14" t="s">
        <v>81</v>
      </c>
      <c r="AY252" s="261" t="s">
        <v>182</v>
      </c>
    </row>
    <row r="253" s="2" customFormat="1" ht="16.5" customHeight="1">
      <c r="A253" s="40"/>
      <c r="B253" s="41"/>
      <c r="C253" s="262" t="s">
        <v>273</v>
      </c>
      <c r="D253" s="262" t="s">
        <v>847</v>
      </c>
      <c r="E253" s="263" t="s">
        <v>2287</v>
      </c>
      <c r="F253" s="264" t="s">
        <v>2288</v>
      </c>
      <c r="G253" s="265" t="s">
        <v>547</v>
      </c>
      <c r="H253" s="266">
        <v>8.2810000000000006</v>
      </c>
      <c r="I253" s="267"/>
      <c r="J253" s="268">
        <f>ROUND(I253*H253,2)</f>
        <v>0</v>
      </c>
      <c r="K253" s="269"/>
      <c r="L253" s="270"/>
      <c r="M253" s="271" t="s">
        <v>19</v>
      </c>
      <c r="N253" s="272" t="s">
        <v>45</v>
      </c>
      <c r="O253" s="86"/>
      <c r="P253" s="225">
        <f>O253*H253</f>
        <v>0</v>
      </c>
      <c r="Q253" s="225">
        <v>0.001</v>
      </c>
      <c r="R253" s="225">
        <f>Q253*H253</f>
        <v>0.0082810000000000002</v>
      </c>
      <c r="S253" s="225">
        <v>0</v>
      </c>
      <c r="T253" s="226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7" t="s">
        <v>218</v>
      </c>
      <c r="AT253" s="227" t="s">
        <v>847</v>
      </c>
      <c r="AU253" s="227" t="s">
        <v>83</v>
      </c>
      <c r="AY253" s="19" t="s">
        <v>182</v>
      </c>
      <c r="BE253" s="228">
        <f>IF(N253="základní",J253,0)</f>
        <v>0</v>
      </c>
      <c r="BF253" s="228">
        <f>IF(N253="snížená",J253,0)</f>
        <v>0</v>
      </c>
      <c r="BG253" s="228">
        <f>IF(N253="zákl. přenesená",J253,0)</f>
        <v>0</v>
      </c>
      <c r="BH253" s="228">
        <f>IF(N253="sníž. přenesená",J253,0)</f>
        <v>0</v>
      </c>
      <c r="BI253" s="228">
        <f>IF(N253="nulová",J253,0)</f>
        <v>0</v>
      </c>
      <c r="BJ253" s="19" t="s">
        <v>81</v>
      </c>
      <c r="BK253" s="228">
        <f>ROUND(I253*H253,2)</f>
        <v>0</v>
      </c>
      <c r="BL253" s="19" t="s">
        <v>189</v>
      </c>
      <c r="BM253" s="227" t="s">
        <v>2289</v>
      </c>
    </row>
    <row r="254" s="2" customFormat="1">
      <c r="A254" s="40"/>
      <c r="B254" s="41"/>
      <c r="C254" s="42"/>
      <c r="D254" s="229" t="s">
        <v>191</v>
      </c>
      <c r="E254" s="42"/>
      <c r="F254" s="230" t="s">
        <v>2288</v>
      </c>
      <c r="G254" s="42"/>
      <c r="H254" s="42"/>
      <c r="I254" s="231"/>
      <c r="J254" s="42"/>
      <c r="K254" s="42"/>
      <c r="L254" s="46"/>
      <c r="M254" s="232"/>
      <c r="N254" s="23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191</v>
      </c>
      <c r="AU254" s="19" t="s">
        <v>83</v>
      </c>
    </row>
    <row r="255" s="14" customFormat="1">
      <c r="A255" s="14"/>
      <c r="B255" s="251"/>
      <c r="C255" s="252"/>
      <c r="D255" s="229" t="s">
        <v>730</v>
      </c>
      <c r="E255" s="252"/>
      <c r="F255" s="254" t="s">
        <v>2290</v>
      </c>
      <c r="G255" s="252"/>
      <c r="H255" s="255">
        <v>8.2810000000000006</v>
      </c>
      <c r="I255" s="256"/>
      <c r="J255" s="252"/>
      <c r="K255" s="252"/>
      <c r="L255" s="257"/>
      <c r="M255" s="258"/>
      <c r="N255" s="259"/>
      <c r="O255" s="259"/>
      <c r="P255" s="259"/>
      <c r="Q255" s="259"/>
      <c r="R255" s="259"/>
      <c r="S255" s="259"/>
      <c r="T255" s="26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1" t="s">
        <v>730</v>
      </c>
      <c r="AU255" s="261" t="s">
        <v>83</v>
      </c>
      <c r="AV255" s="14" t="s">
        <v>83</v>
      </c>
      <c r="AW255" s="14" t="s">
        <v>4</v>
      </c>
      <c r="AX255" s="14" t="s">
        <v>81</v>
      </c>
      <c r="AY255" s="261" t="s">
        <v>182</v>
      </c>
    </row>
    <row r="256" s="2" customFormat="1" ht="24.15" customHeight="1">
      <c r="A256" s="40"/>
      <c r="B256" s="41"/>
      <c r="C256" s="215" t="s">
        <v>278</v>
      </c>
      <c r="D256" s="215" t="s">
        <v>185</v>
      </c>
      <c r="E256" s="216" t="s">
        <v>2291</v>
      </c>
      <c r="F256" s="217" t="s">
        <v>2292</v>
      </c>
      <c r="G256" s="218" t="s">
        <v>467</v>
      </c>
      <c r="H256" s="219">
        <v>180.56</v>
      </c>
      <c r="I256" s="220"/>
      <c r="J256" s="221">
        <f>ROUND(I256*H256,2)</f>
        <v>0</v>
      </c>
      <c r="K256" s="222"/>
      <c r="L256" s="46"/>
      <c r="M256" s="223" t="s">
        <v>19</v>
      </c>
      <c r="N256" s="224" t="s">
        <v>45</v>
      </c>
      <c r="O256" s="86"/>
      <c r="P256" s="225">
        <f>O256*H256</f>
        <v>0</v>
      </c>
      <c r="Q256" s="225">
        <v>0</v>
      </c>
      <c r="R256" s="225">
        <f>Q256*H256</f>
        <v>0</v>
      </c>
      <c r="S256" s="225">
        <v>0</v>
      </c>
      <c r="T256" s="22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7" t="s">
        <v>189</v>
      </c>
      <c r="AT256" s="227" t="s">
        <v>185</v>
      </c>
      <c r="AU256" s="227" t="s">
        <v>83</v>
      </c>
      <c r="AY256" s="19" t="s">
        <v>182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19" t="s">
        <v>81</v>
      </c>
      <c r="BK256" s="228">
        <f>ROUND(I256*H256,2)</f>
        <v>0</v>
      </c>
      <c r="BL256" s="19" t="s">
        <v>189</v>
      </c>
      <c r="BM256" s="227" t="s">
        <v>2293</v>
      </c>
    </row>
    <row r="257" s="2" customFormat="1">
      <c r="A257" s="40"/>
      <c r="B257" s="41"/>
      <c r="C257" s="42"/>
      <c r="D257" s="229" t="s">
        <v>191</v>
      </c>
      <c r="E257" s="42"/>
      <c r="F257" s="230" t="s">
        <v>2294</v>
      </c>
      <c r="G257" s="42"/>
      <c r="H257" s="42"/>
      <c r="I257" s="231"/>
      <c r="J257" s="42"/>
      <c r="K257" s="42"/>
      <c r="L257" s="46"/>
      <c r="M257" s="232"/>
      <c r="N257" s="23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191</v>
      </c>
      <c r="AU257" s="19" t="s">
        <v>83</v>
      </c>
    </row>
    <row r="258" s="2" customFormat="1">
      <c r="A258" s="40"/>
      <c r="B258" s="41"/>
      <c r="C258" s="42"/>
      <c r="D258" s="239" t="s">
        <v>728</v>
      </c>
      <c r="E258" s="42"/>
      <c r="F258" s="240" t="s">
        <v>2295</v>
      </c>
      <c r="G258" s="42"/>
      <c r="H258" s="42"/>
      <c r="I258" s="231"/>
      <c r="J258" s="42"/>
      <c r="K258" s="42"/>
      <c r="L258" s="46"/>
      <c r="M258" s="232"/>
      <c r="N258" s="23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728</v>
      </c>
      <c r="AU258" s="19" t="s">
        <v>83</v>
      </c>
    </row>
    <row r="259" s="13" customFormat="1">
      <c r="A259" s="13"/>
      <c r="B259" s="241"/>
      <c r="C259" s="242"/>
      <c r="D259" s="229" t="s">
        <v>730</v>
      </c>
      <c r="E259" s="243" t="s">
        <v>19</v>
      </c>
      <c r="F259" s="244" t="s">
        <v>2065</v>
      </c>
      <c r="G259" s="242"/>
      <c r="H259" s="243" t="s">
        <v>19</v>
      </c>
      <c r="I259" s="245"/>
      <c r="J259" s="242"/>
      <c r="K259" s="242"/>
      <c r="L259" s="246"/>
      <c r="M259" s="247"/>
      <c r="N259" s="248"/>
      <c r="O259" s="248"/>
      <c r="P259" s="248"/>
      <c r="Q259" s="248"/>
      <c r="R259" s="248"/>
      <c r="S259" s="248"/>
      <c r="T259" s="24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0" t="s">
        <v>730</v>
      </c>
      <c r="AU259" s="250" t="s">
        <v>83</v>
      </c>
      <c r="AV259" s="13" t="s">
        <v>81</v>
      </c>
      <c r="AW259" s="13" t="s">
        <v>35</v>
      </c>
      <c r="AX259" s="13" t="s">
        <v>74</v>
      </c>
      <c r="AY259" s="250" t="s">
        <v>182</v>
      </c>
    </row>
    <row r="260" s="13" customFormat="1">
      <c r="A260" s="13"/>
      <c r="B260" s="241"/>
      <c r="C260" s="242"/>
      <c r="D260" s="229" t="s">
        <v>730</v>
      </c>
      <c r="E260" s="243" t="s">
        <v>19</v>
      </c>
      <c r="F260" s="244" t="s">
        <v>2296</v>
      </c>
      <c r="G260" s="242"/>
      <c r="H260" s="243" t="s">
        <v>19</v>
      </c>
      <c r="I260" s="245"/>
      <c r="J260" s="242"/>
      <c r="K260" s="242"/>
      <c r="L260" s="246"/>
      <c r="M260" s="247"/>
      <c r="N260" s="248"/>
      <c r="O260" s="248"/>
      <c r="P260" s="248"/>
      <c r="Q260" s="248"/>
      <c r="R260" s="248"/>
      <c r="S260" s="248"/>
      <c r="T260" s="24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0" t="s">
        <v>730</v>
      </c>
      <c r="AU260" s="250" t="s">
        <v>83</v>
      </c>
      <c r="AV260" s="13" t="s">
        <v>81</v>
      </c>
      <c r="AW260" s="13" t="s">
        <v>35</v>
      </c>
      <c r="AX260" s="13" t="s">
        <v>74</v>
      </c>
      <c r="AY260" s="250" t="s">
        <v>182</v>
      </c>
    </row>
    <row r="261" s="14" customFormat="1">
      <c r="A261" s="14"/>
      <c r="B261" s="251"/>
      <c r="C261" s="252"/>
      <c r="D261" s="229" t="s">
        <v>730</v>
      </c>
      <c r="E261" s="253" t="s">
        <v>19</v>
      </c>
      <c r="F261" s="254" t="s">
        <v>2297</v>
      </c>
      <c r="G261" s="252"/>
      <c r="H261" s="255">
        <v>174.96000000000001</v>
      </c>
      <c r="I261" s="256"/>
      <c r="J261" s="252"/>
      <c r="K261" s="252"/>
      <c r="L261" s="257"/>
      <c r="M261" s="258"/>
      <c r="N261" s="259"/>
      <c r="O261" s="259"/>
      <c r="P261" s="259"/>
      <c r="Q261" s="259"/>
      <c r="R261" s="259"/>
      <c r="S261" s="259"/>
      <c r="T261" s="26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1" t="s">
        <v>730</v>
      </c>
      <c r="AU261" s="261" t="s">
        <v>83</v>
      </c>
      <c r="AV261" s="14" t="s">
        <v>83</v>
      </c>
      <c r="AW261" s="14" t="s">
        <v>35</v>
      </c>
      <c r="AX261" s="14" t="s">
        <v>74</v>
      </c>
      <c r="AY261" s="261" t="s">
        <v>182</v>
      </c>
    </row>
    <row r="262" s="13" customFormat="1">
      <c r="A262" s="13"/>
      <c r="B262" s="241"/>
      <c r="C262" s="242"/>
      <c r="D262" s="229" t="s">
        <v>730</v>
      </c>
      <c r="E262" s="243" t="s">
        <v>19</v>
      </c>
      <c r="F262" s="244" t="s">
        <v>2221</v>
      </c>
      <c r="G262" s="242"/>
      <c r="H262" s="243" t="s">
        <v>19</v>
      </c>
      <c r="I262" s="245"/>
      <c r="J262" s="242"/>
      <c r="K262" s="242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730</v>
      </c>
      <c r="AU262" s="250" t="s">
        <v>83</v>
      </c>
      <c r="AV262" s="13" t="s">
        <v>81</v>
      </c>
      <c r="AW262" s="13" t="s">
        <v>35</v>
      </c>
      <c r="AX262" s="13" t="s">
        <v>74</v>
      </c>
      <c r="AY262" s="250" t="s">
        <v>182</v>
      </c>
    </row>
    <row r="263" s="14" customFormat="1">
      <c r="A263" s="14"/>
      <c r="B263" s="251"/>
      <c r="C263" s="252"/>
      <c r="D263" s="229" t="s">
        <v>730</v>
      </c>
      <c r="E263" s="253" t="s">
        <v>19</v>
      </c>
      <c r="F263" s="254" t="s">
        <v>2298</v>
      </c>
      <c r="G263" s="252"/>
      <c r="H263" s="255">
        <v>3.2000000000000002</v>
      </c>
      <c r="I263" s="256"/>
      <c r="J263" s="252"/>
      <c r="K263" s="252"/>
      <c r="L263" s="257"/>
      <c r="M263" s="258"/>
      <c r="N263" s="259"/>
      <c r="O263" s="259"/>
      <c r="P263" s="259"/>
      <c r="Q263" s="259"/>
      <c r="R263" s="259"/>
      <c r="S263" s="259"/>
      <c r="T263" s="26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1" t="s">
        <v>730</v>
      </c>
      <c r="AU263" s="261" t="s">
        <v>83</v>
      </c>
      <c r="AV263" s="14" t="s">
        <v>83</v>
      </c>
      <c r="AW263" s="14" t="s">
        <v>35</v>
      </c>
      <c r="AX263" s="14" t="s">
        <v>74</v>
      </c>
      <c r="AY263" s="261" t="s">
        <v>182</v>
      </c>
    </row>
    <row r="264" s="13" customFormat="1">
      <c r="A264" s="13"/>
      <c r="B264" s="241"/>
      <c r="C264" s="242"/>
      <c r="D264" s="229" t="s">
        <v>730</v>
      </c>
      <c r="E264" s="243" t="s">
        <v>19</v>
      </c>
      <c r="F264" s="244" t="s">
        <v>2299</v>
      </c>
      <c r="G264" s="242"/>
      <c r="H264" s="243" t="s">
        <v>19</v>
      </c>
      <c r="I264" s="245"/>
      <c r="J264" s="242"/>
      <c r="K264" s="242"/>
      <c r="L264" s="246"/>
      <c r="M264" s="247"/>
      <c r="N264" s="248"/>
      <c r="O264" s="248"/>
      <c r="P264" s="248"/>
      <c r="Q264" s="248"/>
      <c r="R264" s="248"/>
      <c r="S264" s="248"/>
      <c r="T264" s="24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0" t="s">
        <v>730</v>
      </c>
      <c r="AU264" s="250" t="s">
        <v>83</v>
      </c>
      <c r="AV264" s="13" t="s">
        <v>81</v>
      </c>
      <c r="AW264" s="13" t="s">
        <v>35</v>
      </c>
      <c r="AX264" s="13" t="s">
        <v>74</v>
      </c>
      <c r="AY264" s="250" t="s">
        <v>182</v>
      </c>
    </row>
    <row r="265" s="14" customFormat="1">
      <c r="A265" s="14"/>
      <c r="B265" s="251"/>
      <c r="C265" s="252"/>
      <c r="D265" s="229" t="s">
        <v>730</v>
      </c>
      <c r="E265" s="253" t="s">
        <v>19</v>
      </c>
      <c r="F265" s="254" t="s">
        <v>2300</v>
      </c>
      <c r="G265" s="252"/>
      <c r="H265" s="255">
        <v>2.3999999999999999</v>
      </c>
      <c r="I265" s="256"/>
      <c r="J265" s="252"/>
      <c r="K265" s="252"/>
      <c r="L265" s="257"/>
      <c r="M265" s="258"/>
      <c r="N265" s="259"/>
      <c r="O265" s="259"/>
      <c r="P265" s="259"/>
      <c r="Q265" s="259"/>
      <c r="R265" s="259"/>
      <c r="S265" s="259"/>
      <c r="T265" s="260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1" t="s">
        <v>730</v>
      </c>
      <c r="AU265" s="261" t="s">
        <v>83</v>
      </c>
      <c r="AV265" s="14" t="s">
        <v>83</v>
      </c>
      <c r="AW265" s="14" t="s">
        <v>35</v>
      </c>
      <c r="AX265" s="14" t="s">
        <v>74</v>
      </c>
      <c r="AY265" s="261" t="s">
        <v>182</v>
      </c>
    </row>
    <row r="266" s="16" customFormat="1">
      <c r="A266" s="16"/>
      <c r="B266" s="284"/>
      <c r="C266" s="285"/>
      <c r="D266" s="229" t="s">
        <v>730</v>
      </c>
      <c r="E266" s="286" t="s">
        <v>19</v>
      </c>
      <c r="F266" s="287" t="s">
        <v>908</v>
      </c>
      <c r="G266" s="285"/>
      <c r="H266" s="288">
        <v>180.56</v>
      </c>
      <c r="I266" s="289"/>
      <c r="J266" s="285"/>
      <c r="K266" s="285"/>
      <c r="L266" s="290"/>
      <c r="M266" s="291"/>
      <c r="N266" s="292"/>
      <c r="O266" s="292"/>
      <c r="P266" s="292"/>
      <c r="Q266" s="292"/>
      <c r="R266" s="292"/>
      <c r="S266" s="292"/>
      <c r="T266" s="293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94" t="s">
        <v>730</v>
      </c>
      <c r="AU266" s="294" t="s">
        <v>83</v>
      </c>
      <c r="AV266" s="16" t="s">
        <v>189</v>
      </c>
      <c r="AW266" s="16" t="s">
        <v>35</v>
      </c>
      <c r="AX266" s="16" t="s">
        <v>81</v>
      </c>
      <c r="AY266" s="294" t="s">
        <v>182</v>
      </c>
    </row>
    <row r="267" s="12" customFormat="1" ht="22.8" customHeight="1">
      <c r="A267" s="12"/>
      <c r="B267" s="199"/>
      <c r="C267" s="200"/>
      <c r="D267" s="201" t="s">
        <v>73</v>
      </c>
      <c r="E267" s="213" t="s">
        <v>83</v>
      </c>
      <c r="F267" s="213" t="s">
        <v>909</v>
      </c>
      <c r="G267" s="200"/>
      <c r="H267" s="200"/>
      <c r="I267" s="203"/>
      <c r="J267" s="214">
        <f>BK267</f>
        <v>0</v>
      </c>
      <c r="K267" s="200"/>
      <c r="L267" s="205"/>
      <c r="M267" s="206"/>
      <c r="N267" s="207"/>
      <c r="O267" s="207"/>
      <c r="P267" s="208">
        <f>SUM(P268:P272)</f>
        <v>0</v>
      </c>
      <c r="Q267" s="207"/>
      <c r="R267" s="208">
        <f>SUM(R268:R272)</f>
        <v>46.403222999999997</v>
      </c>
      <c r="S267" s="207"/>
      <c r="T267" s="209">
        <f>SUM(T268:T272)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10" t="s">
        <v>81</v>
      </c>
      <c r="AT267" s="211" t="s">
        <v>73</v>
      </c>
      <c r="AU267" s="211" t="s">
        <v>81</v>
      </c>
      <c r="AY267" s="210" t="s">
        <v>182</v>
      </c>
      <c r="BK267" s="212">
        <f>SUM(BK268:BK272)</f>
        <v>0</v>
      </c>
    </row>
    <row r="268" s="2" customFormat="1" ht="37.8" customHeight="1">
      <c r="A268" s="40"/>
      <c r="B268" s="41"/>
      <c r="C268" s="215" t="s">
        <v>284</v>
      </c>
      <c r="D268" s="215" t="s">
        <v>185</v>
      </c>
      <c r="E268" s="216" t="s">
        <v>2301</v>
      </c>
      <c r="F268" s="217" t="s">
        <v>2302</v>
      </c>
      <c r="G268" s="218" t="s">
        <v>199</v>
      </c>
      <c r="H268" s="219">
        <v>226.69999999999999</v>
      </c>
      <c r="I268" s="220"/>
      <c r="J268" s="221">
        <f>ROUND(I268*H268,2)</f>
        <v>0</v>
      </c>
      <c r="K268" s="222"/>
      <c r="L268" s="46"/>
      <c r="M268" s="223" t="s">
        <v>19</v>
      </c>
      <c r="N268" s="224" t="s">
        <v>45</v>
      </c>
      <c r="O268" s="86"/>
      <c r="P268" s="225">
        <f>O268*H268</f>
        <v>0</v>
      </c>
      <c r="Q268" s="225">
        <v>0.20469000000000001</v>
      </c>
      <c r="R268" s="225">
        <f>Q268*H268</f>
        <v>46.403222999999997</v>
      </c>
      <c r="S268" s="225">
        <v>0</v>
      </c>
      <c r="T268" s="22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27" t="s">
        <v>189</v>
      </c>
      <c r="AT268" s="227" t="s">
        <v>185</v>
      </c>
      <c r="AU268" s="227" t="s">
        <v>83</v>
      </c>
      <c r="AY268" s="19" t="s">
        <v>182</v>
      </c>
      <c r="BE268" s="228">
        <f>IF(N268="základní",J268,0)</f>
        <v>0</v>
      </c>
      <c r="BF268" s="228">
        <f>IF(N268="snížená",J268,0)</f>
        <v>0</v>
      </c>
      <c r="BG268" s="228">
        <f>IF(N268="zákl. přenesená",J268,0)</f>
        <v>0</v>
      </c>
      <c r="BH268" s="228">
        <f>IF(N268="sníž. přenesená",J268,0)</f>
        <v>0</v>
      </c>
      <c r="BI268" s="228">
        <f>IF(N268="nulová",J268,0)</f>
        <v>0</v>
      </c>
      <c r="BJ268" s="19" t="s">
        <v>81</v>
      </c>
      <c r="BK268" s="228">
        <f>ROUND(I268*H268,2)</f>
        <v>0</v>
      </c>
      <c r="BL268" s="19" t="s">
        <v>189</v>
      </c>
      <c r="BM268" s="227" t="s">
        <v>2303</v>
      </c>
    </row>
    <row r="269" s="2" customFormat="1">
      <c r="A269" s="40"/>
      <c r="B269" s="41"/>
      <c r="C269" s="42"/>
      <c r="D269" s="229" t="s">
        <v>191</v>
      </c>
      <c r="E269" s="42"/>
      <c r="F269" s="230" t="s">
        <v>2304</v>
      </c>
      <c r="G269" s="42"/>
      <c r="H269" s="42"/>
      <c r="I269" s="231"/>
      <c r="J269" s="42"/>
      <c r="K269" s="42"/>
      <c r="L269" s="46"/>
      <c r="M269" s="232"/>
      <c r="N269" s="23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191</v>
      </c>
      <c r="AU269" s="19" t="s">
        <v>83</v>
      </c>
    </row>
    <row r="270" s="2" customFormat="1">
      <c r="A270" s="40"/>
      <c r="B270" s="41"/>
      <c r="C270" s="42"/>
      <c r="D270" s="239" t="s">
        <v>728</v>
      </c>
      <c r="E270" s="42"/>
      <c r="F270" s="240" t="s">
        <v>2305</v>
      </c>
      <c r="G270" s="42"/>
      <c r="H270" s="42"/>
      <c r="I270" s="231"/>
      <c r="J270" s="42"/>
      <c r="K270" s="42"/>
      <c r="L270" s="46"/>
      <c r="M270" s="232"/>
      <c r="N270" s="233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728</v>
      </c>
      <c r="AU270" s="19" t="s">
        <v>83</v>
      </c>
    </row>
    <row r="271" s="13" customFormat="1">
      <c r="A271" s="13"/>
      <c r="B271" s="241"/>
      <c r="C271" s="242"/>
      <c r="D271" s="229" t="s">
        <v>730</v>
      </c>
      <c r="E271" s="243" t="s">
        <v>19</v>
      </c>
      <c r="F271" s="244" t="s">
        <v>2065</v>
      </c>
      <c r="G271" s="242"/>
      <c r="H271" s="243" t="s">
        <v>19</v>
      </c>
      <c r="I271" s="245"/>
      <c r="J271" s="242"/>
      <c r="K271" s="242"/>
      <c r="L271" s="246"/>
      <c r="M271" s="247"/>
      <c r="N271" s="248"/>
      <c r="O271" s="248"/>
      <c r="P271" s="248"/>
      <c r="Q271" s="248"/>
      <c r="R271" s="248"/>
      <c r="S271" s="248"/>
      <c r="T271" s="24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0" t="s">
        <v>730</v>
      </c>
      <c r="AU271" s="250" t="s">
        <v>83</v>
      </c>
      <c r="AV271" s="13" t="s">
        <v>81</v>
      </c>
      <c r="AW271" s="13" t="s">
        <v>35</v>
      </c>
      <c r="AX271" s="13" t="s">
        <v>74</v>
      </c>
      <c r="AY271" s="250" t="s">
        <v>182</v>
      </c>
    </row>
    <row r="272" s="14" customFormat="1">
      <c r="A272" s="14"/>
      <c r="B272" s="251"/>
      <c r="C272" s="252"/>
      <c r="D272" s="229" t="s">
        <v>730</v>
      </c>
      <c r="E272" s="253" t="s">
        <v>19</v>
      </c>
      <c r="F272" s="254" t="s">
        <v>2306</v>
      </c>
      <c r="G272" s="252"/>
      <c r="H272" s="255">
        <v>226.69999999999999</v>
      </c>
      <c r="I272" s="256"/>
      <c r="J272" s="252"/>
      <c r="K272" s="252"/>
      <c r="L272" s="257"/>
      <c r="M272" s="258"/>
      <c r="N272" s="259"/>
      <c r="O272" s="259"/>
      <c r="P272" s="259"/>
      <c r="Q272" s="259"/>
      <c r="R272" s="259"/>
      <c r="S272" s="259"/>
      <c r="T272" s="260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1" t="s">
        <v>730</v>
      </c>
      <c r="AU272" s="261" t="s">
        <v>83</v>
      </c>
      <c r="AV272" s="14" t="s">
        <v>83</v>
      </c>
      <c r="AW272" s="14" t="s">
        <v>35</v>
      </c>
      <c r="AX272" s="14" t="s">
        <v>81</v>
      </c>
      <c r="AY272" s="261" t="s">
        <v>182</v>
      </c>
    </row>
    <row r="273" s="12" customFormat="1" ht="22.8" customHeight="1">
      <c r="A273" s="12"/>
      <c r="B273" s="199"/>
      <c r="C273" s="200"/>
      <c r="D273" s="201" t="s">
        <v>73</v>
      </c>
      <c r="E273" s="213" t="s">
        <v>189</v>
      </c>
      <c r="F273" s="213" t="s">
        <v>1103</v>
      </c>
      <c r="G273" s="200"/>
      <c r="H273" s="200"/>
      <c r="I273" s="203"/>
      <c r="J273" s="214">
        <f>BK273</f>
        <v>0</v>
      </c>
      <c r="K273" s="200"/>
      <c r="L273" s="205"/>
      <c r="M273" s="206"/>
      <c r="N273" s="207"/>
      <c r="O273" s="207"/>
      <c r="P273" s="208">
        <f>SUM(P274:P294)</f>
        <v>0</v>
      </c>
      <c r="Q273" s="207"/>
      <c r="R273" s="208">
        <f>SUM(R274:R294)</f>
        <v>0.015335999999999999</v>
      </c>
      <c r="S273" s="207"/>
      <c r="T273" s="209">
        <f>SUM(T274:T294)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10" t="s">
        <v>81</v>
      </c>
      <c r="AT273" s="211" t="s">
        <v>73</v>
      </c>
      <c r="AU273" s="211" t="s">
        <v>81</v>
      </c>
      <c r="AY273" s="210" t="s">
        <v>182</v>
      </c>
      <c r="BK273" s="212">
        <f>SUM(BK274:BK294)</f>
        <v>0</v>
      </c>
    </row>
    <row r="274" s="2" customFormat="1" ht="24.15" customHeight="1">
      <c r="A274" s="40"/>
      <c r="B274" s="41"/>
      <c r="C274" s="215" t="s">
        <v>286</v>
      </c>
      <c r="D274" s="215" t="s">
        <v>185</v>
      </c>
      <c r="E274" s="216" t="s">
        <v>2131</v>
      </c>
      <c r="F274" s="217" t="s">
        <v>2132</v>
      </c>
      <c r="G274" s="218" t="s">
        <v>788</v>
      </c>
      <c r="H274" s="219">
        <v>18.056000000000001</v>
      </c>
      <c r="I274" s="220"/>
      <c r="J274" s="221">
        <f>ROUND(I274*H274,2)</f>
        <v>0</v>
      </c>
      <c r="K274" s="222"/>
      <c r="L274" s="46"/>
      <c r="M274" s="223" t="s">
        <v>19</v>
      </c>
      <c r="N274" s="224" t="s">
        <v>45</v>
      </c>
      <c r="O274" s="86"/>
      <c r="P274" s="225">
        <f>O274*H274</f>
        <v>0</v>
      </c>
      <c r="Q274" s="225">
        <v>0</v>
      </c>
      <c r="R274" s="225">
        <f>Q274*H274</f>
        <v>0</v>
      </c>
      <c r="S274" s="225">
        <v>0</v>
      </c>
      <c r="T274" s="22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7" t="s">
        <v>189</v>
      </c>
      <c r="AT274" s="227" t="s">
        <v>185</v>
      </c>
      <c r="AU274" s="227" t="s">
        <v>83</v>
      </c>
      <c r="AY274" s="19" t="s">
        <v>182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19" t="s">
        <v>81</v>
      </c>
      <c r="BK274" s="228">
        <f>ROUND(I274*H274,2)</f>
        <v>0</v>
      </c>
      <c r="BL274" s="19" t="s">
        <v>189</v>
      </c>
      <c r="BM274" s="227" t="s">
        <v>2307</v>
      </c>
    </row>
    <row r="275" s="2" customFormat="1">
      <c r="A275" s="40"/>
      <c r="B275" s="41"/>
      <c r="C275" s="42"/>
      <c r="D275" s="229" t="s">
        <v>191</v>
      </c>
      <c r="E275" s="42"/>
      <c r="F275" s="230" t="s">
        <v>2134</v>
      </c>
      <c r="G275" s="42"/>
      <c r="H275" s="42"/>
      <c r="I275" s="231"/>
      <c r="J275" s="42"/>
      <c r="K275" s="42"/>
      <c r="L275" s="46"/>
      <c r="M275" s="232"/>
      <c r="N275" s="23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191</v>
      </c>
      <c r="AU275" s="19" t="s">
        <v>83</v>
      </c>
    </row>
    <row r="276" s="2" customFormat="1">
      <c r="A276" s="40"/>
      <c r="B276" s="41"/>
      <c r="C276" s="42"/>
      <c r="D276" s="239" t="s">
        <v>728</v>
      </c>
      <c r="E276" s="42"/>
      <c r="F276" s="240" t="s">
        <v>2135</v>
      </c>
      <c r="G276" s="42"/>
      <c r="H276" s="42"/>
      <c r="I276" s="231"/>
      <c r="J276" s="42"/>
      <c r="K276" s="42"/>
      <c r="L276" s="46"/>
      <c r="M276" s="232"/>
      <c r="N276" s="233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728</v>
      </c>
      <c r="AU276" s="19" t="s">
        <v>83</v>
      </c>
    </row>
    <row r="277" s="13" customFormat="1">
      <c r="A277" s="13"/>
      <c r="B277" s="241"/>
      <c r="C277" s="242"/>
      <c r="D277" s="229" t="s">
        <v>730</v>
      </c>
      <c r="E277" s="243" t="s">
        <v>19</v>
      </c>
      <c r="F277" s="244" t="s">
        <v>2065</v>
      </c>
      <c r="G277" s="242"/>
      <c r="H277" s="243" t="s">
        <v>19</v>
      </c>
      <c r="I277" s="245"/>
      <c r="J277" s="242"/>
      <c r="K277" s="242"/>
      <c r="L277" s="246"/>
      <c r="M277" s="247"/>
      <c r="N277" s="248"/>
      <c r="O277" s="248"/>
      <c r="P277" s="248"/>
      <c r="Q277" s="248"/>
      <c r="R277" s="248"/>
      <c r="S277" s="248"/>
      <c r="T277" s="249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0" t="s">
        <v>730</v>
      </c>
      <c r="AU277" s="250" t="s">
        <v>83</v>
      </c>
      <c r="AV277" s="13" t="s">
        <v>81</v>
      </c>
      <c r="AW277" s="13" t="s">
        <v>35</v>
      </c>
      <c r="AX277" s="13" t="s">
        <v>74</v>
      </c>
      <c r="AY277" s="250" t="s">
        <v>182</v>
      </c>
    </row>
    <row r="278" s="13" customFormat="1">
      <c r="A278" s="13"/>
      <c r="B278" s="241"/>
      <c r="C278" s="242"/>
      <c r="D278" s="229" t="s">
        <v>730</v>
      </c>
      <c r="E278" s="243" t="s">
        <v>19</v>
      </c>
      <c r="F278" s="244" t="s">
        <v>2308</v>
      </c>
      <c r="G278" s="242"/>
      <c r="H278" s="243" t="s">
        <v>19</v>
      </c>
      <c r="I278" s="245"/>
      <c r="J278" s="242"/>
      <c r="K278" s="242"/>
      <c r="L278" s="246"/>
      <c r="M278" s="247"/>
      <c r="N278" s="248"/>
      <c r="O278" s="248"/>
      <c r="P278" s="248"/>
      <c r="Q278" s="248"/>
      <c r="R278" s="248"/>
      <c r="S278" s="248"/>
      <c r="T278" s="24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0" t="s">
        <v>730</v>
      </c>
      <c r="AU278" s="250" t="s">
        <v>83</v>
      </c>
      <c r="AV278" s="13" t="s">
        <v>81</v>
      </c>
      <c r="AW278" s="13" t="s">
        <v>35</v>
      </c>
      <c r="AX278" s="13" t="s">
        <v>74</v>
      </c>
      <c r="AY278" s="250" t="s">
        <v>182</v>
      </c>
    </row>
    <row r="279" s="14" customFormat="1">
      <c r="A279" s="14"/>
      <c r="B279" s="251"/>
      <c r="C279" s="252"/>
      <c r="D279" s="229" t="s">
        <v>730</v>
      </c>
      <c r="E279" s="253" t="s">
        <v>19</v>
      </c>
      <c r="F279" s="254" t="s">
        <v>2309</v>
      </c>
      <c r="G279" s="252"/>
      <c r="H279" s="255">
        <v>17.495999999999999</v>
      </c>
      <c r="I279" s="256"/>
      <c r="J279" s="252"/>
      <c r="K279" s="252"/>
      <c r="L279" s="257"/>
      <c r="M279" s="258"/>
      <c r="N279" s="259"/>
      <c r="O279" s="259"/>
      <c r="P279" s="259"/>
      <c r="Q279" s="259"/>
      <c r="R279" s="259"/>
      <c r="S279" s="259"/>
      <c r="T279" s="26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1" t="s">
        <v>730</v>
      </c>
      <c r="AU279" s="261" t="s">
        <v>83</v>
      </c>
      <c r="AV279" s="14" t="s">
        <v>83</v>
      </c>
      <c r="AW279" s="14" t="s">
        <v>35</v>
      </c>
      <c r="AX279" s="14" t="s">
        <v>74</v>
      </c>
      <c r="AY279" s="261" t="s">
        <v>182</v>
      </c>
    </row>
    <row r="280" s="13" customFormat="1">
      <c r="A280" s="13"/>
      <c r="B280" s="241"/>
      <c r="C280" s="242"/>
      <c r="D280" s="229" t="s">
        <v>730</v>
      </c>
      <c r="E280" s="243" t="s">
        <v>19</v>
      </c>
      <c r="F280" s="244" t="s">
        <v>2221</v>
      </c>
      <c r="G280" s="242"/>
      <c r="H280" s="243" t="s">
        <v>19</v>
      </c>
      <c r="I280" s="245"/>
      <c r="J280" s="242"/>
      <c r="K280" s="242"/>
      <c r="L280" s="246"/>
      <c r="M280" s="247"/>
      <c r="N280" s="248"/>
      <c r="O280" s="248"/>
      <c r="P280" s="248"/>
      <c r="Q280" s="248"/>
      <c r="R280" s="248"/>
      <c r="S280" s="248"/>
      <c r="T280" s="24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0" t="s">
        <v>730</v>
      </c>
      <c r="AU280" s="250" t="s">
        <v>83</v>
      </c>
      <c r="AV280" s="13" t="s">
        <v>81</v>
      </c>
      <c r="AW280" s="13" t="s">
        <v>35</v>
      </c>
      <c r="AX280" s="13" t="s">
        <v>74</v>
      </c>
      <c r="AY280" s="250" t="s">
        <v>182</v>
      </c>
    </row>
    <row r="281" s="14" customFormat="1">
      <c r="A281" s="14"/>
      <c r="B281" s="251"/>
      <c r="C281" s="252"/>
      <c r="D281" s="229" t="s">
        <v>730</v>
      </c>
      <c r="E281" s="253" t="s">
        <v>19</v>
      </c>
      <c r="F281" s="254" t="s">
        <v>2310</v>
      </c>
      <c r="G281" s="252"/>
      <c r="H281" s="255">
        <v>0.32000000000000001</v>
      </c>
      <c r="I281" s="256"/>
      <c r="J281" s="252"/>
      <c r="K281" s="252"/>
      <c r="L281" s="257"/>
      <c r="M281" s="258"/>
      <c r="N281" s="259"/>
      <c r="O281" s="259"/>
      <c r="P281" s="259"/>
      <c r="Q281" s="259"/>
      <c r="R281" s="259"/>
      <c r="S281" s="259"/>
      <c r="T281" s="260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1" t="s">
        <v>730</v>
      </c>
      <c r="AU281" s="261" t="s">
        <v>83</v>
      </c>
      <c r="AV281" s="14" t="s">
        <v>83</v>
      </c>
      <c r="AW281" s="14" t="s">
        <v>35</v>
      </c>
      <c r="AX281" s="14" t="s">
        <v>74</v>
      </c>
      <c r="AY281" s="261" t="s">
        <v>182</v>
      </c>
    </row>
    <row r="282" s="13" customFormat="1">
      <c r="A282" s="13"/>
      <c r="B282" s="241"/>
      <c r="C282" s="242"/>
      <c r="D282" s="229" t="s">
        <v>730</v>
      </c>
      <c r="E282" s="243" t="s">
        <v>19</v>
      </c>
      <c r="F282" s="244" t="s">
        <v>2299</v>
      </c>
      <c r="G282" s="242"/>
      <c r="H282" s="243" t="s">
        <v>19</v>
      </c>
      <c r="I282" s="245"/>
      <c r="J282" s="242"/>
      <c r="K282" s="242"/>
      <c r="L282" s="246"/>
      <c r="M282" s="247"/>
      <c r="N282" s="248"/>
      <c r="O282" s="248"/>
      <c r="P282" s="248"/>
      <c r="Q282" s="248"/>
      <c r="R282" s="248"/>
      <c r="S282" s="248"/>
      <c r="T282" s="24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0" t="s">
        <v>730</v>
      </c>
      <c r="AU282" s="250" t="s">
        <v>83</v>
      </c>
      <c r="AV282" s="13" t="s">
        <v>81</v>
      </c>
      <c r="AW282" s="13" t="s">
        <v>35</v>
      </c>
      <c r="AX282" s="13" t="s">
        <v>74</v>
      </c>
      <c r="AY282" s="250" t="s">
        <v>182</v>
      </c>
    </row>
    <row r="283" s="14" customFormat="1">
      <c r="A283" s="14"/>
      <c r="B283" s="251"/>
      <c r="C283" s="252"/>
      <c r="D283" s="229" t="s">
        <v>730</v>
      </c>
      <c r="E283" s="253" t="s">
        <v>19</v>
      </c>
      <c r="F283" s="254" t="s">
        <v>2311</v>
      </c>
      <c r="G283" s="252"/>
      <c r="H283" s="255">
        <v>0.23999999999999999</v>
      </c>
      <c r="I283" s="256"/>
      <c r="J283" s="252"/>
      <c r="K283" s="252"/>
      <c r="L283" s="257"/>
      <c r="M283" s="258"/>
      <c r="N283" s="259"/>
      <c r="O283" s="259"/>
      <c r="P283" s="259"/>
      <c r="Q283" s="259"/>
      <c r="R283" s="259"/>
      <c r="S283" s="259"/>
      <c r="T283" s="26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1" t="s">
        <v>730</v>
      </c>
      <c r="AU283" s="261" t="s">
        <v>83</v>
      </c>
      <c r="AV283" s="14" t="s">
        <v>83</v>
      </c>
      <c r="AW283" s="14" t="s">
        <v>35</v>
      </c>
      <c r="AX283" s="14" t="s">
        <v>74</v>
      </c>
      <c r="AY283" s="261" t="s">
        <v>182</v>
      </c>
    </row>
    <row r="284" s="16" customFormat="1">
      <c r="A284" s="16"/>
      <c r="B284" s="284"/>
      <c r="C284" s="285"/>
      <c r="D284" s="229" t="s">
        <v>730</v>
      </c>
      <c r="E284" s="286" t="s">
        <v>2049</v>
      </c>
      <c r="F284" s="287" t="s">
        <v>908</v>
      </c>
      <c r="G284" s="285"/>
      <c r="H284" s="288">
        <v>18.056000000000001</v>
      </c>
      <c r="I284" s="289"/>
      <c r="J284" s="285"/>
      <c r="K284" s="285"/>
      <c r="L284" s="290"/>
      <c r="M284" s="291"/>
      <c r="N284" s="292"/>
      <c r="O284" s="292"/>
      <c r="P284" s="292"/>
      <c r="Q284" s="292"/>
      <c r="R284" s="292"/>
      <c r="S284" s="292"/>
      <c r="T284" s="293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T284" s="294" t="s">
        <v>730</v>
      </c>
      <c r="AU284" s="294" t="s">
        <v>83</v>
      </c>
      <c r="AV284" s="16" t="s">
        <v>189</v>
      </c>
      <c r="AW284" s="16" t="s">
        <v>35</v>
      </c>
      <c r="AX284" s="16" t="s">
        <v>81</v>
      </c>
      <c r="AY284" s="294" t="s">
        <v>182</v>
      </c>
    </row>
    <row r="285" s="2" customFormat="1" ht="24.15" customHeight="1">
      <c r="A285" s="40"/>
      <c r="B285" s="41"/>
      <c r="C285" s="215" t="s">
        <v>290</v>
      </c>
      <c r="D285" s="215" t="s">
        <v>185</v>
      </c>
      <c r="E285" s="216" t="s">
        <v>2312</v>
      </c>
      <c r="F285" s="217" t="s">
        <v>2313</v>
      </c>
      <c r="G285" s="218" t="s">
        <v>788</v>
      </c>
      <c r="H285" s="219">
        <v>0.90000000000000002</v>
      </c>
      <c r="I285" s="220"/>
      <c r="J285" s="221">
        <f>ROUND(I285*H285,2)</f>
        <v>0</v>
      </c>
      <c r="K285" s="222"/>
      <c r="L285" s="46"/>
      <c r="M285" s="223" t="s">
        <v>19</v>
      </c>
      <c r="N285" s="224" t="s">
        <v>45</v>
      </c>
      <c r="O285" s="86"/>
      <c r="P285" s="225">
        <f>O285*H285</f>
        <v>0</v>
      </c>
      <c r="Q285" s="225">
        <v>0</v>
      </c>
      <c r="R285" s="225">
        <f>Q285*H285</f>
        <v>0</v>
      </c>
      <c r="S285" s="225">
        <v>0</v>
      </c>
      <c r="T285" s="22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27" t="s">
        <v>189</v>
      </c>
      <c r="AT285" s="227" t="s">
        <v>185</v>
      </c>
      <c r="AU285" s="227" t="s">
        <v>83</v>
      </c>
      <c r="AY285" s="19" t="s">
        <v>182</v>
      </c>
      <c r="BE285" s="228">
        <f>IF(N285="základní",J285,0)</f>
        <v>0</v>
      </c>
      <c r="BF285" s="228">
        <f>IF(N285="snížená",J285,0)</f>
        <v>0</v>
      </c>
      <c r="BG285" s="228">
        <f>IF(N285="zákl. přenesená",J285,0)</f>
        <v>0</v>
      </c>
      <c r="BH285" s="228">
        <f>IF(N285="sníž. přenesená",J285,0)</f>
        <v>0</v>
      </c>
      <c r="BI285" s="228">
        <f>IF(N285="nulová",J285,0)</f>
        <v>0</v>
      </c>
      <c r="BJ285" s="19" t="s">
        <v>81</v>
      </c>
      <c r="BK285" s="228">
        <f>ROUND(I285*H285,2)</f>
        <v>0</v>
      </c>
      <c r="BL285" s="19" t="s">
        <v>189</v>
      </c>
      <c r="BM285" s="227" t="s">
        <v>2314</v>
      </c>
    </row>
    <row r="286" s="2" customFormat="1">
      <c r="A286" s="40"/>
      <c r="B286" s="41"/>
      <c r="C286" s="42"/>
      <c r="D286" s="229" t="s">
        <v>191</v>
      </c>
      <c r="E286" s="42"/>
      <c r="F286" s="230" t="s">
        <v>2315</v>
      </c>
      <c r="G286" s="42"/>
      <c r="H286" s="42"/>
      <c r="I286" s="231"/>
      <c r="J286" s="42"/>
      <c r="K286" s="42"/>
      <c r="L286" s="46"/>
      <c r="M286" s="232"/>
      <c r="N286" s="23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191</v>
      </c>
      <c r="AU286" s="19" t="s">
        <v>83</v>
      </c>
    </row>
    <row r="287" s="2" customFormat="1">
      <c r="A287" s="40"/>
      <c r="B287" s="41"/>
      <c r="C287" s="42"/>
      <c r="D287" s="239" t="s">
        <v>728</v>
      </c>
      <c r="E287" s="42"/>
      <c r="F287" s="240" t="s">
        <v>2316</v>
      </c>
      <c r="G287" s="42"/>
      <c r="H287" s="42"/>
      <c r="I287" s="231"/>
      <c r="J287" s="42"/>
      <c r="K287" s="42"/>
      <c r="L287" s="46"/>
      <c r="M287" s="232"/>
      <c r="N287" s="233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728</v>
      </c>
      <c r="AU287" s="19" t="s">
        <v>83</v>
      </c>
    </row>
    <row r="288" s="13" customFormat="1">
      <c r="A288" s="13"/>
      <c r="B288" s="241"/>
      <c r="C288" s="242"/>
      <c r="D288" s="229" t="s">
        <v>730</v>
      </c>
      <c r="E288" s="243" t="s">
        <v>19</v>
      </c>
      <c r="F288" s="244" t="s">
        <v>2065</v>
      </c>
      <c r="G288" s="242"/>
      <c r="H288" s="243" t="s">
        <v>19</v>
      </c>
      <c r="I288" s="245"/>
      <c r="J288" s="242"/>
      <c r="K288" s="242"/>
      <c r="L288" s="246"/>
      <c r="M288" s="247"/>
      <c r="N288" s="248"/>
      <c r="O288" s="248"/>
      <c r="P288" s="248"/>
      <c r="Q288" s="248"/>
      <c r="R288" s="248"/>
      <c r="S288" s="248"/>
      <c r="T288" s="24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0" t="s">
        <v>730</v>
      </c>
      <c r="AU288" s="250" t="s">
        <v>83</v>
      </c>
      <c r="AV288" s="13" t="s">
        <v>81</v>
      </c>
      <c r="AW288" s="13" t="s">
        <v>35</v>
      </c>
      <c r="AX288" s="13" t="s">
        <v>74</v>
      </c>
      <c r="AY288" s="250" t="s">
        <v>182</v>
      </c>
    </row>
    <row r="289" s="14" customFormat="1">
      <c r="A289" s="14"/>
      <c r="B289" s="251"/>
      <c r="C289" s="252"/>
      <c r="D289" s="229" t="s">
        <v>730</v>
      </c>
      <c r="E289" s="253" t="s">
        <v>19</v>
      </c>
      <c r="F289" s="254" t="s">
        <v>1322</v>
      </c>
      <c r="G289" s="252"/>
      <c r="H289" s="255">
        <v>0.90000000000000002</v>
      </c>
      <c r="I289" s="256"/>
      <c r="J289" s="252"/>
      <c r="K289" s="252"/>
      <c r="L289" s="257"/>
      <c r="M289" s="258"/>
      <c r="N289" s="259"/>
      <c r="O289" s="259"/>
      <c r="P289" s="259"/>
      <c r="Q289" s="259"/>
      <c r="R289" s="259"/>
      <c r="S289" s="259"/>
      <c r="T289" s="26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1" t="s">
        <v>730</v>
      </c>
      <c r="AU289" s="261" t="s">
        <v>83</v>
      </c>
      <c r="AV289" s="14" t="s">
        <v>83</v>
      </c>
      <c r="AW289" s="14" t="s">
        <v>35</v>
      </c>
      <c r="AX289" s="14" t="s">
        <v>81</v>
      </c>
      <c r="AY289" s="261" t="s">
        <v>182</v>
      </c>
    </row>
    <row r="290" s="2" customFormat="1" ht="16.5" customHeight="1">
      <c r="A290" s="40"/>
      <c r="B290" s="41"/>
      <c r="C290" s="215" t="s">
        <v>294</v>
      </c>
      <c r="D290" s="215" t="s">
        <v>185</v>
      </c>
      <c r="E290" s="216" t="s">
        <v>2317</v>
      </c>
      <c r="F290" s="217" t="s">
        <v>2318</v>
      </c>
      <c r="G290" s="218" t="s">
        <v>467</v>
      </c>
      <c r="H290" s="219">
        <v>2.3999999999999999</v>
      </c>
      <c r="I290" s="220"/>
      <c r="J290" s="221">
        <f>ROUND(I290*H290,2)</f>
        <v>0</v>
      </c>
      <c r="K290" s="222"/>
      <c r="L290" s="46"/>
      <c r="M290" s="223" t="s">
        <v>19</v>
      </c>
      <c r="N290" s="224" t="s">
        <v>45</v>
      </c>
      <c r="O290" s="86"/>
      <c r="P290" s="225">
        <f>O290*H290</f>
        <v>0</v>
      </c>
      <c r="Q290" s="225">
        <v>0.0063899999999999998</v>
      </c>
      <c r="R290" s="225">
        <f>Q290*H290</f>
        <v>0.015335999999999999</v>
      </c>
      <c r="S290" s="225">
        <v>0</v>
      </c>
      <c r="T290" s="22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27" t="s">
        <v>189</v>
      </c>
      <c r="AT290" s="227" t="s">
        <v>185</v>
      </c>
      <c r="AU290" s="227" t="s">
        <v>83</v>
      </c>
      <c r="AY290" s="19" t="s">
        <v>182</v>
      </c>
      <c r="BE290" s="228">
        <f>IF(N290="základní",J290,0)</f>
        <v>0</v>
      </c>
      <c r="BF290" s="228">
        <f>IF(N290="snížená",J290,0)</f>
        <v>0</v>
      </c>
      <c r="BG290" s="228">
        <f>IF(N290="zákl. přenesená",J290,0)</f>
        <v>0</v>
      </c>
      <c r="BH290" s="228">
        <f>IF(N290="sníž. přenesená",J290,0)</f>
        <v>0</v>
      </c>
      <c r="BI290" s="228">
        <f>IF(N290="nulová",J290,0)</f>
        <v>0</v>
      </c>
      <c r="BJ290" s="19" t="s">
        <v>81</v>
      </c>
      <c r="BK290" s="228">
        <f>ROUND(I290*H290,2)</f>
        <v>0</v>
      </c>
      <c r="BL290" s="19" t="s">
        <v>189</v>
      </c>
      <c r="BM290" s="227" t="s">
        <v>2319</v>
      </c>
    </row>
    <row r="291" s="2" customFormat="1">
      <c r="A291" s="40"/>
      <c r="B291" s="41"/>
      <c r="C291" s="42"/>
      <c r="D291" s="229" t="s">
        <v>191</v>
      </c>
      <c r="E291" s="42"/>
      <c r="F291" s="230" t="s">
        <v>2320</v>
      </c>
      <c r="G291" s="42"/>
      <c r="H291" s="42"/>
      <c r="I291" s="231"/>
      <c r="J291" s="42"/>
      <c r="K291" s="42"/>
      <c r="L291" s="46"/>
      <c r="M291" s="232"/>
      <c r="N291" s="23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191</v>
      </c>
      <c r="AU291" s="19" t="s">
        <v>83</v>
      </c>
    </row>
    <row r="292" s="2" customFormat="1">
      <c r="A292" s="40"/>
      <c r="B292" s="41"/>
      <c r="C292" s="42"/>
      <c r="D292" s="239" t="s">
        <v>728</v>
      </c>
      <c r="E292" s="42"/>
      <c r="F292" s="240" t="s">
        <v>2321</v>
      </c>
      <c r="G292" s="42"/>
      <c r="H292" s="42"/>
      <c r="I292" s="231"/>
      <c r="J292" s="42"/>
      <c r="K292" s="42"/>
      <c r="L292" s="46"/>
      <c r="M292" s="232"/>
      <c r="N292" s="233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728</v>
      </c>
      <c r="AU292" s="19" t="s">
        <v>83</v>
      </c>
    </row>
    <row r="293" s="13" customFormat="1">
      <c r="A293" s="13"/>
      <c r="B293" s="241"/>
      <c r="C293" s="242"/>
      <c r="D293" s="229" t="s">
        <v>730</v>
      </c>
      <c r="E293" s="243" t="s">
        <v>19</v>
      </c>
      <c r="F293" s="244" t="s">
        <v>2322</v>
      </c>
      <c r="G293" s="242"/>
      <c r="H293" s="243" t="s">
        <v>19</v>
      </c>
      <c r="I293" s="245"/>
      <c r="J293" s="242"/>
      <c r="K293" s="242"/>
      <c r="L293" s="246"/>
      <c r="M293" s="247"/>
      <c r="N293" s="248"/>
      <c r="O293" s="248"/>
      <c r="P293" s="248"/>
      <c r="Q293" s="248"/>
      <c r="R293" s="248"/>
      <c r="S293" s="248"/>
      <c r="T293" s="24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0" t="s">
        <v>730</v>
      </c>
      <c r="AU293" s="250" t="s">
        <v>83</v>
      </c>
      <c r="AV293" s="13" t="s">
        <v>81</v>
      </c>
      <c r="AW293" s="13" t="s">
        <v>35</v>
      </c>
      <c r="AX293" s="13" t="s">
        <v>74</v>
      </c>
      <c r="AY293" s="250" t="s">
        <v>182</v>
      </c>
    </row>
    <row r="294" s="14" customFormat="1">
      <c r="A294" s="14"/>
      <c r="B294" s="251"/>
      <c r="C294" s="252"/>
      <c r="D294" s="229" t="s">
        <v>730</v>
      </c>
      <c r="E294" s="253" t="s">
        <v>19</v>
      </c>
      <c r="F294" s="254" t="s">
        <v>2323</v>
      </c>
      <c r="G294" s="252"/>
      <c r="H294" s="255">
        <v>2.3999999999999999</v>
      </c>
      <c r="I294" s="256"/>
      <c r="J294" s="252"/>
      <c r="K294" s="252"/>
      <c r="L294" s="257"/>
      <c r="M294" s="258"/>
      <c r="N294" s="259"/>
      <c r="O294" s="259"/>
      <c r="P294" s="259"/>
      <c r="Q294" s="259"/>
      <c r="R294" s="259"/>
      <c r="S294" s="259"/>
      <c r="T294" s="26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1" t="s">
        <v>730</v>
      </c>
      <c r="AU294" s="261" t="s">
        <v>83</v>
      </c>
      <c r="AV294" s="14" t="s">
        <v>83</v>
      </c>
      <c r="AW294" s="14" t="s">
        <v>35</v>
      </c>
      <c r="AX294" s="14" t="s">
        <v>81</v>
      </c>
      <c r="AY294" s="261" t="s">
        <v>182</v>
      </c>
    </row>
    <row r="295" s="12" customFormat="1" ht="22.8" customHeight="1">
      <c r="A295" s="12"/>
      <c r="B295" s="199"/>
      <c r="C295" s="200"/>
      <c r="D295" s="201" t="s">
        <v>73</v>
      </c>
      <c r="E295" s="213" t="s">
        <v>218</v>
      </c>
      <c r="F295" s="213" t="s">
        <v>2138</v>
      </c>
      <c r="G295" s="200"/>
      <c r="H295" s="200"/>
      <c r="I295" s="203"/>
      <c r="J295" s="214">
        <f>BK295</f>
        <v>0</v>
      </c>
      <c r="K295" s="200"/>
      <c r="L295" s="205"/>
      <c r="M295" s="206"/>
      <c r="N295" s="207"/>
      <c r="O295" s="207"/>
      <c r="P295" s="208">
        <f>SUM(P296:P441)</f>
        <v>0</v>
      </c>
      <c r="Q295" s="207"/>
      <c r="R295" s="208">
        <f>SUM(R296:R441)</f>
        <v>2.4321760499999998</v>
      </c>
      <c r="S295" s="207"/>
      <c r="T295" s="209">
        <f>SUM(T296:T441)</f>
        <v>0.037949999999999998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10" t="s">
        <v>81</v>
      </c>
      <c r="AT295" s="211" t="s">
        <v>73</v>
      </c>
      <c r="AU295" s="211" t="s">
        <v>81</v>
      </c>
      <c r="AY295" s="210" t="s">
        <v>182</v>
      </c>
      <c r="BK295" s="212">
        <f>SUM(BK296:BK441)</f>
        <v>0</v>
      </c>
    </row>
    <row r="296" s="2" customFormat="1" ht="24.15" customHeight="1">
      <c r="A296" s="40"/>
      <c r="B296" s="41"/>
      <c r="C296" s="215" t="s">
        <v>298</v>
      </c>
      <c r="D296" s="215" t="s">
        <v>185</v>
      </c>
      <c r="E296" s="216" t="s">
        <v>2324</v>
      </c>
      <c r="F296" s="217" t="s">
        <v>2325</v>
      </c>
      <c r="G296" s="218" t="s">
        <v>832</v>
      </c>
      <c r="H296" s="219">
        <v>2</v>
      </c>
      <c r="I296" s="220"/>
      <c r="J296" s="221">
        <f>ROUND(I296*H296,2)</f>
        <v>0</v>
      </c>
      <c r="K296" s="222"/>
      <c r="L296" s="46"/>
      <c r="M296" s="223" t="s">
        <v>19</v>
      </c>
      <c r="N296" s="224" t="s">
        <v>45</v>
      </c>
      <c r="O296" s="86"/>
      <c r="P296" s="225">
        <f>O296*H296</f>
        <v>0</v>
      </c>
      <c r="Q296" s="225">
        <v>0.00167</v>
      </c>
      <c r="R296" s="225">
        <f>Q296*H296</f>
        <v>0.0033400000000000001</v>
      </c>
      <c r="S296" s="225">
        <v>0.010670000000000001</v>
      </c>
      <c r="T296" s="226">
        <f>S296*H296</f>
        <v>0.021340000000000001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27" t="s">
        <v>189</v>
      </c>
      <c r="AT296" s="227" t="s">
        <v>185</v>
      </c>
      <c r="AU296" s="227" t="s">
        <v>83</v>
      </c>
      <c r="AY296" s="19" t="s">
        <v>182</v>
      </c>
      <c r="BE296" s="228">
        <f>IF(N296="základní",J296,0)</f>
        <v>0</v>
      </c>
      <c r="BF296" s="228">
        <f>IF(N296="snížená",J296,0)</f>
        <v>0</v>
      </c>
      <c r="BG296" s="228">
        <f>IF(N296="zákl. přenesená",J296,0)</f>
        <v>0</v>
      </c>
      <c r="BH296" s="228">
        <f>IF(N296="sníž. přenesená",J296,0)</f>
        <v>0</v>
      </c>
      <c r="BI296" s="228">
        <f>IF(N296="nulová",J296,0)</f>
        <v>0</v>
      </c>
      <c r="BJ296" s="19" t="s">
        <v>81</v>
      </c>
      <c r="BK296" s="228">
        <f>ROUND(I296*H296,2)</f>
        <v>0</v>
      </c>
      <c r="BL296" s="19" t="s">
        <v>189</v>
      </c>
      <c r="BM296" s="227" t="s">
        <v>2326</v>
      </c>
    </row>
    <row r="297" s="2" customFormat="1">
      <c r="A297" s="40"/>
      <c r="B297" s="41"/>
      <c r="C297" s="42"/>
      <c r="D297" s="229" t="s">
        <v>191</v>
      </c>
      <c r="E297" s="42"/>
      <c r="F297" s="230" t="s">
        <v>2327</v>
      </c>
      <c r="G297" s="42"/>
      <c r="H297" s="42"/>
      <c r="I297" s="231"/>
      <c r="J297" s="42"/>
      <c r="K297" s="42"/>
      <c r="L297" s="46"/>
      <c r="M297" s="232"/>
      <c r="N297" s="233"/>
      <c r="O297" s="86"/>
      <c r="P297" s="86"/>
      <c r="Q297" s="86"/>
      <c r="R297" s="86"/>
      <c r="S297" s="86"/>
      <c r="T297" s="87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191</v>
      </c>
      <c r="AU297" s="19" t="s">
        <v>83</v>
      </c>
    </row>
    <row r="298" s="2" customFormat="1">
      <c r="A298" s="40"/>
      <c r="B298" s="41"/>
      <c r="C298" s="42"/>
      <c r="D298" s="239" t="s">
        <v>728</v>
      </c>
      <c r="E298" s="42"/>
      <c r="F298" s="240" t="s">
        <v>2328</v>
      </c>
      <c r="G298" s="42"/>
      <c r="H298" s="42"/>
      <c r="I298" s="231"/>
      <c r="J298" s="42"/>
      <c r="K298" s="42"/>
      <c r="L298" s="46"/>
      <c r="M298" s="232"/>
      <c r="N298" s="233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9" t="s">
        <v>728</v>
      </c>
      <c r="AU298" s="19" t="s">
        <v>83</v>
      </c>
    </row>
    <row r="299" s="13" customFormat="1">
      <c r="A299" s="13"/>
      <c r="B299" s="241"/>
      <c r="C299" s="242"/>
      <c r="D299" s="229" t="s">
        <v>730</v>
      </c>
      <c r="E299" s="243" t="s">
        <v>19</v>
      </c>
      <c r="F299" s="244" t="s">
        <v>2329</v>
      </c>
      <c r="G299" s="242"/>
      <c r="H299" s="243" t="s">
        <v>19</v>
      </c>
      <c r="I299" s="245"/>
      <c r="J299" s="242"/>
      <c r="K299" s="242"/>
      <c r="L299" s="246"/>
      <c r="M299" s="247"/>
      <c r="N299" s="248"/>
      <c r="O299" s="248"/>
      <c r="P299" s="248"/>
      <c r="Q299" s="248"/>
      <c r="R299" s="248"/>
      <c r="S299" s="248"/>
      <c r="T299" s="24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0" t="s">
        <v>730</v>
      </c>
      <c r="AU299" s="250" t="s">
        <v>83</v>
      </c>
      <c r="AV299" s="13" t="s">
        <v>81</v>
      </c>
      <c r="AW299" s="13" t="s">
        <v>35</v>
      </c>
      <c r="AX299" s="13" t="s">
        <v>74</v>
      </c>
      <c r="AY299" s="250" t="s">
        <v>182</v>
      </c>
    </row>
    <row r="300" s="14" customFormat="1">
      <c r="A300" s="14"/>
      <c r="B300" s="251"/>
      <c r="C300" s="252"/>
      <c r="D300" s="229" t="s">
        <v>730</v>
      </c>
      <c r="E300" s="253" t="s">
        <v>19</v>
      </c>
      <c r="F300" s="254" t="s">
        <v>83</v>
      </c>
      <c r="G300" s="252"/>
      <c r="H300" s="255">
        <v>2</v>
      </c>
      <c r="I300" s="256"/>
      <c r="J300" s="252"/>
      <c r="K300" s="252"/>
      <c r="L300" s="257"/>
      <c r="M300" s="258"/>
      <c r="N300" s="259"/>
      <c r="O300" s="259"/>
      <c r="P300" s="259"/>
      <c r="Q300" s="259"/>
      <c r="R300" s="259"/>
      <c r="S300" s="259"/>
      <c r="T300" s="26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1" t="s">
        <v>730</v>
      </c>
      <c r="AU300" s="261" t="s">
        <v>83</v>
      </c>
      <c r="AV300" s="14" t="s">
        <v>83</v>
      </c>
      <c r="AW300" s="14" t="s">
        <v>35</v>
      </c>
      <c r="AX300" s="14" t="s">
        <v>81</v>
      </c>
      <c r="AY300" s="261" t="s">
        <v>182</v>
      </c>
    </row>
    <row r="301" s="2" customFormat="1" ht="24.15" customHeight="1">
      <c r="A301" s="40"/>
      <c r="B301" s="41"/>
      <c r="C301" s="262" t="s">
        <v>303</v>
      </c>
      <c r="D301" s="262" t="s">
        <v>847</v>
      </c>
      <c r="E301" s="263" t="s">
        <v>2330</v>
      </c>
      <c r="F301" s="264" t="s">
        <v>2331</v>
      </c>
      <c r="G301" s="265" t="s">
        <v>832</v>
      </c>
      <c r="H301" s="266">
        <v>1</v>
      </c>
      <c r="I301" s="267"/>
      <c r="J301" s="268">
        <f>ROUND(I301*H301,2)</f>
        <v>0</v>
      </c>
      <c r="K301" s="269"/>
      <c r="L301" s="270"/>
      <c r="M301" s="271" t="s">
        <v>19</v>
      </c>
      <c r="N301" s="272" t="s">
        <v>45</v>
      </c>
      <c r="O301" s="86"/>
      <c r="P301" s="225">
        <f>O301*H301</f>
        <v>0</v>
      </c>
      <c r="Q301" s="225">
        <v>0.0083999999999999995</v>
      </c>
      <c r="R301" s="225">
        <f>Q301*H301</f>
        <v>0.0083999999999999995</v>
      </c>
      <c r="S301" s="225">
        <v>0</v>
      </c>
      <c r="T301" s="226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27" t="s">
        <v>218</v>
      </c>
      <c r="AT301" s="227" t="s">
        <v>847</v>
      </c>
      <c r="AU301" s="227" t="s">
        <v>83</v>
      </c>
      <c r="AY301" s="19" t="s">
        <v>182</v>
      </c>
      <c r="BE301" s="228">
        <f>IF(N301="základní",J301,0)</f>
        <v>0</v>
      </c>
      <c r="BF301" s="228">
        <f>IF(N301="snížená",J301,0)</f>
        <v>0</v>
      </c>
      <c r="BG301" s="228">
        <f>IF(N301="zákl. přenesená",J301,0)</f>
        <v>0</v>
      </c>
      <c r="BH301" s="228">
        <f>IF(N301="sníž. přenesená",J301,0)</f>
        <v>0</v>
      </c>
      <c r="BI301" s="228">
        <f>IF(N301="nulová",J301,0)</f>
        <v>0</v>
      </c>
      <c r="BJ301" s="19" t="s">
        <v>81</v>
      </c>
      <c r="BK301" s="228">
        <f>ROUND(I301*H301,2)</f>
        <v>0</v>
      </c>
      <c r="BL301" s="19" t="s">
        <v>189</v>
      </c>
      <c r="BM301" s="227" t="s">
        <v>2332</v>
      </c>
    </row>
    <row r="302" s="2" customFormat="1">
      <c r="A302" s="40"/>
      <c r="B302" s="41"/>
      <c r="C302" s="42"/>
      <c r="D302" s="229" t="s">
        <v>191</v>
      </c>
      <c r="E302" s="42"/>
      <c r="F302" s="230" t="s">
        <v>2331</v>
      </c>
      <c r="G302" s="42"/>
      <c r="H302" s="42"/>
      <c r="I302" s="231"/>
      <c r="J302" s="42"/>
      <c r="K302" s="42"/>
      <c r="L302" s="46"/>
      <c r="M302" s="232"/>
      <c r="N302" s="233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191</v>
      </c>
      <c r="AU302" s="19" t="s">
        <v>83</v>
      </c>
    </row>
    <row r="303" s="14" customFormat="1">
      <c r="A303" s="14"/>
      <c r="B303" s="251"/>
      <c r="C303" s="252"/>
      <c r="D303" s="229" t="s">
        <v>730</v>
      </c>
      <c r="E303" s="253" t="s">
        <v>19</v>
      </c>
      <c r="F303" s="254" t="s">
        <v>81</v>
      </c>
      <c r="G303" s="252"/>
      <c r="H303" s="255">
        <v>1</v>
      </c>
      <c r="I303" s="256"/>
      <c r="J303" s="252"/>
      <c r="K303" s="252"/>
      <c r="L303" s="257"/>
      <c r="M303" s="258"/>
      <c r="N303" s="259"/>
      <c r="O303" s="259"/>
      <c r="P303" s="259"/>
      <c r="Q303" s="259"/>
      <c r="R303" s="259"/>
      <c r="S303" s="259"/>
      <c r="T303" s="26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1" t="s">
        <v>730</v>
      </c>
      <c r="AU303" s="261" t="s">
        <v>83</v>
      </c>
      <c r="AV303" s="14" t="s">
        <v>83</v>
      </c>
      <c r="AW303" s="14" t="s">
        <v>35</v>
      </c>
      <c r="AX303" s="14" t="s">
        <v>81</v>
      </c>
      <c r="AY303" s="261" t="s">
        <v>182</v>
      </c>
    </row>
    <row r="304" s="2" customFormat="1" ht="16.5" customHeight="1">
      <c r="A304" s="40"/>
      <c r="B304" s="41"/>
      <c r="C304" s="262" t="s">
        <v>307</v>
      </c>
      <c r="D304" s="262" t="s">
        <v>847</v>
      </c>
      <c r="E304" s="263" t="s">
        <v>2333</v>
      </c>
      <c r="F304" s="264" t="s">
        <v>2334</v>
      </c>
      <c r="G304" s="265" t="s">
        <v>832</v>
      </c>
      <c r="H304" s="266">
        <v>1</v>
      </c>
      <c r="I304" s="267"/>
      <c r="J304" s="268">
        <f>ROUND(I304*H304,2)</f>
        <v>0</v>
      </c>
      <c r="K304" s="269"/>
      <c r="L304" s="270"/>
      <c r="M304" s="271" t="s">
        <v>19</v>
      </c>
      <c r="N304" s="272" t="s">
        <v>45</v>
      </c>
      <c r="O304" s="86"/>
      <c r="P304" s="225">
        <f>O304*H304</f>
        <v>0</v>
      </c>
      <c r="Q304" s="225">
        <v>0.0141</v>
      </c>
      <c r="R304" s="225">
        <f>Q304*H304</f>
        <v>0.0141</v>
      </c>
      <c r="S304" s="225">
        <v>0</v>
      </c>
      <c r="T304" s="22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27" t="s">
        <v>218</v>
      </c>
      <c r="AT304" s="227" t="s">
        <v>847</v>
      </c>
      <c r="AU304" s="227" t="s">
        <v>83</v>
      </c>
      <c r="AY304" s="19" t="s">
        <v>182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19" t="s">
        <v>81</v>
      </c>
      <c r="BK304" s="228">
        <f>ROUND(I304*H304,2)</f>
        <v>0</v>
      </c>
      <c r="BL304" s="19" t="s">
        <v>189</v>
      </c>
      <c r="BM304" s="227" t="s">
        <v>2335</v>
      </c>
    </row>
    <row r="305" s="2" customFormat="1">
      <c r="A305" s="40"/>
      <c r="B305" s="41"/>
      <c r="C305" s="42"/>
      <c r="D305" s="229" t="s">
        <v>191</v>
      </c>
      <c r="E305" s="42"/>
      <c r="F305" s="230" t="s">
        <v>2334</v>
      </c>
      <c r="G305" s="42"/>
      <c r="H305" s="42"/>
      <c r="I305" s="231"/>
      <c r="J305" s="42"/>
      <c r="K305" s="42"/>
      <c r="L305" s="46"/>
      <c r="M305" s="232"/>
      <c r="N305" s="233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191</v>
      </c>
      <c r="AU305" s="19" t="s">
        <v>83</v>
      </c>
    </row>
    <row r="306" s="14" customFormat="1">
      <c r="A306" s="14"/>
      <c r="B306" s="251"/>
      <c r="C306" s="252"/>
      <c r="D306" s="229" t="s">
        <v>730</v>
      </c>
      <c r="E306" s="253" t="s">
        <v>19</v>
      </c>
      <c r="F306" s="254" t="s">
        <v>81</v>
      </c>
      <c r="G306" s="252"/>
      <c r="H306" s="255">
        <v>1</v>
      </c>
      <c r="I306" s="256"/>
      <c r="J306" s="252"/>
      <c r="K306" s="252"/>
      <c r="L306" s="257"/>
      <c r="M306" s="258"/>
      <c r="N306" s="259"/>
      <c r="O306" s="259"/>
      <c r="P306" s="259"/>
      <c r="Q306" s="259"/>
      <c r="R306" s="259"/>
      <c r="S306" s="259"/>
      <c r="T306" s="260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1" t="s">
        <v>730</v>
      </c>
      <c r="AU306" s="261" t="s">
        <v>83</v>
      </c>
      <c r="AV306" s="14" t="s">
        <v>83</v>
      </c>
      <c r="AW306" s="14" t="s">
        <v>35</v>
      </c>
      <c r="AX306" s="14" t="s">
        <v>81</v>
      </c>
      <c r="AY306" s="261" t="s">
        <v>182</v>
      </c>
    </row>
    <row r="307" s="2" customFormat="1" ht="24.15" customHeight="1">
      <c r="A307" s="40"/>
      <c r="B307" s="41"/>
      <c r="C307" s="215" t="s">
        <v>312</v>
      </c>
      <c r="D307" s="215" t="s">
        <v>185</v>
      </c>
      <c r="E307" s="216" t="s">
        <v>2336</v>
      </c>
      <c r="F307" s="217" t="s">
        <v>2337</v>
      </c>
      <c r="G307" s="218" t="s">
        <v>832</v>
      </c>
      <c r="H307" s="219">
        <v>1</v>
      </c>
      <c r="I307" s="220"/>
      <c r="J307" s="221">
        <f>ROUND(I307*H307,2)</f>
        <v>0</v>
      </c>
      <c r="K307" s="222"/>
      <c r="L307" s="46"/>
      <c r="M307" s="223" t="s">
        <v>19</v>
      </c>
      <c r="N307" s="224" t="s">
        <v>45</v>
      </c>
      <c r="O307" s="86"/>
      <c r="P307" s="225">
        <f>O307*H307</f>
        <v>0</v>
      </c>
      <c r="Q307" s="225">
        <v>0.0017099999999999999</v>
      </c>
      <c r="R307" s="225">
        <f>Q307*H307</f>
        <v>0.0017099999999999999</v>
      </c>
      <c r="S307" s="225">
        <v>0.01661</v>
      </c>
      <c r="T307" s="226">
        <f>S307*H307</f>
        <v>0.01661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27" t="s">
        <v>189</v>
      </c>
      <c r="AT307" s="227" t="s">
        <v>185</v>
      </c>
      <c r="AU307" s="227" t="s">
        <v>83</v>
      </c>
      <c r="AY307" s="19" t="s">
        <v>182</v>
      </c>
      <c r="BE307" s="228">
        <f>IF(N307="základní",J307,0)</f>
        <v>0</v>
      </c>
      <c r="BF307" s="228">
        <f>IF(N307="snížená",J307,0)</f>
        <v>0</v>
      </c>
      <c r="BG307" s="228">
        <f>IF(N307="zákl. přenesená",J307,0)</f>
        <v>0</v>
      </c>
      <c r="BH307" s="228">
        <f>IF(N307="sníž. přenesená",J307,0)</f>
        <v>0</v>
      </c>
      <c r="BI307" s="228">
        <f>IF(N307="nulová",J307,0)</f>
        <v>0</v>
      </c>
      <c r="BJ307" s="19" t="s">
        <v>81</v>
      </c>
      <c r="BK307" s="228">
        <f>ROUND(I307*H307,2)</f>
        <v>0</v>
      </c>
      <c r="BL307" s="19" t="s">
        <v>189</v>
      </c>
      <c r="BM307" s="227" t="s">
        <v>2338</v>
      </c>
    </row>
    <row r="308" s="2" customFormat="1">
      <c r="A308" s="40"/>
      <c r="B308" s="41"/>
      <c r="C308" s="42"/>
      <c r="D308" s="229" t="s">
        <v>191</v>
      </c>
      <c r="E308" s="42"/>
      <c r="F308" s="230" t="s">
        <v>2339</v>
      </c>
      <c r="G308" s="42"/>
      <c r="H308" s="42"/>
      <c r="I308" s="231"/>
      <c r="J308" s="42"/>
      <c r="K308" s="42"/>
      <c r="L308" s="46"/>
      <c r="M308" s="232"/>
      <c r="N308" s="233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191</v>
      </c>
      <c r="AU308" s="19" t="s">
        <v>83</v>
      </c>
    </row>
    <row r="309" s="13" customFormat="1">
      <c r="A309" s="13"/>
      <c r="B309" s="241"/>
      <c r="C309" s="242"/>
      <c r="D309" s="229" t="s">
        <v>730</v>
      </c>
      <c r="E309" s="243" t="s">
        <v>19</v>
      </c>
      <c r="F309" s="244" t="s">
        <v>2329</v>
      </c>
      <c r="G309" s="242"/>
      <c r="H309" s="243" t="s">
        <v>19</v>
      </c>
      <c r="I309" s="245"/>
      <c r="J309" s="242"/>
      <c r="K309" s="242"/>
      <c r="L309" s="246"/>
      <c r="M309" s="247"/>
      <c r="N309" s="248"/>
      <c r="O309" s="248"/>
      <c r="P309" s="248"/>
      <c r="Q309" s="248"/>
      <c r="R309" s="248"/>
      <c r="S309" s="248"/>
      <c r="T309" s="24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0" t="s">
        <v>730</v>
      </c>
      <c r="AU309" s="250" t="s">
        <v>83</v>
      </c>
      <c r="AV309" s="13" t="s">
        <v>81</v>
      </c>
      <c r="AW309" s="13" t="s">
        <v>35</v>
      </c>
      <c r="AX309" s="13" t="s">
        <v>74</v>
      </c>
      <c r="AY309" s="250" t="s">
        <v>182</v>
      </c>
    </row>
    <row r="310" s="14" customFormat="1">
      <c r="A310" s="14"/>
      <c r="B310" s="251"/>
      <c r="C310" s="252"/>
      <c r="D310" s="229" t="s">
        <v>730</v>
      </c>
      <c r="E310" s="253" t="s">
        <v>19</v>
      </c>
      <c r="F310" s="254" t="s">
        <v>81</v>
      </c>
      <c r="G310" s="252"/>
      <c r="H310" s="255">
        <v>1</v>
      </c>
      <c r="I310" s="256"/>
      <c r="J310" s="252"/>
      <c r="K310" s="252"/>
      <c r="L310" s="257"/>
      <c r="M310" s="258"/>
      <c r="N310" s="259"/>
      <c r="O310" s="259"/>
      <c r="P310" s="259"/>
      <c r="Q310" s="259"/>
      <c r="R310" s="259"/>
      <c r="S310" s="259"/>
      <c r="T310" s="26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1" t="s">
        <v>730</v>
      </c>
      <c r="AU310" s="261" t="s">
        <v>83</v>
      </c>
      <c r="AV310" s="14" t="s">
        <v>83</v>
      </c>
      <c r="AW310" s="14" t="s">
        <v>35</v>
      </c>
      <c r="AX310" s="14" t="s">
        <v>74</v>
      </c>
      <c r="AY310" s="261" t="s">
        <v>182</v>
      </c>
    </row>
    <row r="311" s="16" customFormat="1">
      <c r="A311" s="16"/>
      <c r="B311" s="284"/>
      <c r="C311" s="285"/>
      <c r="D311" s="229" t="s">
        <v>730</v>
      </c>
      <c r="E311" s="286" t="s">
        <v>19</v>
      </c>
      <c r="F311" s="287" t="s">
        <v>908</v>
      </c>
      <c r="G311" s="285"/>
      <c r="H311" s="288">
        <v>1</v>
      </c>
      <c r="I311" s="289"/>
      <c r="J311" s="285"/>
      <c r="K311" s="285"/>
      <c r="L311" s="290"/>
      <c r="M311" s="291"/>
      <c r="N311" s="292"/>
      <c r="O311" s="292"/>
      <c r="P311" s="292"/>
      <c r="Q311" s="292"/>
      <c r="R311" s="292"/>
      <c r="S311" s="292"/>
      <c r="T311" s="293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T311" s="294" t="s">
        <v>730</v>
      </c>
      <c r="AU311" s="294" t="s">
        <v>83</v>
      </c>
      <c r="AV311" s="16" t="s">
        <v>189</v>
      </c>
      <c r="AW311" s="16" t="s">
        <v>35</v>
      </c>
      <c r="AX311" s="16" t="s">
        <v>81</v>
      </c>
      <c r="AY311" s="294" t="s">
        <v>182</v>
      </c>
    </row>
    <row r="312" s="2" customFormat="1" ht="33" customHeight="1">
      <c r="A312" s="40"/>
      <c r="B312" s="41"/>
      <c r="C312" s="262" t="s">
        <v>316</v>
      </c>
      <c r="D312" s="262" t="s">
        <v>847</v>
      </c>
      <c r="E312" s="263" t="s">
        <v>2340</v>
      </c>
      <c r="F312" s="264" t="s">
        <v>2341</v>
      </c>
      <c r="G312" s="265" t="s">
        <v>832</v>
      </c>
      <c r="H312" s="266">
        <v>1</v>
      </c>
      <c r="I312" s="267"/>
      <c r="J312" s="268">
        <f>ROUND(I312*H312,2)</f>
        <v>0</v>
      </c>
      <c r="K312" s="269"/>
      <c r="L312" s="270"/>
      <c r="M312" s="271" t="s">
        <v>19</v>
      </c>
      <c r="N312" s="272" t="s">
        <v>45</v>
      </c>
      <c r="O312" s="86"/>
      <c r="P312" s="225">
        <f>O312*H312</f>
        <v>0</v>
      </c>
      <c r="Q312" s="225">
        <v>0.0121</v>
      </c>
      <c r="R312" s="225">
        <f>Q312*H312</f>
        <v>0.0121</v>
      </c>
      <c r="S312" s="225">
        <v>0</v>
      </c>
      <c r="T312" s="22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27" t="s">
        <v>218</v>
      </c>
      <c r="AT312" s="227" t="s">
        <v>847</v>
      </c>
      <c r="AU312" s="227" t="s">
        <v>83</v>
      </c>
      <c r="AY312" s="19" t="s">
        <v>182</v>
      </c>
      <c r="BE312" s="228">
        <f>IF(N312="základní",J312,0)</f>
        <v>0</v>
      </c>
      <c r="BF312" s="228">
        <f>IF(N312="snížená",J312,0)</f>
        <v>0</v>
      </c>
      <c r="BG312" s="228">
        <f>IF(N312="zákl. přenesená",J312,0)</f>
        <v>0</v>
      </c>
      <c r="BH312" s="228">
        <f>IF(N312="sníž. přenesená",J312,0)</f>
        <v>0</v>
      </c>
      <c r="BI312" s="228">
        <f>IF(N312="nulová",J312,0)</f>
        <v>0</v>
      </c>
      <c r="BJ312" s="19" t="s">
        <v>81</v>
      </c>
      <c r="BK312" s="228">
        <f>ROUND(I312*H312,2)</f>
        <v>0</v>
      </c>
      <c r="BL312" s="19" t="s">
        <v>189</v>
      </c>
      <c r="BM312" s="227" t="s">
        <v>2342</v>
      </c>
    </row>
    <row r="313" s="2" customFormat="1">
      <c r="A313" s="40"/>
      <c r="B313" s="41"/>
      <c r="C313" s="42"/>
      <c r="D313" s="229" t="s">
        <v>191</v>
      </c>
      <c r="E313" s="42"/>
      <c r="F313" s="230" t="s">
        <v>2341</v>
      </c>
      <c r="G313" s="42"/>
      <c r="H313" s="42"/>
      <c r="I313" s="231"/>
      <c r="J313" s="42"/>
      <c r="K313" s="42"/>
      <c r="L313" s="46"/>
      <c r="M313" s="232"/>
      <c r="N313" s="233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191</v>
      </c>
      <c r="AU313" s="19" t="s">
        <v>83</v>
      </c>
    </row>
    <row r="314" s="14" customFormat="1">
      <c r="A314" s="14"/>
      <c r="B314" s="251"/>
      <c r="C314" s="252"/>
      <c r="D314" s="229" t="s">
        <v>730</v>
      </c>
      <c r="E314" s="253" t="s">
        <v>19</v>
      </c>
      <c r="F314" s="254" t="s">
        <v>81</v>
      </c>
      <c r="G314" s="252"/>
      <c r="H314" s="255">
        <v>1</v>
      </c>
      <c r="I314" s="256"/>
      <c r="J314" s="252"/>
      <c r="K314" s="252"/>
      <c r="L314" s="257"/>
      <c r="M314" s="258"/>
      <c r="N314" s="259"/>
      <c r="O314" s="259"/>
      <c r="P314" s="259"/>
      <c r="Q314" s="259"/>
      <c r="R314" s="259"/>
      <c r="S314" s="259"/>
      <c r="T314" s="260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1" t="s">
        <v>730</v>
      </c>
      <c r="AU314" s="261" t="s">
        <v>83</v>
      </c>
      <c r="AV314" s="14" t="s">
        <v>83</v>
      </c>
      <c r="AW314" s="14" t="s">
        <v>35</v>
      </c>
      <c r="AX314" s="14" t="s">
        <v>81</v>
      </c>
      <c r="AY314" s="261" t="s">
        <v>182</v>
      </c>
    </row>
    <row r="315" s="2" customFormat="1" ht="24.15" customHeight="1">
      <c r="A315" s="40"/>
      <c r="B315" s="41"/>
      <c r="C315" s="215" t="s">
        <v>321</v>
      </c>
      <c r="D315" s="215" t="s">
        <v>185</v>
      </c>
      <c r="E315" s="216" t="s">
        <v>2343</v>
      </c>
      <c r="F315" s="217" t="s">
        <v>2344</v>
      </c>
      <c r="G315" s="218" t="s">
        <v>199</v>
      </c>
      <c r="H315" s="219">
        <v>226.69999999999999</v>
      </c>
      <c r="I315" s="220"/>
      <c r="J315" s="221">
        <f>ROUND(I315*H315,2)</f>
        <v>0</v>
      </c>
      <c r="K315" s="222"/>
      <c r="L315" s="46"/>
      <c r="M315" s="223" t="s">
        <v>19</v>
      </c>
      <c r="N315" s="224" t="s">
        <v>45</v>
      </c>
      <c r="O315" s="86"/>
      <c r="P315" s="225">
        <f>O315*H315</f>
        <v>0</v>
      </c>
      <c r="Q315" s="225">
        <v>0</v>
      </c>
      <c r="R315" s="225">
        <f>Q315*H315</f>
        <v>0</v>
      </c>
      <c r="S315" s="225">
        <v>0</v>
      </c>
      <c r="T315" s="226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27" t="s">
        <v>189</v>
      </c>
      <c r="AT315" s="227" t="s">
        <v>185</v>
      </c>
      <c r="AU315" s="227" t="s">
        <v>83</v>
      </c>
      <c r="AY315" s="19" t="s">
        <v>182</v>
      </c>
      <c r="BE315" s="228">
        <f>IF(N315="základní",J315,0)</f>
        <v>0</v>
      </c>
      <c r="BF315" s="228">
        <f>IF(N315="snížená",J315,0)</f>
        <v>0</v>
      </c>
      <c r="BG315" s="228">
        <f>IF(N315="zákl. přenesená",J315,0)</f>
        <v>0</v>
      </c>
      <c r="BH315" s="228">
        <f>IF(N315="sníž. přenesená",J315,0)</f>
        <v>0</v>
      </c>
      <c r="BI315" s="228">
        <f>IF(N315="nulová",J315,0)</f>
        <v>0</v>
      </c>
      <c r="BJ315" s="19" t="s">
        <v>81</v>
      </c>
      <c r="BK315" s="228">
        <f>ROUND(I315*H315,2)</f>
        <v>0</v>
      </c>
      <c r="BL315" s="19" t="s">
        <v>189</v>
      </c>
      <c r="BM315" s="227" t="s">
        <v>2345</v>
      </c>
    </row>
    <row r="316" s="2" customFormat="1">
      <c r="A316" s="40"/>
      <c r="B316" s="41"/>
      <c r="C316" s="42"/>
      <c r="D316" s="229" t="s">
        <v>191</v>
      </c>
      <c r="E316" s="42"/>
      <c r="F316" s="230" t="s">
        <v>2346</v>
      </c>
      <c r="G316" s="42"/>
      <c r="H316" s="42"/>
      <c r="I316" s="231"/>
      <c r="J316" s="42"/>
      <c r="K316" s="42"/>
      <c r="L316" s="46"/>
      <c r="M316" s="232"/>
      <c r="N316" s="233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191</v>
      </c>
      <c r="AU316" s="19" t="s">
        <v>83</v>
      </c>
    </row>
    <row r="317" s="2" customFormat="1">
      <c r="A317" s="40"/>
      <c r="B317" s="41"/>
      <c r="C317" s="42"/>
      <c r="D317" s="239" t="s">
        <v>728</v>
      </c>
      <c r="E317" s="42"/>
      <c r="F317" s="240" t="s">
        <v>2347</v>
      </c>
      <c r="G317" s="42"/>
      <c r="H317" s="42"/>
      <c r="I317" s="231"/>
      <c r="J317" s="42"/>
      <c r="K317" s="42"/>
      <c r="L317" s="46"/>
      <c r="M317" s="232"/>
      <c r="N317" s="233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728</v>
      </c>
      <c r="AU317" s="19" t="s">
        <v>83</v>
      </c>
    </row>
    <row r="318" s="13" customFormat="1">
      <c r="A318" s="13"/>
      <c r="B318" s="241"/>
      <c r="C318" s="242"/>
      <c r="D318" s="229" t="s">
        <v>730</v>
      </c>
      <c r="E318" s="243" t="s">
        <v>19</v>
      </c>
      <c r="F318" s="244" t="s">
        <v>2329</v>
      </c>
      <c r="G318" s="242"/>
      <c r="H318" s="243" t="s">
        <v>19</v>
      </c>
      <c r="I318" s="245"/>
      <c r="J318" s="242"/>
      <c r="K318" s="242"/>
      <c r="L318" s="246"/>
      <c r="M318" s="247"/>
      <c r="N318" s="248"/>
      <c r="O318" s="248"/>
      <c r="P318" s="248"/>
      <c r="Q318" s="248"/>
      <c r="R318" s="248"/>
      <c r="S318" s="248"/>
      <c r="T318" s="249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0" t="s">
        <v>730</v>
      </c>
      <c r="AU318" s="250" t="s">
        <v>83</v>
      </c>
      <c r="AV318" s="13" t="s">
        <v>81</v>
      </c>
      <c r="AW318" s="13" t="s">
        <v>35</v>
      </c>
      <c r="AX318" s="13" t="s">
        <v>74</v>
      </c>
      <c r="AY318" s="250" t="s">
        <v>182</v>
      </c>
    </row>
    <row r="319" s="14" customFormat="1">
      <c r="A319" s="14"/>
      <c r="B319" s="251"/>
      <c r="C319" s="252"/>
      <c r="D319" s="229" t="s">
        <v>730</v>
      </c>
      <c r="E319" s="253" t="s">
        <v>19</v>
      </c>
      <c r="F319" s="254" t="s">
        <v>2306</v>
      </c>
      <c r="G319" s="252"/>
      <c r="H319" s="255">
        <v>226.69999999999999</v>
      </c>
      <c r="I319" s="256"/>
      <c r="J319" s="252"/>
      <c r="K319" s="252"/>
      <c r="L319" s="257"/>
      <c r="M319" s="258"/>
      <c r="N319" s="259"/>
      <c r="O319" s="259"/>
      <c r="P319" s="259"/>
      <c r="Q319" s="259"/>
      <c r="R319" s="259"/>
      <c r="S319" s="259"/>
      <c r="T319" s="26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1" t="s">
        <v>730</v>
      </c>
      <c r="AU319" s="261" t="s">
        <v>83</v>
      </c>
      <c r="AV319" s="14" t="s">
        <v>83</v>
      </c>
      <c r="AW319" s="14" t="s">
        <v>35</v>
      </c>
      <c r="AX319" s="14" t="s">
        <v>81</v>
      </c>
      <c r="AY319" s="261" t="s">
        <v>182</v>
      </c>
    </row>
    <row r="320" s="2" customFormat="1" ht="24.15" customHeight="1">
      <c r="A320" s="40"/>
      <c r="B320" s="41"/>
      <c r="C320" s="262" t="s">
        <v>326</v>
      </c>
      <c r="D320" s="262" t="s">
        <v>847</v>
      </c>
      <c r="E320" s="263" t="s">
        <v>2348</v>
      </c>
      <c r="F320" s="264" t="s">
        <v>2349</v>
      </c>
      <c r="G320" s="265" t="s">
        <v>199</v>
      </c>
      <c r="H320" s="266">
        <v>230.101</v>
      </c>
      <c r="I320" s="267"/>
      <c r="J320" s="268">
        <f>ROUND(I320*H320,2)</f>
        <v>0</v>
      </c>
      <c r="K320" s="269"/>
      <c r="L320" s="270"/>
      <c r="M320" s="271" t="s">
        <v>19</v>
      </c>
      <c r="N320" s="272" t="s">
        <v>45</v>
      </c>
      <c r="O320" s="86"/>
      <c r="P320" s="225">
        <f>O320*H320</f>
        <v>0</v>
      </c>
      <c r="Q320" s="225">
        <v>0.0010499999999999999</v>
      </c>
      <c r="R320" s="225">
        <f>Q320*H320</f>
        <v>0.24160604999999999</v>
      </c>
      <c r="S320" s="225">
        <v>0</v>
      </c>
      <c r="T320" s="226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27" t="s">
        <v>218</v>
      </c>
      <c r="AT320" s="227" t="s">
        <v>847</v>
      </c>
      <c r="AU320" s="227" t="s">
        <v>83</v>
      </c>
      <c r="AY320" s="19" t="s">
        <v>182</v>
      </c>
      <c r="BE320" s="228">
        <f>IF(N320="základní",J320,0)</f>
        <v>0</v>
      </c>
      <c r="BF320" s="228">
        <f>IF(N320="snížená",J320,0)</f>
        <v>0</v>
      </c>
      <c r="BG320" s="228">
        <f>IF(N320="zákl. přenesená",J320,0)</f>
        <v>0</v>
      </c>
      <c r="BH320" s="228">
        <f>IF(N320="sníž. přenesená",J320,0)</f>
        <v>0</v>
      </c>
      <c r="BI320" s="228">
        <f>IF(N320="nulová",J320,0)</f>
        <v>0</v>
      </c>
      <c r="BJ320" s="19" t="s">
        <v>81</v>
      </c>
      <c r="BK320" s="228">
        <f>ROUND(I320*H320,2)</f>
        <v>0</v>
      </c>
      <c r="BL320" s="19" t="s">
        <v>189</v>
      </c>
      <c r="BM320" s="227" t="s">
        <v>2350</v>
      </c>
    </row>
    <row r="321" s="2" customFormat="1">
      <c r="A321" s="40"/>
      <c r="B321" s="41"/>
      <c r="C321" s="42"/>
      <c r="D321" s="229" t="s">
        <v>191</v>
      </c>
      <c r="E321" s="42"/>
      <c r="F321" s="230" t="s">
        <v>2349</v>
      </c>
      <c r="G321" s="42"/>
      <c r="H321" s="42"/>
      <c r="I321" s="231"/>
      <c r="J321" s="42"/>
      <c r="K321" s="42"/>
      <c r="L321" s="46"/>
      <c r="M321" s="232"/>
      <c r="N321" s="233"/>
      <c r="O321" s="86"/>
      <c r="P321" s="86"/>
      <c r="Q321" s="86"/>
      <c r="R321" s="86"/>
      <c r="S321" s="86"/>
      <c r="T321" s="87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191</v>
      </c>
      <c r="AU321" s="19" t="s">
        <v>83</v>
      </c>
    </row>
    <row r="322" s="14" customFormat="1">
      <c r="A322" s="14"/>
      <c r="B322" s="251"/>
      <c r="C322" s="252"/>
      <c r="D322" s="229" t="s">
        <v>730</v>
      </c>
      <c r="E322" s="252"/>
      <c r="F322" s="254" t="s">
        <v>2351</v>
      </c>
      <c r="G322" s="252"/>
      <c r="H322" s="255">
        <v>230.101</v>
      </c>
      <c r="I322" s="256"/>
      <c r="J322" s="252"/>
      <c r="K322" s="252"/>
      <c r="L322" s="257"/>
      <c r="M322" s="258"/>
      <c r="N322" s="259"/>
      <c r="O322" s="259"/>
      <c r="P322" s="259"/>
      <c r="Q322" s="259"/>
      <c r="R322" s="259"/>
      <c r="S322" s="259"/>
      <c r="T322" s="260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1" t="s">
        <v>730</v>
      </c>
      <c r="AU322" s="261" t="s">
        <v>83</v>
      </c>
      <c r="AV322" s="14" t="s">
        <v>83</v>
      </c>
      <c r="AW322" s="14" t="s">
        <v>4</v>
      </c>
      <c r="AX322" s="14" t="s">
        <v>81</v>
      </c>
      <c r="AY322" s="261" t="s">
        <v>182</v>
      </c>
    </row>
    <row r="323" s="2" customFormat="1" ht="24.15" customHeight="1">
      <c r="A323" s="40"/>
      <c r="B323" s="41"/>
      <c r="C323" s="215" t="s">
        <v>330</v>
      </c>
      <c r="D323" s="215" t="s">
        <v>185</v>
      </c>
      <c r="E323" s="216" t="s">
        <v>2352</v>
      </c>
      <c r="F323" s="217" t="s">
        <v>2353</v>
      </c>
      <c r="G323" s="218" t="s">
        <v>832</v>
      </c>
      <c r="H323" s="219">
        <v>2</v>
      </c>
      <c r="I323" s="220"/>
      <c r="J323" s="221">
        <f>ROUND(I323*H323,2)</f>
        <v>0</v>
      </c>
      <c r="K323" s="222"/>
      <c r="L323" s="46"/>
      <c r="M323" s="223" t="s">
        <v>19</v>
      </c>
      <c r="N323" s="224" t="s">
        <v>45</v>
      </c>
      <c r="O323" s="86"/>
      <c r="P323" s="225">
        <f>O323*H323</f>
        <v>0</v>
      </c>
      <c r="Q323" s="225">
        <v>0</v>
      </c>
      <c r="R323" s="225">
        <f>Q323*H323</f>
        <v>0</v>
      </c>
      <c r="S323" s="225">
        <v>0</v>
      </c>
      <c r="T323" s="226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7" t="s">
        <v>189</v>
      </c>
      <c r="AT323" s="227" t="s">
        <v>185</v>
      </c>
      <c r="AU323" s="227" t="s">
        <v>83</v>
      </c>
      <c r="AY323" s="19" t="s">
        <v>182</v>
      </c>
      <c r="BE323" s="228">
        <f>IF(N323="základní",J323,0)</f>
        <v>0</v>
      </c>
      <c r="BF323" s="228">
        <f>IF(N323="snížená",J323,0)</f>
        <v>0</v>
      </c>
      <c r="BG323" s="228">
        <f>IF(N323="zákl. přenesená",J323,0)</f>
        <v>0</v>
      </c>
      <c r="BH323" s="228">
        <f>IF(N323="sníž. přenesená",J323,0)</f>
        <v>0</v>
      </c>
      <c r="BI323" s="228">
        <f>IF(N323="nulová",J323,0)</f>
        <v>0</v>
      </c>
      <c r="BJ323" s="19" t="s">
        <v>81</v>
      </c>
      <c r="BK323" s="228">
        <f>ROUND(I323*H323,2)</f>
        <v>0</v>
      </c>
      <c r="BL323" s="19" t="s">
        <v>189</v>
      </c>
      <c r="BM323" s="227" t="s">
        <v>2354</v>
      </c>
    </row>
    <row r="324" s="2" customFormat="1">
      <c r="A324" s="40"/>
      <c r="B324" s="41"/>
      <c r="C324" s="42"/>
      <c r="D324" s="229" t="s">
        <v>191</v>
      </c>
      <c r="E324" s="42"/>
      <c r="F324" s="230" t="s">
        <v>2355</v>
      </c>
      <c r="G324" s="42"/>
      <c r="H324" s="42"/>
      <c r="I324" s="231"/>
      <c r="J324" s="42"/>
      <c r="K324" s="42"/>
      <c r="L324" s="46"/>
      <c r="M324" s="232"/>
      <c r="N324" s="233"/>
      <c r="O324" s="86"/>
      <c r="P324" s="86"/>
      <c r="Q324" s="86"/>
      <c r="R324" s="86"/>
      <c r="S324" s="86"/>
      <c r="T324" s="87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T324" s="19" t="s">
        <v>191</v>
      </c>
      <c r="AU324" s="19" t="s">
        <v>83</v>
      </c>
    </row>
    <row r="325" s="2" customFormat="1">
      <c r="A325" s="40"/>
      <c r="B325" s="41"/>
      <c r="C325" s="42"/>
      <c r="D325" s="239" t="s">
        <v>728</v>
      </c>
      <c r="E325" s="42"/>
      <c r="F325" s="240" t="s">
        <v>2356</v>
      </c>
      <c r="G325" s="42"/>
      <c r="H325" s="42"/>
      <c r="I325" s="231"/>
      <c r="J325" s="42"/>
      <c r="K325" s="42"/>
      <c r="L325" s="46"/>
      <c r="M325" s="232"/>
      <c r="N325" s="233"/>
      <c r="O325" s="86"/>
      <c r="P325" s="86"/>
      <c r="Q325" s="86"/>
      <c r="R325" s="86"/>
      <c r="S325" s="86"/>
      <c r="T325" s="87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T325" s="19" t="s">
        <v>728</v>
      </c>
      <c r="AU325" s="19" t="s">
        <v>83</v>
      </c>
    </row>
    <row r="326" s="2" customFormat="1" ht="16.5" customHeight="1">
      <c r="A326" s="40"/>
      <c r="B326" s="41"/>
      <c r="C326" s="262" t="s">
        <v>334</v>
      </c>
      <c r="D326" s="262" t="s">
        <v>847</v>
      </c>
      <c r="E326" s="263" t="s">
        <v>2357</v>
      </c>
      <c r="F326" s="264" t="s">
        <v>2358</v>
      </c>
      <c r="G326" s="265" t="s">
        <v>832</v>
      </c>
      <c r="H326" s="266">
        <v>2</v>
      </c>
      <c r="I326" s="267"/>
      <c r="J326" s="268">
        <f>ROUND(I326*H326,2)</f>
        <v>0</v>
      </c>
      <c r="K326" s="269"/>
      <c r="L326" s="270"/>
      <c r="M326" s="271" t="s">
        <v>19</v>
      </c>
      <c r="N326" s="272" t="s">
        <v>45</v>
      </c>
      <c r="O326" s="86"/>
      <c r="P326" s="225">
        <f>O326*H326</f>
        <v>0</v>
      </c>
      <c r="Q326" s="225">
        <v>0.00022000000000000001</v>
      </c>
      <c r="R326" s="225">
        <f>Q326*H326</f>
        <v>0.00044000000000000002</v>
      </c>
      <c r="S326" s="225">
        <v>0</v>
      </c>
      <c r="T326" s="226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27" t="s">
        <v>218</v>
      </c>
      <c r="AT326" s="227" t="s">
        <v>847</v>
      </c>
      <c r="AU326" s="227" t="s">
        <v>83</v>
      </c>
      <c r="AY326" s="19" t="s">
        <v>182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19" t="s">
        <v>81</v>
      </c>
      <c r="BK326" s="228">
        <f>ROUND(I326*H326,2)</f>
        <v>0</v>
      </c>
      <c r="BL326" s="19" t="s">
        <v>189</v>
      </c>
      <c r="BM326" s="227" t="s">
        <v>2359</v>
      </c>
    </row>
    <row r="327" s="2" customFormat="1">
      <c r="A327" s="40"/>
      <c r="B327" s="41"/>
      <c r="C327" s="42"/>
      <c r="D327" s="229" t="s">
        <v>191</v>
      </c>
      <c r="E327" s="42"/>
      <c r="F327" s="230" t="s">
        <v>2358</v>
      </c>
      <c r="G327" s="42"/>
      <c r="H327" s="42"/>
      <c r="I327" s="231"/>
      <c r="J327" s="42"/>
      <c r="K327" s="42"/>
      <c r="L327" s="46"/>
      <c r="M327" s="232"/>
      <c r="N327" s="233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191</v>
      </c>
      <c r="AU327" s="19" t="s">
        <v>83</v>
      </c>
    </row>
    <row r="328" s="2" customFormat="1" ht="16.5" customHeight="1">
      <c r="A328" s="40"/>
      <c r="B328" s="41"/>
      <c r="C328" s="262" t="s">
        <v>339</v>
      </c>
      <c r="D328" s="262" t="s">
        <v>847</v>
      </c>
      <c r="E328" s="263" t="s">
        <v>2360</v>
      </c>
      <c r="F328" s="264" t="s">
        <v>2361</v>
      </c>
      <c r="G328" s="265" t="s">
        <v>832</v>
      </c>
      <c r="H328" s="266">
        <v>2</v>
      </c>
      <c r="I328" s="267"/>
      <c r="J328" s="268">
        <f>ROUND(I328*H328,2)</f>
        <v>0</v>
      </c>
      <c r="K328" s="269"/>
      <c r="L328" s="270"/>
      <c r="M328" s="271" t="s">
        <v>19</v>
      </c>
      <c r="N328" s="272" t="s">
        <v>45</v>
      </c>
      <c r="O328" s="86"/>
      <c r="P328" s="225">
        <f>O328*H328</f>
        <v>0</v>
      </c>
      <c r="Q328" s="225">
        <v>0.00019000000000000001</v>
      </c>
      <c r="R328" s="225">
        <f>Q328*H328</f>
        <v>0.00038000000000000002</v>
      </c>
      <c r="S328" s="225">
        <v>0</v>
      </c>
      <c r="T328" s="226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27" t="s">
        <v>218</v>
      </c>
      <c r="AT328" s="227" t="s">
        <v>847</v>
      </c>
      <c r="AU328" s="227" t="s">
        <v>83</v>
      </c>
      <c r="AY328" s="19" t="s">
        <v>182</v>
      </c>
      <c r="BE328" s="228">
        <f>IF(N328="základní",J328,0)</f>
        <v>0</v>
      </c>
      <c r="BF328" s="228">
        <f>IF(N328="snížená",J328,0)</f>
        <v>0</v>
      </c>
      <c r="BG328" s="228">
        <f>IF(N328="zákl. přenesená",J328,0)</f>
        <v>0</v>
      </c>
      <c r="BH328" s="228">
        <f>IF(N328="sníž. přenesená",J328,0)</f>
        <v>0</v>
      </c>
      <c r="BI328" s="228">
        <f>IF(N328="nulová",J328,0)</f>
        <v>0</v>
      </c>
      <c r="BJ328" s="19" t="s">
        <v>81</v>
      </c>
      <c r="BK328" s="228">
        <f>ROUND(I328*H328,2)</f>
        <v>0</v>
      </c>
      <c r="BL328" s="19" t="s">
        <v>189</v>
      </c>
      <c r="BM328" s="227" t="s">
        <v>2362</v>
      </c>
    </row>
    <row r="329" s="2" customFormat="1">
      <c r="A329" s="40"/>
      <c r="B329" s="41"/>
      <c r="C329" s="42"/>
      <c r="D329" s="229" t="s">
        <v>191</v>
      </c>
      <c r="E329" s="42"/>
      <c r="F329" s="230" t="s">
        <v>2361</v>
      </c>
      <c r="G329" s="42"/>
      <c r="H329" s="42"/>
      <c r="I329" s="231"/>
      <c r="J329" s="42"/>
      <c r="K329" s="42"/>
      <c r="L329" s="46"/>
      <c r="M329" s="232"/>
      <c r="N329" s="233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9" t="s">
        <v>191</v>
      </c>
      <c r="AU329" s="19" t="s">
        <v>83</v>
      </c>
    </row>
    <row r="330" s="13" customFormat="1">
      <c r="A330" s="13"/>
      <c r="B330" s="241"/>
      <c r="C330" s="242"/>
      <c r="D330" s="229" t="s">
        <v>730</v>
      </c>
      <c r="E330" s="243" t="s">
        <v>19</v>
      </c>
      <c r="F330" s="244" t="s">
        <v>2329</v>
      </c>
      <c r="G330" s="242"/>
      <c r="H330" s="243" t="s">
        <v>19</v>
      </c>
      <c r="I330" s="245"/>
      <c r="J330" s="242"/>
      <c r="K330" s="242"/>
      <c r="L330" s="246"/>
      <c r="M330" s="247"/>
      <c r="N330" s="248"/>
      <c r="O330" s="248"/>
      <c r="P330" s="248"/>
      <c r="Q330" s="248"/>
      <c r="R330" s="248"/>
      <c r="S330" s="248"/>
      <c r="T330" s="24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0" t="s">
        <v>730</v>
      </c>
      <c r="AU330" s="250" t="s">
        <v>83</v>
      </c>
      <c r="AV330" s="13" t="s">
        <v>81</v>
      </c>
      <c r="AW330" s="13" t="s">
        <v>35</v>
      </c>
      <c r="AX330" s="13" t="s">
        <v>74</v>
      </c>
      <c r="AY330" s="250" t="s">
        <v>182</v>
      </c>
    </row>
    <row r="331" s="14" customFormat="1">
      <c r="A331" s="14"/>
      <c r="B331" s="251"/>
      <c r="C331" s="252"/>
      <c r="D331" s="229" t="s">
        <v>730</v>
      </c>
      <c r="E331" s="253" t="s">
        <v>19</v>
      </c>
      <c r="F331" s="254" t="s">
        <v>83</v>
      </c>
      <c r="G331" s="252"/>
      <c r="H331" s="255">
        <v>2</v>
      </c>
      <c r="I331" s="256"/>
      <c r="J331" s="252"/>
      <c r="K331" s="252"/>
      <c r="L331" s="257"/>
      <c r="M331" s="258"/>
      <c r="N331" s="259"/>
      <c r="O331" s="259"/>
      <c r="P331" s="259"/>
      <c r="Q331" s="259"/>
      <c r="R331" s="259"/>
      <c r="S331" s="259"/>
      <c r="T331" s="26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1" t="s">
        <v>730</v>
      </c>
      <c r="AU331" s="261" t="s">
        <v>83</v>
      </c>
      <c r="AV331" s="14" t="s">
        <v>83</v>
      </c>
      <c r="AW331" s="14" t="s">
        <v>35</v>
      </c>
      <c r="AX331" s="14" t="s">
        <v>81</v>
      </c>
      <c r="AY331" s="261" t="s">
        <v>182</v>
      </c>
    </row>
    <row r="332" s="2" customFormat="1" ht="16.5" customHeight="1">
      <c r="A332" s="40"/>
      <c r="B332" s="41"/>
      <c r="C332" s="262" t="s">
        <v>345</v>
      </c>
      <c r="D332" s="262" t="s">
        <v>847</v>
      </c>
      <c r="E332" s="263" t="s">
        <v>2363</v>
      </c>
      <c r="F332" s="264" t="s">
        <v>2364</v>
      </c>
      <c r="G332" s="265" t="s">
        <v>832</v>
      </c>
      <c r="H332" s="266">
        <v>2</v>
      </c>
      <c r="I332" s="267"/>
      <c r="J332" s="268">
        <f>ROUND(I332*H332,2)</f>
        <v>0</v>
      </c>
      <c r="K332" s="269"/>
      <c r="L332" s="270"/>
      <c r="M332" s="271" t="s">
        <v>19</v>
      </c>
      <c r="N332" s="272" t="s">
        <v>45</v>
      </c>
      <c r="O332" s="86"/>
      <c r="P332" s="225">
        <f>O332*H332</f>
        <v>0</v>
      </c>
      <c r="Q332" s="225">
        <v>0.00108</v>
      </c>
      <c r="R332" s="225">
        <f>Q332*H332</f>
        <v>0.00216</v>
      </c>
      <c r="S332" s="225">
        <v>0</v>
      </c>
      <c r="T332" s="226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7" t="s">
        <v>218</v>
      </c>
      <c r="AT332" s="227" t="s">
        <v>847</v>
      </c>
      <c r="AU332" s="227" t="s">
        <v>83</v>
      </c>
      <c r="AY332" s="19" t="s">
        <v>182</v>
      </c>
      <c r="BE332" s="228">
        <f>IF(N332="základní",J332,0)</f>
        <v>0</v>
      </c>
      <c r="BF332" s="228">
        <f>IF(N332="snížená",J332,0)</f>
        <v>0</v>
      </c>
      <c r="BG332" s="228">
        <f>IF(N332="zákl. přenesená",J332,0)</f>
        <v>0</v>
      </c>
      <c r="BH332" s="228">
        <f>IF(N332="sníž. přenesená",J332,0)</f>
        <v>0</v>
      </c>
      <c r="BI332" s="228">
        <f>IF(N332="nulová",J332,0)</f>
        <v>0</v>
      </c>
      <c r="BJ332" s="19" t="s">
        <v>81</v>
      </c>
      <c r="BK332" s="228">
        <f>ROUND(I332*H332,2)</f>
        <v>0</v>
      </c>
      <c r="BL332" s="19" t="s">
        <v>189</v>
      </c>
      <c r="BM332" s="227" t="s">
        <v>2365</v>
      </c>
    </row>
    <row r="333" s="2" customFormat="1">
      <c r="A333" s="40"/>
      <c r="B333" s="41"/>
      <c r="C333" s="42"/>
      <c r="D333" s="229" t="s">
        <v>191</v>
      </c>
      <c r="E333" s="42"/>
      <c r="F333" s="230" t="s">
        <v>2364</v>
      </c>
      <c r="G333" s="42"/>
      <c r="H333" s="42"/>
      <c r="I333" s="231"/>
      <c r="J333" s="42"/>
      <c r="K333" s="42"/>
      <c r="L333" s="46"/>
      <c r="M333" s="232"/>
      <c r="N333" s="233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191</v>
      </c>
      <c r="AU333" s="19" t="s">
        <v>83</v>
      </c>
    </row>
    <row r="334" s="13" customFormat="1">
      <c r="A334" s="13"/>
      <c r="B334" s="241"/>
      <c r="C334" s="242"/>
      <c r="D334" s="229" t="s">
        <v>730</v>
      </c>
      <c r="E334" s="243" t="s">
        <v>19</v>
      </c>
      <c r="F334" s="244" t="s">
        <v>2329</v>
      </c>
      <c r="G334" s="242"/>
      <c r="H334" s="243" t="s">
        <v>19</v>
      </c>
      <c r="I334" s="245"/>
      <c r="J334" s="242"/>
      <c r="K334" s="242"/>
      <c r="L334" s="246"/>
      <c r="M334" s="247"/>
      <c r="N334" s="248"/>
      <c r="O334" s="248"/>
      <c r="P334" s="248"/>
      <c r="Q334" s="248"/>
      <c r="R334" s="248"/>
      <c r="S334" s="248"/>
      <c r="T334" s="24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0" t="s">
        <v>730</v>
      </c>
      <c r="AU334" s="250" t="s">
        <v>83</v>
      </c>
      <c r="AV334" s="13" t="s">
        <v>81</v>
      </c>
      <c r="AW334" s="13" t="s">
        <v>35</v>
      </c>
      <c r="AX334" s="13" t="s">
        <v>74</v>
      </c>
      <c r="AY334" s="250" t="s">
        <v>182</v>
      </c>
    </row>
    <row r="335" s="14" customFormat="1">
      <c r="A335" s="14"/>
      <c r="B335" s="251"/>
      <c r="C335" s="252"/>
      <c r="D335" s="229" t="s">
        <v>730</v>
      </c>
      <c r="E335" s="253" t="s">
        <v>19</v>
      </c>
      <c r="F335" s="254" t="s">
        <v>83</v>
      </c>
      <c r="G335" s="252"/>
      <c r="H335" s="255">
        <v>2</v>
      </c>
      <c r="I335" s="256"/>
      <c r="J335" s="252"/>
      <c r="K335" s="252"/>
      <c r="L335" s="257"/>
      <c r="M335" s="258"/>
      <c r="N335" s="259"/>
      <c r="O335" s="259"/>
      <c r="P335" s="259"/>
      <c r="Q335" s="259"/>
      <c r="R335" s="259"/>
      <c r="S335" s="259"/>
      <c r="T335" s="26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1" t="s">
        <v>730</v>
      </c>
      <c r="AU335" s="261" t="s">
        <v>83</v>
      </c>
      <c r="AV335" s="14" t="s">
        <v>83</v>
      </c>
      <c r="AW335" s="14" t="s">
        <v>35</v>
      </c>
      <c r="AX335" s="14" t="s">
        <v>81</v>
      </c>
      <c r="AY335" s="261" t="s">
        <v>182</v>
      </c>
    </row>
    <row r="336" s="2" customFormat="1" ht="24.15" customHeight="1">
      <c r="A336" s="40"/>
      <c r="B336" s="41"/>
      <c r="C336" s="215" t="s">
        <v>349</v>
      </c>
      <c r="D336" s="215" t="s">
        <v>185</v>
      </c>
      <c r="E336" s="216" t="s">
        <v>2366</v>
      </c>
      <c r="F336" s="217" t="s">
        <v>2367</v>
      </c>
      <c r="G336" s="218" t="s">
        <v>832</v>
      </c>
      <c r="H336" s="219">
        <v>6</v>
      </c>
      <c r="I336" s="220"/>
      <c r="J336" s="221">
        <f>ROUND(I336*H336,2)</f>
        <v>0</v>
      </c>
      <c r="K336" s="222"/>
      <c r="L336" s="46"/>
      <c r="M336" s="223" t="s">
        <v>19</v>
      </c>
      <c r="N336" s="224" t="s">
        <v>45</v>
      </c>
      <c r="O336" s="86"/>
      <c r="P336" s="225">
        <f>O336*H336</f>
        <v>0</v>
      </c>
      <c r="Q336" s="225">
        <v>0</v>
      </c>
      <c r="R336" s="225">
        <f>Q336*H336</f>
        <v>0</v>
      </c>
      <c r="S336" s="225">
        <v>0</v>
      </c>
      <c r="T336" s="226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7" t="s">
        <v>189</v>
      </c>
      <c r="AT336" s="227" t="s">
        <v>185</v>
      </c>
      <c r="AU336" s="227" t="s">
        <v>83</v>
      </c>
      <c r="AY336" s="19" t="s">
        <v>182</v>
      </c>
      <c r="BE336" s="228">
        <f>IF(N336="základní",J336,0)</f>
        <v>0</v>
      </c>
      <c r="BF336" s="228">
        <f>IF(N336="snížená",J336,0)</f>
        <v>0</v>
      </c>
      <c r="BG336" s="228">
        <f>IF(N336="zákl. přenesená",J336,0)</f>
        <v>0</v>
      </c>
      <c r="BH336" s="228">
        <f>IF(N336="sníž. přenesená",J336,0)</f>
        <v>0</v>
      </c>
      <c r="BI336" s="228">
        <f>IF(N336="nulová",J336,0)</f>
        <v>0</v>
      </c>
      <c r="BJ336" s="19" t="s">
        <v>81</v>
      </c>
      <c r="BK336" s="228">
        <f>ROUND(I336*H336,2)</f>
        <v>0</v>
      </c>
      <c r="BL336" s="19" t="s">
        <v>189</v>
      </c>
      <c r="BM336" s="227" t="s">
        <v>2368</v>
      </c>
    </row>
    <row r="337" s="2" customFormat="1">
      <c r="A337" s="40"/>
      <c r="B337" s="41"/>
      <c r="C337" s="42"/>
      <c r="D337" s="229" t="s">
        <v>191</v>
      </c>
      <c r="E337" s="42"/>
      <c r="F337" s="230" t="s">
        <v>2369</v>
      </c>
      <c r="G337" s="42"/>
      <c r="H337" s="42"/>
      <c r="I337" s="231"/>
      <c r="J337" s="42"/>
      <c r="K337" s="42"/>
      <c r="L337" s="46"/>
      <c r="M337" s="232"/>
      <c r="N337" s="23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191</v>
      </c>
      <c r="AU337" s="19" t="s">
        <v>83</v>
      </c>
    </row>
    <row r="338" s="2" customFormat="1">
      <c r="A338" s="40"/>
      <c r="B338" s="41"/>
      <c r="C338" s="42"/>
      <c r="D338" s="239" t="s">
        <v>728</v>
      </c>
      <c r="E338" s="42"/>
      <c r="F338" s="240" t="s">
        <v>2370</v>
      </c>
      <c r="G338" s="42"/>
      <c r="H338" s="42"/>
      <c r="I338" s="231"/>
      <c r="J338" s="42"/>
      <c r="K338" s="42"/>
      <c r="L338" s="46"/>
      <c r="M338" s="232"/>
      <c r="N338" s="233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728</v>
      </c>
      <c r="AU338" s="19" t="s">
        <v>83</v>
      </c>
    </row>
    <row r="339" s="13" customFormat="1">
      <c r="A339" s="13"/>
      <c r="B339" s="241"/>
      <c r="C339" s="242"/>
      <c r="D339" s="229" t="s">
        <v>730</v>
      </c>
      <c r="E339" s="243" t="s">
        <v>19</v>
      </c>
      <c r="F339" s="244" t="s">
        <v>2329</v>
      </c>
      <c r="G339" s="242"/>
      <c r="H339" s="243" t="s">
        <v>19</v>
      </c>
      <c r="I339" s="245"/>
      <c r="J339" s="242"/>
      <c r="K339" s="242"/>
      <c r="L339" s="246"/>
      <c r="M339" s="247"/>
      <c r="N339" s="248"/>
      <c r="O339" s="248"/>
      <c r="P339" s="248"/>
      <c r="Q339" s="248"/>
      <c r="R339" s="248"/>
      <c r="S339" s="248"/>
      <c r="T339" s="24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0" t="s">
        <v>730</v>
      </c>
      <c r="AU339" s="250" t="s">
        <v>83</v>
      </c>
      <c r="AV339" s="13" t="s">
        <v>81</v>
      </c>
      <c r="AW339" s="13" t="s">
        <v>35</v>
      </c>
      <c r="AX339" s="13" t="s">
        <v>74</v>
      </c>
      <c r="AY339" s="250" t="s">
        <v>182</v>
      </c>
    </row>
    <row r="340" s="14" customFormat="1">
      <c r="A340" s="14"/>
      <c r="B340" s="251"/>
      <c r="C340" s="252"/>
      <c r="D340" s="229" t="s">
        <v>730</v>
      </c>
      <c r="E340" s="253" t="s">
        <v>19</v>
      </c>
      <c r="F340" s="254" t="s">
        <v>210</v>
      </c>
      <c r="G340" s="252"/>
      <c r="H340" s="255">
        <v>6</v>
      </c>
      <c r="I340" s="256"/>
      <c r="J340" s="252"/>
      <c r="K340" s="252"/>
      <c r="L340" s="257"/>
      <c r="M340" s="258"/>
      <c r="N340" s="259"/>
      <c r="O340" s="259"/>
      <c r="P340" s="259"/>
      <c r="Q340" s="259"/>
      <c r="R340" s="259"/>
      <c r="S340" s="259"/>
      <c r="T340" s="260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1" t="s">
        <v>730</v>
      </c>
      <c r="AU340" s="261" t="s">
        <v>83</v>
      </c>
      <c r="AV340" s="14" t="s">
        <v>83</v>
      </c>
      <c r="AW340" s="14" t="s">
        <v>35</v>
      </c>
      <c r="AX340" s="14" t="s">
        <v>81</v>
      </c>
      <c r="AY340" s="261" t="s">
        <v>182</v>
      </c>
    </row>
    <row r="341" s="2" customFormat="1" ht="16.5" customHeight="1">
      <c r="A341" s="40"/>
      <c r="B341" s="41"/>
      <c r="C341" s="262" t="s">
        <v>354</v>
      </c>
      <c r="D341" s="262" t="s">
        <v>847</v>
      </c>
      <c r="E341" s="263" t="s">
        <v>2371</v>
      </c>
      <c r="F341" s="264" t="s">
        <v>2372</v>
      </c>
      <c r="G341" s="265" t="s">
        <v>832</v>
      </c>
      <c r="H341" s="266">
        <v>6</v>
      </c>
      <c r="I341" s="267"/>
      <c r="J341" s="268">
        <f>ROUND(I341*H341,2)</f>
        <v>0</v>
      </c>
      <c r="K341" s="269"/>
      <c r="L341" s="270"/>
      <c r="M341" s="271" t="s">
        <v>19</v>
      </c>
      <c r="N341" s="272" t="s">
        <v>45</v>
      </c>
      <c r="O341" s="86"/>
      <c r="P341" s="225">
        <f>O341*H341</f>
        <v>0</v>
      </c>
      <c r="Q341" s="225">
        <v>0.00032000000000000003</v>
      </c>
      <c r="R341" s="225">
        <f>Q341*H341</f>
        <v>0.0019200000000000003</v>
      </c>
      <c r="S341" s="225">
        <v>0</v>
      </c>
      <c r="T341" s="226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27" t="s">
        <v>218</v>
      </c>
      <c r="AT341" s="227" t="s">
        <v>847</v>
      </c>
      <c r="AU341" s="227" t="s">
        <v>83</v>
      </c>
      <c r="AY341" s="19" t="s">
        <v>182</v>
      </c>
      <c r="BE341" s="228">
        <f>IF(N341="základní",J341,0)</f>
        <v>0</v>
      </c>
      <c r="BF341" s="228">
        <f>IF(N341="snížená",J341,0)</f>
        <v>0</v>
      </c>
      <c r="BG341" s="228">
        <f>IF(N341="zákl. přenesená",J341,0)</f>
        <v>0</v>
      </c>
      <c r="BH341" s="228">
        <f>IF(N341="sníž. přenesená",J341,0)</f>
        <v>0</v>
      </c>
      <c r="BI341" s="228">
        <f>IF(N341="nulová",J341,0)</f>
        <v>0</v>
      </c>
      <c r="BJ341" s="19" t="s">
        <v>81</v>
      </c>
      <c r="BK341" s="228">
        <f>ROUND(I341*H341,2)</f>
        <v>0</v>
      </c>
      <c r="BL341" s="19" t="s">
        <v>189</v>
      </c>
      <c r="BM341" s="227" t="s">
        <v>2373</v>
      </c>
    </row>
    <row r="342" s="2" customFormat="1">
      <c r="A342" s="40"/>
      <c r="B342" s="41"/>
      <c r="C342" s="42"/>
      <c r="D342" s="229" t="s">
        <v>191</v>
      </c>
      <c r="E342" s="42"/>
      <c r="F342" s="230" t="s">
        <v>2372</v>
      </c>
      <c r="G342" s="42"/>
      <c r="H342" s="42"/>
      <c r="I342" s="231"/>
      <c r="J342" s="42"/>
      <c r="K342" s="42"/>
      <c r="L342" s="46"/>
      <c r="M342" s="232"/>
      <c r="N342" s="233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9" t="s">
        <v>191</v>
      </c>
      <c r="AU342" s="19" t="s">
        <v>83</v>
      </c>
    </row>
    <row r="343" s="2" customFormat="1" ht="21.75" customHeight="1">
      <c r="A343" s="40"/>
      <c r="B343" s="41"/>
      <c r="C343" s="215" t="s">
        <v>358</v>
      </c>
      <c r="D343" s="215" t="s">
        <v>185</v>
      </c>
      <c r="E343" s="216" t="s">
        <v>2374</v>
      </c>
      <c r="F343" s="217" t="s">
        <v>2375</v>
      </c>
      <c r="G343" s="218" t="s">
        <v>832</v>
      </c>
      <c r="H343" s="219">
        <v>1</v>
      </c>
      <c r="I343" s="220"/>
      <c r="J343" s="221">
        <f>ROUND(I343*H343,2)</f>
        <v>0</v>
      </c>
      <c r="K343" s="222"/>
      <c r="L343" s="46"/>
      <c r="M343" s="223" t="s">
        <v>19</v>
      </c>
      <c r="N343" s="224" t="s">
        <v>45</v>
      </c>
      <c r="O343" s="86"/>
      <c r="P343" s="225">
        <f>O343*H343</f>
        <v>0</v>
      </c>
      <c r="Q343" s="225">
        <v>0.00072000000000000005</v>
      </c>
      <c r="R343" s="225">
        <f>Q343*H343</f>
        <v>0.00072000000000000005</v>
      </c>
      <c r="S343" s="225">
        <v>0</v>
      </c>
      <c r="T343" s="22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7" t="s">
        <v>189</v>
      </c>
      <c r="AT343" s="227" t="s">
        <v>185</v>
      </c>
      <c r="AU343" s="227" t="s">
        <v>83</v>
      </c>
      <c r="AY343" s="19" t="s">
        <v>182</v>
      </c>
      <c r="BE343" s="228">
        <f>IF(N343="základní",J343,0)</f>
        <v>0</v>
      </c>
      <c r="BF343" s="228">
        <f>IF(N343="snížená",J343,0)</f>
        <v>0</v>
      </c>
      <c r="BG343" s="228">
        <f>IF(N343="zákl. přenesená",J343,0)</f>
        <v>0</v>
      </c>
      <c r="BH343" s="228">
        <f>IF(N343="sníž. přenesená",J343,0)</f>
        <v>0</v>
      </c>
      <c r="BI343" s="228">
        <f>IF(N343="nulová",J343,0)</f>
        <v>0</v>
      </c>
      <c r="BJ343" s="19" t="s">
        <v>81</v>
      </c>
      <c r="BK343" s="228">
        <f>ROUND(I343*H343,2)</f>
        <v>0</v>
      </c>
      <c r="BL343" s="19" t="s">
        <v>189</v>
      </c>
      <c r="BM343" s="227" t="s">
        <v>2376</v>
      </c>
    </row>
    <row r="344" s="2" customFormat="1">
      <c r="A344" s="40"/>
      <c r="B344" s="41"/>
      <c r="C344" s="42"/>
      <c r="D344" s="229" t="s">
        <v>191</v>
      </c>
      <c r="E344" s="42"/>
      <c r="F344" s="230" t="s">
        <v>2377</v>
      </c>
      <c r="G344" s="42"/>
      <c r="H344" s="42"/>
      <c r="I344" s="231"/>
      <c r="J344" s="42"/>
      <c r="K344" s="42"/>
      <c r="L344" s="46"/>
      <c r="M344" s="232"/>
      <c r="N344" s="233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191</v>
      </c>
      <c r="AU344" s="19" t="s">
        <v>83</v>
      </c>
    </row>
    <row r="345" s="2" customFormat="1">
      <c r="A345" s="40"/>
      <c r="B345" s="41"/>
      <c r="C345" s="42"/>
      <c r="D345" s="239" t="s">
        <v>728</v>
      </c>
      <c r="E345" s="42"/>
      <c r="F345" s="240" t="s">
        <v>2378</v>
      </c>
      <c r="G345" s="42"/>
      <c r="H345" s="42"/>
      <c r="I345" s="231"/>
      <c r="J345" s="42"/>
      <c r="K345" s="42"/>
      <c r="L345" s="46"/>
      <c r="M345" s="232"/>
      <c r="N345" s="233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9" t="s">
        <v>728</v>
      </c>
      <c r="AU345" s="19" t="s">
        <v>83</v>
      </c>
    </row>
    <row r="346" s="13" customFormat="1">
      <c r="A346" s="13"/>
      <c r="B346" s="241"/>
      <c r="C346" s="242"/>
      <c r="D346" s="229" t="s">
        <v>730</v>
      </c>
      <c r="E346" s="243" t="s">
        <v>19</v>
      </c>
      <c r="F346" s="244" t="s">
        <v>2329</v>
      </c>
      <c r="G346" s="242"/>
      <c r="H346" s="243" t="s">
        <v>19</v>
      </c>
      <c r="I346" s="245"/>
      <c r="J346" s="242"/>
      <c r="K346" s="242"/>
      <c r="L346" s="246"/>
      <c r="M346" s="247"/>
      <c r="N346" s="248"/>
      <c r="O346" s="248"/>
      <c r="P346" s="248"/>
      <c r="Q346" s="248"/>
      <c r="R346" s="248"/>
      <c r="S346" s="248"/>
      <c r="T346" s="24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0" t="s">
        <v>730</v>
      </c>
      <c r="AU346" s="250" t="s">
        <v>83</v>
      </c>
      <c r="AV346" s="13" t="s">
        <v>81</v>
      </c>
      <c r="AW346" s="13" t="s">
        <v>35</v>
      </c>
      <c r="AX346" s="13" t="s">
        <v>74</v>
      </c>
      <c r="AY346" s="250" t="s">
        <v>182</v>
      </c>
    </row>
    <row r="347" s="14" customFormat="1">
      <c r="A347" s="14"/>
      <c r="B347" s="251"/>
      <c r="C347" s="252"/>
      <c r="D347" s="229" t="s">
        <v>730</v>
      </c>
      <c r="E347" s="253" t="s">
        <v>19</v>
      </c>
      <c r="F347" s="254" t="s">
        <v>81</v>
      </c>
      <c r="G347" s="252"/>
      <c r="H347" s="255">
        <v>1</v>
      </c>
      <c r="I347" s="256"/>
      <c r="J347" s="252"/>
      <c r="K347" s="252"/>
      <c r="L347" s="257"/>
      <c r="M347" s="258"/>
      <c r="N347" s="259"/>
      <c r="O347" s="259"/>
      <c r="P347" s="259"/>
      <c r="Q347" s="259"/>
      <c r="R347" s="259"/>
      <c r="S347" s="259"/>
      <c r="T347" s="26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1" t="s">
        <v>730</v>
      </c>
      <c r="AU347" s="261" t="s">
        <v>83</v>
      </c>
      <c r="AV347" s="14" t="s">
        <v>83</v>
      </c>
      <c r="AW347" s="14" t="s">
        <v>35</v>
      </c>
      <c r="AX347" s="14" t="s">
        <v>81</v>
      </c>
      <c r="AY347" s="261" t="s">
        <v>182</v>
      </c>
    </row>
    <row r="348" s="2" customFormat="1" ht="16.5" customHeight="1">
      <c r="A348" s="40"/>
      <c r="B348" s="41"/>
      <c r="C348" s="262" t="s">
        <v>362</v>
      </c>
      <c r="D348" s="262" t="s">
        <v>847</v>
      </c>
      <c r="E348" s="263" t="s">
        <v>2379</v>
      </c>
      <c r="F348" s="264" t="s">
        <v>2380</v>
      </c>
      <c r="G348" s="265" t="s">
        <v>832</v>
      </c>
      <c r="H348" s="266">
        <v>1</v>
      </c>
      <c r="I348" s="267"/>
      <c r="J348" s="268">
        <f>ROUND(I348*H348,2)</f>
        <v>0</v>
      </c>
      <c r="K348" s="269"/>
      <c r="L348" s="270"/>
      <c r="M348" s="271" t="s">
        <v>19</v>
      </c>
      <c r="N348" s="272" t="s">
        <v>45</v>
      </c>
      <c r="O348" s="86"/>
      <c r="P348" s="225">
        <f>O348*H348</f>
        <v>0</v>
      </c>
      <c r="Q348" s="225">
        <v>0.010970000000000001</v>
      </c>
      <c r="R348" s="225">
        <f>Q348*H348</f>
        <v>0.010970000000000001</v>
      </c>
      <c r="S348" s="225">
        <v>0</v>
      </c>
      <c r="T348" s="226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27" t="s">
        <v>218</v>
      </c>
      <c r="AT348" s="227" t="s">
        <v>847</v>
      </c>
      <c r="AU348" s="227" t="s">
        <v>83</v>
      </c>
      <c r="AY348" s="19" t="s">
        <v>182</v>
      </c>
      <c r="BE348" s="228">
        <f>IF(N348="základní",J348,0)</f>
        <v>0</v>
      </c>
      <c r="BF348" s="228">
        <f>IF(N348="snížená",J348,0)</f>
        <v>0</v>
      </c>
      <c r="BG348" s="228">
        <f>IF(N348="zákl. přenesená",J348,0)</f>
        <v>0</v>
      </c>
      <c r="BH348" s="228">
        <f>IF(N348="sníž. přenesená",J348,0)</f>
        <v>0</v>
      </c>
      <c r="BI348" s="228">
        <f>IF(N348="nulová",J348,0)</f>
        <v>0</v>
      </c>
      <c r="BJ348" s="19" t="s">
        <v>81</v>
      </c>
      <c r="BK348" s="228">
        <f>ROUND(I348*H348,2)</f>
        <v>0</v>
      </c>
      <c r="BL348" s="19" t="s">
        <v>189</v>
      </c>
      <c r="BM348" s="227" t="s">
        <v>2381</v>
      </c>
    </row>
    <row r="349" s="2" customFormat="1">
      <c r="A349" s="40"/>
      <c r="B349" s="41"/>
      <c r="C349" s="42"/>
      <c r="D349" s="229" t="s">
        <v>191</v>
      </c>
      <c r="E349" s="42"/>
      <c r="F349" s="230" t="s">
        <v>2380</v>
      </c>
      <c r="G349" s="42"/>
      <c r="H349" s="42"/>
      <c r="I349" s="231"/>
      <c r="J349" s="42"/>
      <c r="K349" s="42"/>
      <c r="L349" s="46"/>
      <c r="M349" s="232"/>
      <c r="N349" s="233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191</v>
      </c>
      <c r="AU349" s="19" t="s">
        <v>83</v>
      </c>
    </row>
    <row r="350" s="2" customFormat="1" ht="24.15" customHeight="1">
      <c r="A350" s="40"/>
      <c r="B350" s="41"/>
      <c r="C350" s="215" t="s">
        <v>366</v>
      </c>
      <c r="D350" s="215" t="s">
        <v>185</v>
      </c>
      <c r="E350" s="216" t="s">
        <v>2382</v>
      </c>
      <c r="F350" s="217" t="s">
        <v>2383</v>
      </c>
      <c r="G350" s="218" t="s">
        <v>832</v>
      </c>
      <c r="H350" s="219">
        <v>1</v>
      </c>
      <c r="I350" s="220"/>
      <c r="J350" s="221">
        <f>ROUND(I350*H350,2)</f>
        <v>0</v>
      </c>
      <c r="K350" s="222"/>
      <c r="L350" s="46"/>
      <c r="M350" s="223" t="s">
        <v>19</v>
      </c>
      <c r="N350" s="224" t="s">
        <v>45</v>
      </c>
      <c r="O350" s="86"/>
      <c r="P350" s="225">
        <f>O350*H350</f>
        <v>0</v>
      </c>
      <c r="Q350" s="225">
        <v>0.00060999999999999997</v>
      </c>
      <c r="R350" s="225">
        <f>Q350*H350</f>
        <v>0.00060999999999999997</v>
      </c>
      <c r="S350" s="225">
        <v>0</v>
      </c>
      <c r="T350" s="226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27" t="s">
        <v>189</v>
      </c>
      <c r="AT350" s="227" t="s">
        <v>185</v>
      </c>
      <c r="AU350" s="227" t="s">
        <v>83</v>
      </c>
      <c r="AY350" s="19" t="s">
        <v>182</v>
      </c>
      <c r="BE350" s="228">
        <f>IF(N350="základní",J350,0)</f>
        <v>0</v>
      </c>
      <c r="BF350" s="228">
        <f>IF(N350="snížená",J350,0)</f>
        <v>0</v>
      </c>
      <c r="BG350" s="228">
        <f>IF(N350="zákl. přenesená",J350,0)</f>
        <v>0</v>
      </c>
      <c r="BH350" s="228">
        <f>IF(N350="sníž. přenesená",J350,0)</f>
        <v>0</v>
      </c>
      <c r="BI350" s="228">
        <f>IF(N350="nulová",J350,0)</f>
        <v>0</v>
      </c>
      <c r="BJ350" s="19" t="s">
        <v>81</v>
      </c>
      <c r="BK350" s="228">
        <f>ROUND(I350*H350,2)</f>
        <v>0</v>
      </c>
      <c r="BL350" s="19" t="s">
        <v>189</v>
      </c>
      <c r="BM350" s="227" t="s">
        <v>2384</v>
      </c>
    </row>
    <row r="351" s="2" customFormat="1">
      <c r="A351" s="40"/>
      <c r="B351" s="41"/>
      <c r="C351" s="42"/>
      <c r="D351" s="229" t="s">
        <v>191</v>
      </c>
      <c r="E351" s="42"/>
      <c r="F351" s="230" t="s">
        <v>2385</v>
      </c>
      <c r="G351" s="42"/>
      <c r="H351" s="42"/>
      <c r="I351" s="231"/>
      <c r="J351" s="42"/>
      <c r="K351" s="42"/>
      <c r="L351" s="46"/>
      <c r="M351" s="232"/>
      <c r="N351" s="233"/>
      <c r="O351" s="86"/>
      <c r="P351" s="86"/>
      <c r="Q351" s="86"/>
      <c r="R351" s="86"/>
      <c r="S351" s="86"/>
      <c r="T351" s="87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T351" s="19" t="s">
        <v>191</v>
      </c>
      <c r="AU351" s="19" t="s">
        <v>83</v>
      </c>
    </row>
    <row r="352" s="2" customFormat="1">
      <c r="A352" s="40"/>
      <c r="B352" s="41"/>
      <c r="C352" s="42"/>
      <c r="D352" s="239" t="s">
        <v>728</v>
      </c>
      <c r="E352" s="42"/>
      <c r="F352" s="240" t="s">
        <v>2386</v>
      </c>
      <c r="G352" s="42"/>
      <c r="H352" s="42"/>
      <c r="I352" s="231"/>
      <c r="J352" s="42"/>
      <c r="K352" s="42"/>
      <c r="L352" s="46"/>
      <c r="M352" s="232"/>
      <c r="N352" s="233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728</v>
      </c>
      <c r="AU352" s="19" t="s">
        <v>83</v>
      </c>
    </row>
    <row r="353" s="13" customFormat="1">
      <c r="A353" s="13"/>
      <c r="B353" s="241"/>
      <c r="C353" s="242"/>
      <c r="D353" s="229" t="s">
        <v>730</v>
      </c>
      <c r="E353" s="243" t="s">
        <v>19</v>
      </c>
      <c r="F353" s="244" t="s">
        <v>2329</v>
      </c>
      <c r="G353" s="242"/>
      <c r="H353" s="243" t="s">
        <v>19</v>
      </c>
      <c r="I353" s="245"/>
      <c r="J353" s="242"/>
      <c r="K353" s="242"/>
      <c r="L353" s="246"/>
      <c r="M353" s="247"/>
      <c r="N353" s="248"/>
      <c r="O353" s="248"/>
      <c r="P353" s="248"/>
      <c r="Q353" s="248"/>
      <c r="R353" s="248"/>
      <c r="S353" s="248"/>
      <c r="T353" s="249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0" t="s">
        <v>730</v>
      </c>
      <c r="AU353" s="250" t="s">
        <v>83</v>
      </c>
      <c r="AV353" s="13" t="s">
        <v>81</v>
      </c>
      <c r="AW353" s="13" t="s">
        <v>35</v>
      </c>
      <c r="AX353" s="13" t="s">
        <v>74</v>
      </c>
      <c r="AY353" s="250" t="s">
        <v>182</v>
      </c>
    </row>
    <row r="354" s="14" customFormat="1">
      <c r="A354" s="14"/>
      <c r="B354" s="251"/>
      <c r="C354" s="252"/>
      <c r="D354" s="229" t="s">
        <v>730</v>
      </c>
      <c r="E354" s="253" t="s">
        <v>19</v>
      </c>
      <c r="F354" s="254" t="s">
        <v>81</v>
      </c>
      <c r="G354" s="252"/>
      <c r="H354" s="255">
        <v>1</v>
      </c>
      <c r="I354" s="256"/>
      <c r="J354" s="252"/>
      <c r="K354" s="252"/>
      <c r="L354" s="257"/>
      <c r="M354" s="258"/>
      <c r="N354" s="259"/>
      <c r="O354" s="259"/>
      <c r="P354" s="259"/>
      <c r="Q354" s="259"/>
      <c r="R354" s="259"/>
      <c r="S354" s="259"/>
      <c r="T354" s="260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1" t="s">
        <v>730</v>
      </c>
      <c r="AU354" s="261" t="s">
        <v>83</v>
      </c>
      <c r="AV354" s="14" t="s">
        <v>83</v>
      </c>
      <c r="AW354" s="14" t="s">
        <v>35</v>
      </c>
      <c r="AX354" s="14" t="s">
        <v>81</v>
      </c>
      <c r="AY354" s="261" t="s">
        <v>182</v>
      </c>
    </row>
    <row r="355" s="2" customFormat="1" ht="24.15" customHeight="1">
      <c r="A355" s="40"/>
      <c r="B355" s="41"/>
      <c r="C355" s="262" t="s">
        <v>371</v>
      </c>
      <c r="D355" s="262" t="s">
        <v>847</v>
      </c>
      <c r="E355" s="263" t="s">
        <v>2387</v>
      </c>
      <c r="F355" s="264" t="s">
        <v>2388</v>
      </c>
      <c r="G355" s="265" t="s">
        <v>832</v>
      </c>
      <c r="H355" s="266">
        <v>1</v>
      </c>
      <c r="I355" s="267"/>
      <c r="J355" s="268">
        <f>ROUND(I355*H355,2)</f>
        <v>0</v>
      </c>
      <c r="K355" s="269"/>
      <c r="L355" s="270"/>
      <c r="M355" s="271" t="s">
        <v>19</v>
      </c>
      <c r="N355" s="272" t="s">
        <v>45</v>
      </c>
      <c r="O355" s="86"/>
      <c r="P355" s="225">
        <f>O355*H355</f>
        <v>0</v>
      </c>
      <c r="Q355" s="225">
        <v>0.0051999999999999998</v>
      </c>
      <c r="R355" s="225">
        <f>Q355*H355</f>
        <v>0.0051999999999999998</v>
      </c>
      <c r="S355" s="225">
        <v>0</v>
      </c>
      <c r="T355" s="226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7" t="s">
        <v>218</v>
      </c>
      <c r="AT355" s="227" t="s">
        <v>847</v>
      </c>
      <c r="AU355" s="227" t="s">
        <v>83</v>
      </c>
      <c r="AY355" s="19" t="s">
        <v>182</v>
      </c>
      <c r="BE355" s="228">
        <f>IF(N355="základní",J355,0)</f>
        <v>0</v>
      </c>
      <c r="BF355" s="228">
        <f>IF(N355="snížená",J355,0)</f>
        <v>0</v>
      </c>
      <c r="BG355" s="228">
        <f>IF(N355="zákl. přenesená",J355,0)</f>
        <v>0</v>
      </c>
      <c r="BH355" s="228">
        <f>IF(N355="sníž. přenesená",J355,0)</f>
        <v>0</v>
      </c>
      <c r="BI355" s="228">
        <f>IF(N355="nulová",J355,0)</f>
        <v>0</v>
      </c>
      <c r="BJ355" s="19" t="s">
        <v>81</v>
      </c>
      <c r="BK355" s="228">
        <f>ROUND(I355*H355,2)</f>
        <v>0</v>
      </c>
      <c r="BL355" s="19" t="s">
        <v>189</v>
      </c>
      <c r="BM355" s="227" t="s">
        <v>2389</v>
      </c>
    </row>
    <row r="356" s="2" customFormat="1">
      <c r="A356" s="40"/>
      <c r="B356" s="41"/>
      <c r="C356" s="42"/>
      <c r="D356" s="229" t="s">
        <v>191</v>
      </c>
      <c r="E356" s="42"/>
      <c r="F356" s="230" t="s">
        <v>2388</v>
      </c>
      <c r="G356" s="42"/>
      <c r="H356" s="42"/>
      <c r="I356" s="231"/>
      <c r="J356" s="42"/>
      <c r="K356" s="42"/>
      <c r="L356" s="46"/>
      <c r="M356" s="232"/>
      <c r="N356" s="233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191</v>
      </c>
      <c r="AU356" s="19" t="s">
        <v>83</v>
      </c>
    </row>
    <row r="357" s="2" customFormat="1" ht="16.5" customHeight="1">
      <c r="A357" s="40"/>
      <c r="B357" s="41"/>
      <c r="C357" s="215" t="s">
        <v>373</v>
      </c>
      <c r="D357" s="215" t="s">
        <v>185</v>
      </c>
      <c r="E357" s="216" t="s">
        <v>2390</v>
      </c>
      <c r="F357" s="217" t="s">
        <v>2391</v>
      </c>
      <c r="G357" s="218" t="s">
        <v>832</v>
      </c>
      <c r="H357" s="219">
        <v>1</v>
      </c>
      <c r="I357" s="220"/>
      <c r="J357" s="221">
        <f>ROUND(I357*H357,2)</f>
        <v>0</v>
      </c>
      <c r="K357" s="222"/>
      <c r="L357" s="46"/>
      <c r="M357" s="223" t="s">
        <v>19</v>
      </c>
      <c r="N357" s="224" t="s">
        <v>45</v>
      </c>
      <c r="O357" s="86"/>
      <c r="P357" s="225">
        <f>O357*H357</f>
        <v>0</v>
      </c>
      <c r="Q357" s="225">
        <v>0.0013600000000000001</v>
      </c>
      <c r="R357" s="225">
        <f>Q357*H357</f>
        <v>0.0013600000000000001</v>
      </c>
      <c r="S357" s="225">
        <v>0</v>
      </c>
      <c r="T357" s="226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27" t="s">
        <v>189</v>
      </c>
      <c r="AT357" s="227" t="s">
        <v>185</v>
      </c>
      <c r="AU357" s="227" t="s">
        <v>83</v>
      </c>
      <c r="AY357" s="19" t="s">
        <v>182</v>
      </c>
      <c r="BE357" s="228">
        <f>IF(N357="základní",J357,0)</f>
        <v>0</v>
      </c>
      <c r="BF357" s="228">
        <f>IF(N357="snížená",J357,0)</f>
        <v>0</v>
      </c>
      <c r="BG357" s="228">
        <f>IF(N357="zákl. přenesená",J357,0)</f>
        <v>0</v>
      </c>
      <c r="BH357" s="228">
        <f>IF(N357="sníž. přenesená",J357,0)</f>
        <v>0</v>
      </c>
      <c r="BI357" s="228">
        <f>IF(N357="nulová",J357,0)</f>
        <v>0</v>
      </c>
      <c r="BJ357" s="19" t="s">
        <v>81</v>
      </c>
      <c r="BK357" s="228">
        <f>ROUND(I357*H357,2)</f>
        <v>0</v>
      </c>
      <c r="BL357" s="19" t="s">
        <v>189</v>
      </c>
      <c r="BM357" s="227" t="s">
        <v>2392</v>
      </c>
    </row>
    <row r="358" s="2" customFormat="1">
      <c r="A358" s="40"/>
      <c r="B358" s="41"/>
      <c r="C358" s="42"/>
      <c r="D358" s="229" t="s">
        <v>191</v>
      </c>
      <c r="E358" s="42"/>
      <c r="F358" s="230" t="s">
        <v>2393</v>
      </c>
      <c r="G358" s="42"/>
      <c r="H358" s="42"/>
      <c r="I358" s="231"/>
      <c r="J358" s="42"/>
      <c r="K358" s="42"/>
      <c r="L358" s="46"/>
      <c r="M358" s="232"/>
      <c r="N358" s="233"/>
      <c r="O358" s="86"/>
      <c r="P358" s="86"/>
      <c r="Q358" s="86"/>
      <c r="R358" s="86"/>
      <c r="S358" s="86"/>
      <c r="T358" s="87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T358" s="19" t="s">
        <v>191</v>
      </c>
      <c r="AU358" s="19" t="s">
        <v>83</v>
      </c>
    </row>
    <row r="359" s="2" customFormat="1">
      <c r="A359" s="40"/>
      <c r="B359" s="41"/>
      <c r="C359" s="42"/>
      <c r="D359" s="239" t="s">
        <v>728</v>
      </c>
      <c r="E359" s="42"/>
      <c r="F359" s="240" t="s">
        <v>2394</v>
      </c>
      <c r="G359" s="42"/>
      <c r="H359" s="42"/>
      <c r="I359" s="231"/>
      <c r="J359" s="42"/>
      <c r="K359" s="42"/>
      <c r="L359" s="46"/>
      <c r="M359" s="232"/>
      <c r="N359" s="233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728</v>
      </c>
      <c r="AU359" s="19" t="s">
        <v>83</v>
      </c>
    </row>
    <row r="360" s="13" customFormat="1">
      <c r="A360" s="13"/>
      <c r="B360" s="241"/>
      <c r="C360" s="242"/>
      <c r="D360" s="229" t="s">
        <v>730</v>
      </c>
      <c r="E360" s="243" t="s">
        <v>19</v>
      </c>
      <c r="F360" s="244" t="s">
        <v>2329</v>
      </c>
      <c r="G360" s="242"/>
      <c r="H360" s="243" t="s">
        <v>19</v>
      </c>
      <c r="I360" s="245"/>
      <c r="J360" s="242"/>
      <c r="K360" s="242"/>
      <c r="L360" s="246"/>
      <c r="M360" s="247"/>
      <c r="N360" s="248"/>
      <c r="O360" s="248"/>
      <c r="P360" s="248"/>
      <c r="Q360" s="248"/>
      <c r="R360" s="248"/>
      <c r="S360" s="248"/>
      <c r="T360" s="24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0" t="s">
        <v>730</v>
      </c>
      <c r="AU360" s="250" t="s">
        <v>83</v>
      </c>
      <c r="AV360" s="13" t="s">
        <v>81</v>
      </c>
      <c r="AW360" s="13" t="s">
        <v>35</v>
      </c>
      <c r="AX360" s="13" t="s">
        <v>74</v>
      </c>
      <c r="AY360" s="250" t="s">
        <v>182</v>
      </c>
    </row>
    <row r="361" s="14" customFormat="1">
      <c r="A361" s="14"/>
      <c r="B361" s="251"/>
      <c r="C361" s="252"/>
      <c r="D361" s="229" t="s">
        <v>730</v>
      </c>
      <c r="E361" s="253" t="s">
        <v>19</v>
      </c>
      <c r="F361" s="254" t="s">
        <v>81</v>
      </c>
      <c r="G361" s="252"/>
      <c r="H361" s="255">
        <v>1</v>
      </c>
      <c r="I361" s="256"/>
      <c r="J361" s="252"/>
      <c r="K361" s="252"/>
      <c r="L361" s="257"/>
      <c r="M361" s="258"/>
      <c r="N361" s="259"/>
      <c r="O361" s="259"/>
      <c r="P361" s="259"/>
      <c r="Q361" s="259"/>
      <c r="R361" s="259"/>
      <c r="S361" s="259"/>
      <c r="T361" s="26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1" t="s">
        <v>730</v>
      </c>
      <c r="AU361" s="261" t="s">
        <v>83</v>
      </c>
      <c r="AV361" s="14" t="s">
        <v>83</v>
      </c>
      <c r="AW361" s="14" t="s">
        <v>35</v>
      </c>
      <c r="AX361" s="14" t="s">
        <v>81</v>
      </c>
      <c r="AY361" s="261" t="s">
        <v>182</v>
      </c>
    </row>
    <row r="362" s="2" customFormat="1" ht="24.15" customHeight="1">
      <c r="A362" s="40"/>
      <c r="B362" s="41"/>
      <c r="C362" s="262" t="s">
        <v>375</v>
      </c>
      <c r="D362" s="262" t="s">
        <v>847</v>
      </c>
      <c r="E362" s="263" t="s">
        <v>2395</v>
      </c>
      <c r="F362" s="264" t="s">
        <v>2396</v>
      </c>
      <c r="G362" s="265" t="s">
        <v>832</v>
      </c>
      <c r="H362" s="266">
        <v>1</v>
      </c>
      <c r="I362" s="267"/>
      <c r="J362" s="268">
        <f>ROUND(I362*H362,2)</f>
        <v>0</v>
      </c>
      <c r="K362" s="269"/>
      <c r="L362" s="270"/>
      <c r="M362" s="271" t="s">
        <v>19</v>
      </c>
      <c r="N362" s="272" t="s">
        <v>45</v>
      </c>
      <c r="O362" s="86"/>
      <c r="P362" s="225">
        <f>O362*H362</f>
        <v>0</v>
      </c>
      <c r="Q362" s="225">
        <v>0.042999999999999997</v>
      </c>
      <c r="R362" s="225">
        <f>Q362*H362</f>
        <v>0.042999999999999997</v>
      </c>
      <c r="S362" s="225">
        <v>0</v>
      </c>
      <c r="T362" s="22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7" t="s">
        <v>218</v>
      </c>
      <c r="AT362" s="227" t="s">
        <v>847</v>
      </c>
      <c r="AU362" s="227" t="s">
        <v>83</v>
      </c>
      <c r="AY362" s="19" t="s">
        <v>182</v>
      </c>
      <c r="BE362" s="228">
        <f>IF(N362="základní",J362,0)</f>
        <v>0</v>
      </c>
      <c r="BF362" s="228">
        <f>IF(N362="snížená",J362,0)</f>
        <v>0</v>
      </c>
      <c r="BG362" s="228">
        <f>IF(N362="zákl. přenesená",J362,0)</f>
        <v>0</v>
      </c>
      <c r="BH362" s="228">
        <f>IF(N362="sníž. přenesená",J362,0)</f>
        <v>0</v>
      </c>
      <c r="BI362" s="228">
        <f>IF(N362="nulová",J362,0)</f>
        <v>0</v>
      </c>
      <c r="BJ362" s="19" t="s">
        <v>81</v>
      </c>
      <c r="BK362" s="228">
        <f>ROUND(I362*H362,2)</f>
        <v>0</v>
      </c>
      <c r="BL362" s="19" t="s">
        <v>189</v>
      </c>
      <c r="BM362" s="227" t="s">
        <v>2397</v>
      </c>
    </row>
    <row r="363" s="2" customFormat="1">
      <c r="A363" s="40"/>
      <c r="B363" s="41"/>
      <c r="C363" s="42"/>
      <c r="D363" s="229" t="s">
        <v>191</v>
      </c>
      <c r="E363" s="42"/>
      <c r="F363" s="230" t="s">
        <v>2396</v>
      </c>
      <c r="G363" s="42"/>
      <c r="H363" s="42"/>
      <c r="I363" s="231"/>
      <c r="J363" s="42"/>
      <c r="K363" s="42"/>
      <c r="L363" s="46"/>
      <c r="M363" s="232"/>
      <c r="N363" s="233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191</v>
      </c>
      <c r="AU363" s="19" t="s">
        <v>83</v>
      </c>
    </row>
    <row r="364" s="2" customFormat="1" ht="24.15" customHeight="1">
      <c r="A364" s="40"/>
      <c r="B364" s="41"/>
      <c r="C364" s="215" t="s">
        <v>380</v>
      </c>
      <c r="D364" s="215" t="s">
        <v>185</v>
      </c>
      <c r="E364" s="216" t="s">
        <v>2398</v>
      </c>
      <c r="F364" s="217" t="s">
        <v>2399</v>
      </c>
      <c r="G364" s="218" t="s">
        <v>832</v>
      </c>
      <c r="H364" s="219">
        <v>1</v>
      </c>
      <c r="I364" s="220"/>
      <c r="J364" s="221">
        <f>ROUND(I364*H364,2)</f>
        <v>0</v>
      </c>
      <c r="K364" s="222"/>
      <c r="L364" s="46"/>
      <c r="M364" s="223" t="s">
        <v>19</v>
      </c>
      <c r="N364" s="224" t="s">
        <v>45</v>
      </c>
      <c r="O364" s="86"/>
      <c r="P364" s="225">
        <f>O364*H364</f>
        <v>0</v>
      </c>
      <c r="Q364" s="225">
        <v>0</v>
      </c>
      <c r="R364" s="225">
        <f>Q364*H364</f>
        <v>0</v>
      </c>
      <c r="S364" s="225">
        <v>0</v>
      </c>
      <c r="T364" s="226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27" t="s">
        <v>189</v>
      </c>
      <c r="AT364" s="227" t="s">
        <v>185</v>
      </c>
      <c r="AU364" s="227" t="s">
        <v>83</v>
      </c>
      <c r="AY364" s="19" t="s">
        <v>182</v>
      </c>
      <c r="BE364" s="228">
        <f>IF(N364="základní",J364,0)</f>
        <v>0</v>
      </c>
      <c r="BF364" s="228">
        <f>IF(N364="snížená",J364,0)</f>
        <v>0</v>
      </c>
      <c r="BG364" s="228">
        <f>IF(N364="zákl. přenesená",J364,0)</f>
        <v>0</v>
      </c>
      <c r="BH364" s="228">
        <f>IF(N364="sníž. přenesená",J364,0)</f>
        <v>0</v>
      </c>
      <c r="BI364" s="228">
        <f>IF(N364="nulová",J364,0)</f>
        <v>0</v>
      </c>
      <c r="BJ364" s="19" t="s">
        <v>81</v>
      </c>
      <c r="BK364" s="228">
        <f>ROUND(I364*H364,2)</f>
        <v>0</v>
      </c>
      <c r="BL364" s="19" t="s">
        <v>189</v>
      </c>
      <c r="BM364" s="227" t="s">
        <v>2400</v>
      </c>
    </row>
    <row r="365" s="2" customFormat="1">
      <c r="A365" s="40"/>
      <c r="B365" s="41"/>
      <c r="C365" s="42"/>
      <c r="D365" s="229" t="s">
        <v>191</v>
      </c>
      <c r="E365" s="42"/>
      <c r="F365" s="230" t="s">
        <v>2401</v>
      </c>
      <c r="G365" s="42"/>
      <c r="H365" s="42"/>
      <c r="I365" s="231"/>
      <c r="J365" s="42"/>
      <c r="K365" s="42"/>
      <c r="L365" s="46"/>
      <c r="M365" s="232"/>
      <c r="N365" s="233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191</v>
      </c>
      <c r="AU365" s="19" t="s">
        <v>83</v>
      </c>
    </row>
    <row r="366" s="2" customFormat="1">
      <c r="A366" s="40"/>
      <c r="B366" s="41"/>
      <c r="C366" s="42"/>
      <c r="D366" s="239" t="s">
        <v>728</v>
      </c>
      <c r="E366" s="42"/>
      <c r="F366" s="240" t="s">
        <v>2402</v>
      </c>
      <c r="G366" s="42"/>
      <c r="H366" s="42"/>
      <c r="I366" s="231"/>
      <c r="J366" s="42"/>
      <c r="K366" s="42"/>
      <c r="L366" s="46"/>
      <c r="M366" s="232"/>
      <c r="N366" s="233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9" t="s">
        <v>728</v>
      </c>
      <c r="AU366" s="19" t="s">
        <v>83</v>
      </c>
    </row>
    <row r="367" s="13" customFormat="1">
      <c r="A367" s="13"/>
      <c r="B367" s="241"/>
      <c r="C367" s="242"/>
      <c r="D367" s="229" t="s">
        <v>730</v>
      </c>
      <c r="E367" s="243" t="s">
        <v>19</v>
      </c>
      <c r="F367" s="244" t="s">
        <v>2329</v>
      </c>
      <c r="G367" s="242"/>
      <c r="H367" s="243" t="s">
        <v>19</v>
      </c>
      <c r="I367" s="245"/>
      <c r="J367" s="242"/>
      <c r="K367" s="242"/>
      <c r="L367" s="246"/>
      <c r="M367" s="247"/>
      <c r="N367" s="248"/>
      <c r="O367" s="248"/>
      <c r="P367" s="248"/>
      <c r="Q367" s="248"/>
      <c r="R367" s="248"/>
      <c r="S367" s="248"/>
      <c r="T367" s="249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0" t="s">
        <v>730</v>
      </c>
      <c r="AU367" s="250" t="s">
        <v>83</v>
      </c>
      <c r="AV367" s="13" t="s">
        <v>81</v>
      </c>
      <c r="AW367" s="13" t="s">
        <v>35</v>
      </c>
      <c r="AX367" s="13" t="s">
        <v>74</v>
      </c>
      <c r="AY367" s="250" t="s">
        <v>182</v>
      </c>
    </row>
    <row r="368" s="14" customFormat="1">
      <c r="A368" s="14"/>
      <c r="B368" s="251"/>
      <c r="C368" s="252"/>
      <c r="D368" s="229" t="s">
        <v>730</v>
      </c>
      <c r="E368" s="253" t="s">
        <v>19</v>
      </c>
      <c r="F368" s="254" t="s">
        <v>81</v>
      </c>
      <c r="G368" s="252"/>
      <c r="H368" s="255">
        <v>1</v>
      </c>
      <c r="I368" s="256"/>
      <c r="J368" s="252"/>
      <c r="K368" s="252"/>
      <c r="L368" s="257"/>
      <c r="M368" s="258"/>
      <c r="N368" s="259"/>
      <c r="O368" s="259"/>
      <c r="P368" s="259"/>
      <c r="Q368" s="259"/>
      <c r="R368" s="259"/>
      <c r="S368" s="259"/>
      <c r="T368" s="26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1" t="s">
        <v>730</v>
      </c>
      <c r="AU368" s="261" t="s">
        <v>83</v>
      </c>
      <c r="AV368" s="14" t="s">
        <v>83</v>
      </c>
      <c r="AW368" s="14" t="s">
        <v>35</v>
      </c>
      <c r="AX368" s="14" t="s">
        <v>81</v>
      </c>
      <c r="AY368" s="261" t="s">
        <v>182</v>
      </c>
    </row>
    <row r="369" s="2" customFormat="1" ht="24.15" customHeight="1">
      <c r="A369" s="40"/>
      <c r="B369" s="41"/>
      <c r="C369" s="262" t="s">
        <v>384</v>
      </c>
      <c r="D369" s="262" t="s">
        <v>847</v>
      </c>
      <c r="E369" s="263" t="s">
        <v>2403</v>
      </c>
      <c r="F369" s="264" t="s">
        <v>2404</v>
      </c>
      <c r="G369" s="265" t="s">
        <v>832</v>
      </c>
      <c r="H369" s="266">
        <v>1</v>
      </c>
      <c r="I369" s="267"/>
      <c r="J369" s="268">
        <f>ROUND(I369*H369,2)</f>
        <v>0</v>
      </c>
      <c r="K369" s="269"/>
      <c r="L369" s="270"/>
      <c r="M369" s="271" t="s">
        <v>19</v>
      </c>
      <c r="N369" s="272" t="s">
        <v>45</v>
      </c>
      <c r="O369" s="86"/>
      <c r="P369" s="225">
        <f>O369*H369</f>
        <v>0</v>
      </c>
      <c r="Q369" s="225">
        <v>0.0024499999999999999</v>
      </c>
      <c r="R369" s="225">
        <f>Q369*H369</f>
        <v>0.0024499999999999999</v>
      </c>
      <c r="S369" s="225">
        <v>0</v>
      </c>
      <c r="T369" s="226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27" t="s">
        <v>218</v>
      </c>
      <c r="AT369" s="227" t="s">
        <v>847</v>
      </c>
      <c r="AU369" s="227" t="s">
        <v>83</v>
      </c>
      <c r="AY369" s="19" t="s">
        <v>182</v>
      </c>
      <c r="BE369" s="228">
        <f>IF(N369="základní",J369,0)</f>
        <v>0</v>
      </c>
      <c r="BF369" s="228">
        <f>IF(N369="snížená",J369,0)</f>
        <v>0</v>
      </c>
      <c r="BG369" s="228">
        <f>IF(N369="zákl. přenesená",J369,0)</f>
        <v>0</v>
      </c>
      <c r="BH369" s="228">
        <f>IF(N369="sníž. přenesená",J369,0)</f>
        <v>0</v>
      </c>
      <c r="BI369" s="228">
        <f>IF(N369="nulová",J369,0)</f>
        <v>0</v>
      </c>
      <c r="BJ369" s="19" t="s">
        <v>81</v>
      </c>
      <c r="BK369" s="228">
        <f>ROUND(I369*H369,2)</f>
        <v>0</v>
      </c>
      <c r="BL369" s="19" t="s">
        <v>189</v>
      </c>
      <c r="BM369" s="227" t="s">
        <v>2405</v>
      </c>
    </row>
    <row r="370" s="2" customFormat="1">
      <c r="A370" s="40"/>
      <c r="B370" s="41"/>
      <c r="C370" s="42"/>
      <c r="D370" s="229" t="s">
        <v>191</v>
      </c>
      <c r="E370" s="42"/>
      <c r="F370" s="230" t="s">
        <v>2404</v>
      </c>
      <c r="G370" s="42"/>
      <c r="H370" s="42"/>
      <c r="I370" s="231"/>
      <c r="J370" s="42"/>
      <c r="K370" s="42"/>
      <c r="L370" s="46"/>
      <c r="M370" s="232"/>
      <c r="N370" s="233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191</v>
      </c>
      <c r="AU370" s="19" t="s">
        <v>83</v>
      </c>
    </row>
    <row r="371" s="2" customFormat="1" ht="24.15" customHeight="1">
      <c r="A371" s="40"/>
      <c r="B371" s="41"/>
      <c r="C371" s="215" t="s">
        <v>388</v>
      </c>
      <c r="D371" s="215" t="s">
        <v>185</v>
      </c>
      <c r="E371" s="216" t="s">
        <v>2406</v>
      </c>
      <c r="F371" s="217" t="s">
        <v>2407</v>
      </c>
      <c r="G371" s="218" t="s">
        <v>199</v>
      </c>
      <c r="H371" s="219">
        <v>226.69999999999999</v>
      </c>
      <c r="I371" s="220"/>
      <c r="J371" s="221">
        <f>ROUND(I371*H371,2)</f>
        <v>0</v>
      </c>
      <c r="K371" s="222"/>
      <c r="L371" s="46"/>
      <c r="M371" s="223" t="s">
        <v>19</v>
      </c>
      <c r="N371" s="224" t="s">
        <v>45</v>
      </c>
      <c r="O371" s="86"/>
      <c r="P371" s="225">
        <f>O371*H371</f>
        <v>0</v>
      </c>
      <c r="Q371" s="225">
        <v>0</v>
      </c>
      <c r="R371" s="225">
        <f>Q371*H371</f>
        <v>0</v>
      </c>
      <c r="S371" s="225">
        <v>0</v>
      </c>
      <c r="T371" s="226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27" t="s">
        <v>189</v>
      </c>
      <c r="AT371" s="227" t="s">
        <v>185</v>
      </c>
      <c r="AU371" s="227" t="s">
        <v>83</v>
      </c>
      <c r="AY371" s="19" t="s">
        <v>182</v>
      </c>
      <c r="BE371" s="228">
        <f>IF(N371="základní",J371,0)</f>
        <v>0</v>
      </c>
      <c r="BF371" s="228">
        <f>IF(N371="snížená",J371,0)</f>
        <v>0</v>
      </c>
      <c r="BG371" s="228">
        <f>IF(N371="zákl. přenesená",J371,0)</f>
        <v>0</v>
      </c>
      <c r="BH371" s="228">
        <f>IF(N371="sníž. přenesená",J371,0)</f>
        <v>0</v>
      </c>
      <c r="BI371" s="228">
        <f>IF(N371="nulová",J371,0)</f>
        <v>0</v>
      </c>
      <c r="BJ371" s="19" t="s">
        <v>81</v>
      </c>
      <c r="BK371" s="228">
        <f>ROUND(I371*H371,2)</f>
        <v>0</v>
      </c>
      <c r="BL371" s="19" t="s">
        <v>189</v>
      </c>
      <c r="BM371" s="227" t="s">
        <v>2408</v>
      </c>
    </row>
    <row r="372" s="2" customFormat="1">
      <c r="A372" s="40"/>
      <c r="B372" s="41"/>
      <c r="C372" s="42"/>
      <c r="D372" s="229" t="s">
        <v>191</v>
      </c>
      <c r="E372" s="42"/>
      <c r="F372" s="230" t="s">
        <v>2407</v>
      </c>
      <c r="G372" s="42"/>
      <c r="H372" s="42"/>
      <c r="I372" s="231"/>
      <c r="J372" s="42"/>
      <c r="K372" s="42"/>
      <c r="L372" s="46"/>
      <c r="M372" s="232"/>
      <c r="N372" s="233"/>
      <c r="O372" s="86"/>
      <c r="P372" s="86"/>
      <c r="Q372" s="86"/>
      <c r="R372" s="86"/>
      <c r="S372" s="86"/>
      <c r="T372" s="87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9" t="s">
        <v>191</v>
      </c>
      <c r="AU372" s="19" t="s">
        <v>83</v>
      </c>
    </row>
    <row r="373" s="2" customFormat="1">
      <c r="A373" s="40"/>
      <c r="B373" s="41"/>
      <c r="C373" s="42"/>
      <c r="D373" s="239" t="s">
        <v>728</v>
      </c>
      <c r="E373" s="42"/>
      <c r="F373" s="240" t="s">
        <v>2409</v>
      </c>
      <c r="G373" s="42"/>
      <c r="H373" s="42"/>
      <c r="I373" s="231"/>
      <c r="J373" s="42"/>
      <c r="K373" s="42"/>
      <c r="L373" s="46"/>
      <c r="M373" s="232"/>
      <c r="N373" s="233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728</v>
      </c>
      <c r="AU373" s="19" t="s">
        <v>83</v>
      </c>
    </row>
    <row r="374" s="13" customFormat="1">
      <c r="A374" s="13"/>
      <c r="B374" s="241"/>
      <c r="C374" s="242"/>
      <c r="D374" s="229" t="s">
        <v>730</v>
      </c>
      <c r="E374" s="243" t="s">
        <v>19</v>
      </c>
      <c r="F374" s="244" t="s">
        <v>2065</v>
      </c>
      <c r="G374" s="242"/>
      <c r="H374" s="243" t="s">
        <v>19</v>
      </c>
      <c r="I374" s="245"/>
      <c r="J374" s="242"/>
      <c r="K374" s="242"/>
      <c r="L374" s="246"/>
      <c r="M374" s="247"/>
      <c r="N374" s="248"/>
      <c r="O374" s="248"/>
      <c r="P374" s="248"/>
      <c r="Q374" s="248"/>
      <c r="R374" s="248"/>
      <c r="S374" s="248"/>
      <c r="T374" s="24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0" t="s">
        <v>730</v>
      </c>
      <c r="AU374" s="250" t="s">
        <v>83</v>
      </c>
      <c r="AV374" s="13" t="s">
        <v>81</v>
      </c>
      <c r="AW374" s="13" t="s">
        <v>35</v>
      </c>
      <c r="AX374" s="13" t="s">
        <v>74</v>
      </c>
      <c r="AY374" s="250" t="s">
        <v>182</v>
      </c>
    </row>
    <row r="375" s="14" customFormat="1">
      <c r="A375" s="14"/>
      <c r="B375" s="251"/>
      <c r="C375" s="252"/>
      <c r="D375" s="229" t="s">
        <v>730</v>
      </c>
      <c r="E375" s="253" t="s">
        <v>19</v>
      </c>
      <c r="F375" s="254" t="s">
        <v>2306</v>
      </c>
      <c r="G375" s="252"/>
      <c r="H375" s="255">
        <v>226.69999999999999</v>
      </c>
      <c r="I375" s="256"/>
      <c r="J375" s="252"/>
      <c r="K375" s="252"/>
      <c r="L375" s="257"/>
      <c r="M375" s="258"/>
      <c r="N375" s="259"/>
      <c r="O375" s="259"/>
      <c r="P375" s="259"/>
      <c r="Q375" s="259"/>
      <c r="R375" s="259"/>
      <c r="S375" s="259"/>
      <c r="T375" s="26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1" t="s">
        <v>730</v>
      </c>
      <c r="AU375" s="261" t="s">
        <v>83</v>
      </c>
      <c r="AV375" s="14" t="s">
        <v>83</v>
      </c>
      <c r="AW375" s="14" t="s">
        <v>35</v>
      </c>
      <c r="AX375" s="14" t="s">
        <v>81</v>
      </c>
      <c r="AY375" s="261" t="s">
        <v>182</v>
      </c>
    </row>
    <row r="376" s="2" customFormat="1" ht="16.5" customHeight="1">
      <c r="A376" s="40"/>
      <c r="B376" s="41"/>
      <c r="C376" s="215" t="s">
        <v>392</v>
      </c>
      <c r="D376" s="215" t="s">
        <v>185</v>
      </c>
      <c r="E376" s="216" t="s">
        <v>2410</v>
      </c>
      <c r="F376" s="217" t="s">
        <v>2411</v>
      </c>
      <c r="G376" s="218" t="s">
        <v>199</v>
      </c>
      <c r="H376" s="219">
        <v>226.69999999999999</v>
      </c>
      <c r="I376" s="220"/>
      <c r="J376" s="221">
        <f>ROUND(I376*H376,2)</f>
        <v>0</v>
      </c>
      <c r="K376" s="222"/>
      <c r="L376" s="46"/>
      <c r="M376" s="223" t="s">
        <v>19</v>
      </c>
      <c r="N376" s="224" t="s">
        <v>45</v>
      </c>
      <c r="O376" s="86"/>
      <c r="P376" s="225">
        <f>O376*H376</f>
        <v>0</v>
      </c>
      <c r="Q376" s="225">
        <v>0</v>
      </c>
      <c r="R376" s="225">
        <f>Q376*H376</f>
        <v>0</v>
      </c>
      <c r="S376" s="225">
        <v>0</v>
      </c>
      <c r="T376" s="226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7" t="s">
        <v>189</v>
      </c>
      <c r="AT376" s="227" t="s">
        <v>185</v>
      </c>
      <c r="AU376" s="227" t="s">
        <v>83</v>
      </c>
      <c r="AY376" s="19" t="s">
        <v>182</v>
      </c>
      <c r="BE376" s="228">
        <f>IF(N376="základní",J376,0)</f>
        <v>0</v>
      </c>
      <c r="BF376" s="228">
        <f>IF(N376="snížená",J376,0)</f>
        <v>0</v>
      </c>
      <c r="BG376" s="228">
        <f>IF(N376="zákl. přenesená",J376,0)</f>
        <v>0</v>
      </c>
      <c r="BH376" s="228">
        <f>IF(N376="sníž. přenesená",J376,0)</f>
        <v>0</v>
      </c>
      <c r="BI376" s="228">
        <f>IF(N376="nulová",J376,0)</f>
        <v>0</v>
      </c>
      <c r="BJ376" s="19" t="s">
        <v>81</v>
      </c>
      <c r="BK376" s="228">
        <f>ROUND(I376*H376,2)</f>
        <v>0</v>
      </c>
      <c r="BL376" s="19" t="s">
        <v>189</v>
      </c>
      <c r="BM376" s="227" t="s">
        <v>2412</v>
      </c>
    </row>
    <row r="377" s="2" customFormat="1">
      <c r="A377" s="40"/>
      <c r="B377" s="41"/>
      <c r="C377" s="42"/>
      <c r="D377" s="229" t="s">
        <v>191</v>
      </c>
      <c r="E377" s="42"/>
      <c r="F377" s="230" t="s">
        <v>2413</v>
      </c>
      <c r="G377" s="42"/>
      <c r="H377" s="42"/>
      <c r="I377" s="231"/>
      <c r="J377" s="42"/>
      <c r="K377" s="42"/>
      <c r="L377" s="46"/>
      <c r="M377" s="232"/>
      <c r="N377" s="233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191</v>
      </c>
      <c r="AU377" s="19" t="s">
        <v>83</v>
      </c>
    </row>
    <row r="378" s="2" customFormat="1">
      <c r="A378" s="40"/>
      <c r="B378" s="41"/>
      <c r="C378" s="42"/>
      <c r="D378" s="239" t="s">
        <v>728</v>
      </c>
      <c r="E378" s="42"/>
      <c r="F378" s="240" t="s">
        <v>2414</v>
      </c>
      <c r="G378" s="42"/>
      <c r="H378" s="42"/>
      <c r="I378" s="231"/>
      <c r="J378" s="42"/>
      <c r="K378" s="42"/>
      <c r="L378" s="46"/>
      <c r="M378" s="232"/>
      <c r="N378" s="233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728</v>
      </c>
      <c r="AU378" s="19" t="s">
        <v>83</v>
      </c>
    </row>
    <row r="379" s="13" customFormat="1">
      <c r="A379" s="13"/>
      <c r="B379" s="241"/>
      <c r="C379" s="242"/>
      <c r="D379" s="229" t="s">
        <v>730</v>
      </c>
      <c r="E379" s="243" t="s">
        <v>19</v>
      </c>
      <c r="F379" s="244" t="s">
        <v>2065</v>
      </c>
      <c r="G379" s="242"/>
      <c r="H379" s="243" t="s">
        <v>19</v>
      </c>
      <c r="I379" s="245"/>
      <c r="J379" s="242"/>
      <c r="K379" s="242"/>
      <c r="L379" s="246"/>
      <c r="M379" s="247"/>
      <c r="N379" s="248"/>
      <c r="O379" s="248"/>
      <c r="P379" s="248"/>
      <c r="Q379" s="248"/>
      <c r="R379" s="248"/>
      <c r="S379" s="248"/>
      <c r="T379" s="249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0" t="s">
        <v>730</v>
      </c>
      <c r="AU379" s="250" t="s">
        <v>83</v>
      </c>
      <c r="AV379" s="13" t="s">
        <v>81</v>
      </c>
      <c r="AW379" s="13" t="s">
        <v>35</v>
      </c>
      <c r="AX379" s="13" t="s">
        <v>74</v>
      </c>
      <c r="AY379" s="250" t="s">
        <v>182</v>
      </c>
    </row>
    <row r="380" s="14" customFormat="1">
      <c r="A380" s="14"/>
      <c r="B380" s="251"/>
      <c r="C380" s="252"/>
      <c r="D380" s="229" t="s">
        <v>730</v>
      </c>
      <c r="E380" s="253" t="s">
        <v>19</v>
      </c>
      <c r="F380" s="254" t="s">
        <v>2306</v>
      </c>
      <c r="G380" s="252"/>
      <c r="H380" s="255">
        <v>226.69999999999999</v>
      </c>
      <c r="I380" s="256"/>
      <c r="J380" s="252"/>
      <c r="K380" s="252"/>
      <c r="L380" s="257"/>
      <c r="M380" s="258"/>
      <c r="N380" s="259"/>
      <c r="O380" s="259"/>
      <c r="P380" s="259"/>
      <c r="Q380" s="259"/>
      <c r="R380" s="259"/>
      <c r="S380" s="259"/>
      <c r="T380" s="26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1" t="s">
        <v>730</v>
      </c>
      <c r="AU380" s="261" t="s">
        <v>83</v>
      </c>
      <c r="AV380" s="14" t="s">
        <v>83</v>
      </c>
      <c r="AW380" s="14" t="s">
        <v>35</v>
      </c>
      <c r="AX380" s="14" t="s">
        <v>81</v>
      </c>
      <c r="AY380" s="261" t="s">
        <v>182</v>
      </c>
    </row>
    <row r="381" s="2" customFormat="1" ht="24.15" customHeight="1">
      <c r="A381" s="40"/>
      <c r="B381" s="41"/>
      <c r="C381" s="215" t="s">
        <v>396</v>
      </c>
      <c r="D381" s="215" t="s">
        <v>185</v>
      </c>
      <c r="E381" s="216" t="s">
        <v>2415</v>
      </c>
      <c r="F381" s="217" t="s">
        <v>2416</v>
      </c>
      <c r="G381" s="218" t="s">
        <v>832</v>
      </c>
      <c r="H381" s="219">
        <v>1</v>
      </c>
      <c r="I381" s="220"/>
      <c r="J381" s="221">
        <f>ROUND(I381*H381,2)</f>
        <v>0</v>
      </c>
      <c r="K381" s="222"/>
      <c r="L381" s="46"/>
      <c r="M381" s="223" t="s">
        <v>19</v>
      </c>
      <c r="N381" s="224" t="s">
        <v>45</v>
      </c>
      <c r="O381" s="86"/>
      <c r="P381" s="225">
        <f>O381*H381</f>
        <v>0</v>
      </c>
      <c r="Q381" s="225">
        <v>0.45937</v>
      </c>
      <c r="R381" s="225">
        <f>Q381*H381</f>
        <v>0.45937</v>
      </c>
      <c r="S381" s="225">
        <v>0</v>
      </c>
      <c r="T381" s="22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7" t="s">
        <v>189</v>
      </c>
      <c r="AT381" s="227" t="s">
        <v>185</v>
      </c>
      <c r="AU381" s="227" t="s">
        <v>83</v>
      </c>
      <c r="AY381" s="19" t="s">
        <v>182</v>
      </c>
      <c r="BE381" s="228">
        <f>IF(N381="základní",J381,0)</f>
        <v>0</v>
      </c>
      <c r="BF381" s="228">
        <f>IF(N381="snížená",J381,0)</f>
        <v>0</v>
      </c>
      <c r="BG381" s="228">
        <f>IF(N381="zákl. přenesená",J381,0)</f>
        <v>0</v>
      </c>
      <c r="BH381" s="228">
        <f>IF(N381="sníž. přenesená",J381,0)</f>
        <v>0</v>
      </c>
      <c r="BI381" s="228">
        <f>IF(N381="nulová",J381,0)</f>
        <v>0</v>
      </c>
      <c r="BJ381" s="19" t="s">
        <v>81</v>
      </c>
      <c r="BK381" s="228">
        <f>ROUND(I381*H381,2)</f>
        <v>0</v>
      </c>
      <c r="BL381" s="19" t="s">
        <v>189</v>
      </c>
      <c r="BM381" s="227" t="s">
        <v>2417</v>
      </c>
    </row>
    <row r="382" s="2" customFormat="1">
      <c r="A382" s="40"/>
      <c r="B382" s="41"/>
      <c r="C382" s="42"/>
      <c r="D382" s="229" t="s">
        <v>191</v>
      </c>
      <c r="E382" s="42"/>
      <c r="F382" s="230" t="s">
        <v>2418</v>
      </c>
      <c r="G382" s="42"/>
      <c r="H382" s="42"/>
      <c r="I382" s="231"/>
      <c r="J382" s="42"/>
      <c r="K382" s="42"/>
      <c r="L382" s="46"/>
      <c r="M382" s="232"/>
      <c r="N382" s="233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191</v>
      </c>
      <c r="AU382" s="19" t="s">
        <v>83</v>
      </c>
    </row>
    <row r="383" s="2" customFormat="1">
      <c r="A383" s="40"/>
      <c r="B383" s="41"/>
      <c r="C383" s="42"/>
      <c r="D383" s="239" t="s">
        <v>728</v>
      </c>
      <c r="E383" s="42"/>
      <c r="F383" s="240" t="s">
        <v>2419</v>
      </c>
      <c r="G383" s="42"/>
      <c r="H383" s="42"/>
      <c r="I383" s="231"/>
      <c r="J383" s="42"/>
      <c r="K383" s="42"/>
      <c r="L383" s="46"/>
      <c r="M383" s="232"/>
      <c r="N383" s="233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728</v>
      </c>
      <c r="AU383" s="19" t="s">
        <v>83</v>
      </c>
    </row>
    <row r="384" s="2" customFormat="1" ht="33" customHeight="1">
      <c r="A384" s="40"/>
      <c r="B384" s="41"/>
      <c r="C384" s="215" t="s">
        <v>400</v>
      </c>
      <c r="D384" s="215" t="s">
        <v>185</v>
      </c>
      <c r="E384" s="216" t="s">
        <v>2420</v>
      </c>
      <c r="F384" s="217" t="s">
        <v>2421</v>
      </c>
      <c r="G384" s="218" t="s">
        <v>832</v>
      </c>
      <c r="H384" s="219">
        <v>1</v>
      </c>
      <c r="I384" s="220"/>
      <c r="J384" s="221">
        <f>ROUND(I384*H384,2)</f>
        <v>0</v>
      </c>
      <c r="K384" s="222"/>
      <c r="L384" s="46"/>
      <c r="M384" s="223" t="s">
        <v>19</v>
      </c>
      <c r="N384" s="224" t="s">
        <v>45</v>
      </c>
      <c r="O384" s="86"/>
      <c r="P384" s="225">
        <f>O384*H384</f>
        <v>0</v>
      </c>
      <c r="Q384" s="225">
        <v>0.43786000000000003</v>
      </c>
      <c r="R384" s="225">
        <f>Q384*H384</f>
        <v>0.43786000000000003</v>
      </c>
      <c r="S384" s="225">
        <v>0</v>
      </c>
      <c r="T384" s="226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7" t="s">
        <v>189</v>
      </c>
      <c r="AT384" s="227" t="s">
        <v>185</v>
      </c>
      <c r="AU384" s="227" t="s">
        <v>83</v>
      </c>
      <c r="AY384" s="19" t="s">
        <v>182</v>
      </c>
      <c r="BE384" s="228">
        <f>IF(N384="základní",J384,0)</f>
        <v>0</v>
      </c>
      <c r="BF384" s="228">
        <f>IF(N384="snížená",J384,0)</f>
        <v>0</v>
      </c>
      <c r="BG384" s="228">
        <f>IF(N384="zákl. přenesená",J384,0)</f>
        <v>0</v>
      </c>
      <c r="BH384" s="228">
        <f>IF(N384="sníž. přenesená",J384,0)</f>
        <v>0</v>
      </c>
      <c r="BI384" s="228">
        <f>IF(N384="nulová",J384,0)</f>
        <v>0</v>
      </c>
      <c r="BJ384" s="19" t="s">
        <v>81</v>
      </c>
      <c r="BK384" s="228">
        <f>ROUND(I384*H384,2)</f>
        <v>0</v>
      </c>
      <c r="BL384" s="19" t="s">
        <v>189</v>
      </c>
      <c r="BM384" s="227" t="s">
        <v>2422</v>
      </c>
    </row>
    <row r="385" s="2" customFormat="1">
      <c r="A385" s="40"/>
      <c r="B385" s="41"/>
      <c r="C385" s="42"/>
      <c r="D385" s="229" t="s">
        <v>191</v>
      </c>
      <c r="E385" s="42"/>
      <c r="F385" s="230" t="s">
        <v>2423</v>
      </c>
      <c r="G385" s="42"/>
      <c r="H385" s="42"/>
      <c r="I385" s="231"/>
      <c r="J385" s="42"/>
      <c r="K385" s="42"/>
      <c r="L385" s="46"/>
      <c r="M385" s="232"/>
      <c r="N385" s="233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191</v>
      </c>
      <c r="AU385" s="19" t="s">
        <v>83</v>
      </c>
    </row>
    <row r="386" s="2" customFormat="1">
      <c r="A386" s="40"/>
      <c r="B386" s="41"/>
      <c r="C386" s="42"/>
      <c r="D386" s="239" t="s">
        <v>728</v>
      </c>
      <c r="E386" s="42"/>
      <c r="F386" s="240" t="s">
        <v>2424</v>
      </c>
      <c r="G386" s="42"/>
      <c r="H386" s="42"/>
      <c r="I386" s="231"/>
      <c r="J386" s="42"/>
      <c r="K386" s="42"/>
      <c r="L386" s="46"/>
      <c r="M386" s="232"/>
      <c r="N386" s="233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728</v>
      </c>
      <c r="AU386" s="19" t="s">
        <v>83</v>
      </c>
    </row>
    <row r="387" s="13" customFormat="1">
      <c r="A387" s="13"/>
      <c r="B387" s="241"/>
      <c r="C387" s="242"/>
      <c r="D387" s="229" t="s">
        <v>730</v>
      </c>
      <c r="E387" s="243" t="s">
        <v>19</v>
      </c>
      <c r="F387" s="244" t="s">
        <v>2329</v>
      </c>
      <c r="G387" s="242"/>
      <c r="H387" s="243" t="s">
        <v>19</v>
      </c>
      <c r="I387" s="245"/>
      <c r="J387" s="242"/>
      <c r="K387" s="242"/>
      <c r="L387" s="246"/>
      <c r="M387" s="247"/>
      <c r="N387" s="248"/>
      <c r="O387" s="248"/>
      <c r="P387" s="248"/>
      <c r="Q387" s="248"/>
      <c r="R387" s="248"/>
      <c r="S387" s="248"/>
      <c r="T387" s="249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0" t="s">
        <v>730</v>
      </c>
      <c r="AU387" s="250" t="s">
        <v>83</v>
      </c>
      <c r="AV387" s="13" t="s">
        <v>81</v>
      </c>
      <c r="AW387" s="13" t="s">
        <v>35</v>
      </c>
      <c r="AX387" s="13" t="s">
        <v>74</v>
      </c>
      <c r="AY387" s="250" t="s">
        <v>182</v>
      </c>
    </row>
    <row r="388" s="14" customFormat="1">
      <c r="A388" s="14"/>
      <c r="B388" s="251"/>
      <c r="C388" s="252"/>
      <c r="D388" s="229" t="s">
        <v>730</v>
      </c>
      <c r="E388" s="253" t="s">
        <v>19</v>
      </c>
      <c r="F388" s="254" t="s">
        <v>81</v>
      </c>
      <c r="G388" s="252"/>
      <c r="H388" s="255">
        <v>1</v>
      </c>
      <c r="I388" s="256"/>
      <c r="J388" s="252"/>
      <c r="K388" s="252"/>
      <c r="L388" s="257"/>
      <c r="M388" s="258"/>
      <c r="N388" s="259"/>
      <c r="O388" s="259"/>
      <c r="P388" s="259"/>
      <c r="Q388" s="259"/>
      <c r="R388" s="259"/>
      <c r="S388" s="259"/>
      <c r="T388" s="26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1" t="s">
        <v>730</v>
      </c>
      <c r="AU388" s="261" t="s">
        <v>83</v>
      </c>
      <c r="AV388" s="14" t="s">
        <v>83</v>
      </c>
      <c r="AW388" s="14" t="s">
        <v>35</v>
      </c>
      <c r="AX388" s="14" t="s">
        <v>81</v>
      </c>
      <c r="AY388" s="261" t="s">
        <v>182</v>
      </c>
    </row>
    <row r="389" s="2" customFormat="1" ht="16.5" customHeight="1">
      <c r="A389" s="40"/>
      <c r="B389" s="41"/>
      <c r="C389" s="262" t="s">
        <v>404</v>
      </c>
      <c r="D389" s="262" t="s">
        <v>847</v>
      </c>
      <c r="E389" s="263" t="s">
        <v>2425</v>
      </c>
      <c r="F389" s="264" t="s">
        <v>2426</v>
      </c>
      <c r="G389" s="265" t="s">
        <v>832</v>
      </c>
      <c r="H389" s="266">
        <v>1</v>
      </c>
      <c r="I389" s="267"/>
      <c r="J389" s="268">
        <f>ROUND(I389*H389,2)</f>
        <v>0</v>
      </c>
      <c r="K389" s="269"/>
      <c r="L389" s="270"/>
      <c r="M389" s="271" t="s">
        <v>19</v>
      </c>
      <c r="N389" s="272" t="s">
        <v>45</v>
      </c>
      <c r="O389" s="86"/>
      <c r="P389" s="225">
        <f>O389*H389</f>
        <v>0</v>
      </c>
      <c r="Q389" s="225">
        <v>0.084000000000000005</v>
      </c>
      <c r="R389" s="225">
        <f>Q389*H389</f>
        <v>0.084000000000000005</v>
      </c>
      <c r="S389" s="225">
        <v>0</v>
      </c>
      <c r="T389" s="226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27" t="s">
        <v>218</v>
      </c>
      <c r="AT389" s="227" t="s">
        <v>847</v>
      </c>
      <c r="AU389" s="227" t="s">
        <v>83</v>
      </c>
      <c r="AY389" s="19" t="s">
        <v>182</v>
      </c>
      <c r="BE389" s="228">
        <f>IF(N389="základní",J389,0)</f>
        <v>0</v>
      </c>
      <c r="BF389" s="228">
        <f>IF(N389="snížená",J389,0)</f>
        <v>0</v>
      </c>
      <c r="BG389" s="228">
        <f>IF(N389="zákl. přenesená",J389,0)</f>
        <v>0</v>
      </c>
      <c r="BH389" s="228">
        <f>IF(N389="sníž. přenesená",J389,0)</f>
        <v>0</v>
      </c>
      <c r="BI389" s="228">
        <f>IF(N389="nulová",J389,0)</f>
        <v>0</v>
      </c>
      <c r="BJ389" s="19" t="s">
        <v>81</v>
      </c>
      <c r="BK389" s="228">
        <f>ROUND(I389*H389,2)</f>
        <v>0</v>
      </c>
      <c r="BL389" s="19" t="s">
        <v>189</v>
      </c>
      <c r="BM389" s="227" t="s">
        <v>2427</v>
      </c>
    </row>
    <row r="390" s="2" customFormat="1">
      <c r="A390" s="40"/>
      <c r="B390" s="41"/>
      <c r="C390" s="42"/>
      <c r="D390" s="229" t="s">
        <v>191</v>
      </c>
      <c r="E390" s="42"/>
      <c r="F390" s="230" t="s">
        <v>2426</v>
      </c>
      <c r="G390" s="42"/>
      <c r="H390" s="42"/>
      <c r="I390" s="231"/>
      <c r="J390" s="42"/>
      <c r="K390" s="42"/>
      <c r="L390" s="46"/>
      <c r="M390" s="232"/>
      <c r="N390" s="233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191</v>
      </c>
      <c r="AU390" s="19" t="s">
        <v>83</v>
      </c>
    </row>
    <row r="391" s="2" customFormat="1" ht="16.5" customHeight="1">
      <c r="A391" s="40"/>
      <c r="B391" s="41"/>
      <c r="C391" s="215" t="s">
        <v>409</v>
      </c>
      <c r="D391" s="215" t="s">
        <v>185</v>
      </c>
      <c r="E391" s="216" t="s">
        <v>2428</v>
      </c>
      <c r="F391" s="217" t="s">
        <v>2429</v>
      </c>
      <c r="G391" s="218" t="s">
        <v>832</v>
      </c>
      <c r="H391" s="219">
        <v>2</v>
      </c>
      <c r="I391" s="220"/>
      <c r="J391" s="221">
        <f>ROUND(I391*H391,2)</f>
        <v>0</v>
      </c>
      <c r="K391" s="222"/>
      <c r="L391" s="46"/>
      <c r="M391" s="223" t="s">
        <v>19</v>
      </c>
      <c r="N391" s="224" t="s">
        <v>45</v>
      </c>
      <c r="O391" s="86"/>
      <c r="P391" s="225">
        <f>O391*H391</f>
        <v>0</v>
      </c>
      <c r="Q391" s="225">
        <v>0.12303</v>
      </c>
      <c r="R391" s="225">
        <f>Q391*H391</f>
        <v>0.24606</v>
      </c>
      <c r="S391" s="225">
        <v>0</v>
      </c>
      <c r="T391" s="22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27" t="s">
        <v>189</v>
      </c>
      <c r="AT391" s="227" t="s">
        <v>185</v>
      </c>
      <c r="AU391" s="227" t="s">
        <v>83</v>
      </c>
      <c r="AY391" s="19" t="s">
        <v>182</v>
      </c>
      <c r="BE391" s="228">
        <f>IF(N391="základní",J391,0)</f>
        <v>0</v>
      </c>
      <c r="BF391" s="228">
        <f>IF(N391="snížená",J391,0)</f>
        <v>0</v>
      </c>
      <c r="BG391" s="228">
        <f>IF(N391="zákl. přenesená",J391,0)</f>
        <v>0</v>
      </c>
      <c r="BH391" s="228">
        <f>IF(N391="sníž. přenesená",J391,0)</f>
        <v>0</v>
      </c>
      <c r="BI391" s="228">
        <f>IF(N391="nulová",J391,0)</f>
        <v>0</v>
      </c>
      <c r="BJ391" s="19" t="s">
        <v>81</v>
      </c>
      <c r="BK391" s="228">
        <f>ROUND(I391*H391,2)</f>
        <v>0</v>
      </c>
      <c r="BL391" s="19" t="s">
        <v>189</v>
      </c>
      <c r="BM391" s="227" t="s">
        <v>2430</v>
      </c>
    </row>
    <row r="392" s="2" customFormat="1">
      <c r="A392" s="40"/>
      <c r="B392" s="41"/>
      <c r="C392" s="42"/>
      <c r="D392" s="229" t="s">
        <v>191</v>
      </c>
      <c r="E392" s="42"/>
      <c r="F392" s="230" t="s">
        <v>2429</v>
      </c>
      <c r="G392" s="42"/>
      <c r="H392" s="42"/>
      <c r="I392" s="231"/>
      <c r="J392" s="42"/>
      <c r="K392" s="42"/>
      <c r="L392" s="46"/>
      <c r="M392" s="232"/>
      <c r="N392" s="233"/>
      <c r="O392" s="86"/>
      <c r="P392" s="86"/>
      <c r="Q392" s="86"/>
      <c r="R392" s="86"/>
      <c r="S392" s="86"/>
      <c r="T392" s="87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191</v>
      </c>
      <c r="AU392" s="19" t="s">
        <v>83</v>
      </c>
    </row>
    <row r="393" s="2" customFormat="1">
      <c r="A393" s="40"/>
      <c r="B393" s="41"/>
      <c r="C393" s="42"/>
      <c r="D393" s="239" t="s">
        <v>728</v>
      </c>
      <c r="E393" s="42"/>
      <c r="F393" s="240" t="s">
        <v>2431</v>
      </c>
      <c r="G393" s="42"/>
      <c r="H393" s="42"/>
      <c r="I393" s="231"/>
      <c r="J393" s="42"/>
      <c r="K393" s="42"/>
      <c r="L393" s="46"/>
      <c r="M393" s="232"/>
      <c r="N393" s="233"/>
      <c r="O393" s="86"/>
      <c r="P393" s="86"/>
      <c r="Q393" s="86"/>
      <c r="R393" s="86"/>
      <c r="S393" s="86"/>
      <c r="T393" s="87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728</v>
      </c>
      <c r="AU393" s="19" t="s">
        <v>83</v>
      </c>
    </row>
    <row r="394" s="13" customFormat="1">
      <c r="A394" s="13"/>
      <c r="B394" s="241"/>
      <c r="C394" s="242"/>
      <c r="D394" s="229" t="s">
        <v>730</v>
      </c>
      <c r="E394" s="243" t="s">
        <v>19</v>
      </c>
      <c r="F394" s="244" t="s">
        <v>2329</v>
      </c>
      <c r="G394" s="242"/>
      <c r="H394" s="243" t="s">
        <v>19</v>
      </c>
      <c r="I394" s="245"/>
      <c r="J394" s="242"/>
      <c r="K394" s="242"/>
      <c r="L394" s="246"/>
      <c r="M394" s="247"/>
      <c r="N394" s="248"/>
      <c r="O394" s="248"/>
      <c r="P394" s="248"/>
      <c r="Q394" s="248"/>
      <c r="R394" s="248"/>
      <c r="S394" s="248"/>
      <c r="T394" s="249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0" t="s">
        <v>730</v>
      </c>
      <c r="AU394" s="250" t="s">
        <v>83</v>
      </c>
      <c r="AV394" s="13" t="s">
        <v>81</v>
      </c>
      <c r="AW394" s="13" t="s">
        <v>35</v>
      </c>
      <c r="AX394" s="13" t="s">
        <v>74</v>
      </c>
      <c r="AY394" s="250" t="s">
        <v>182</v>
      </c>
    </row>
    <row r="395" s="14" customFormat="1">
      <c r="A395" s="14"/>
      <c r="B395" s="251"/>
      <c r="C395" s="252"/>
      <c r="D395" s="229" t="s">
        <v>730</v>
      </c>
      <c r="E395" s="253" t="s">
        <v>19</v>
      </c>
      <c r="F395" s="254" t="s">
        <v>83</v>
      </c>
      <c r="G395" s="252"/>
      <c r="H395" s="255">
        <v>2</v>
      </c>
      <c r="I395" s="256"/>
      <c r="J395" s="252"/>
      <c r="K395" s="252"/>
      <c r="L395" s="257"/>
      <c r="M395" s="258"/>
      <c r="N395" s="259"/>
      <c r="O395" s="259"/>
      <c r="P395" s="259"/>
      <c r="Q395" s="259"/>
      <c r="R395" s="259"/>
      <c r="S395" s="259"/>
      <c r="T395" s="260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61" t="s">
        <v>730</v>
      </c>
      <c r="AU395" s="261" t="s">
        <v>83</v>
      </c>
      <c r="AV395" s="14" t="s">
        <v>83</v>
      </c>
      <c r="AW395" s="14" t="s">
        <v>35</v>
      </c>
      <c r="AX395" s="14" t="s">
        <v>81</v>
      </c>
      <c r="AY395" s="261" t="s">
        <v>182</v>
      </c>
    </row>
    <row r="396" s="2" customFormat="1" ht="24.15" customHeight="1">
      <c r="A396" s="40"/>
      <c r="B396" s="41"/>
      <c r="C396" s="262" t="s">
        <v>413</v>
      </c>
      <c r="D396" s="262" t="s">
        <v>847</v>
      </c>
      <c r="E396" s="263" t="s">
        <v>2432</v>
      </c>
      <c r="F396" s="264" t="s">
        <v>2433</v>
      </c>
      <c r="G396" s="265" t="s">
        <v>832</v>
      </c>
      <c r="H396" s="266">
        <v>2</v>
      </c>
      <c r="I396" s="267"/>
      <c r="J396" s="268">
        <f>ROUND(I396*H396,2)</f>
        <v>0</v>
      </c>
      <c r="K396" s="269"/>
      <c r="L396" s="270"/>
      <c r="M396" s="271" t="s">
        <v>19</v>
      </c>
      <c r="N396" s="272" t="s">
        <v>45</v>
      </c>
      <c r="O396" s="86"/>
      <c r="P396" s="225">
        <f>O396*H396</f>
        <v>0</v>
      </c>
      <c r="Q396" s="225">
        <v>0.0068999999999999999</v>
      </c>
      <c r="R396" s="225">
        <f>Q396*H396</f>
        <v>0.0138</v>
      </c>
      <c r="S396" s="225">
        <v>0</v>
      </c>
      <c r="T396" s="226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27" t="s">
        <v>218</v>
      </c>
      <c r="AT396" s="227" t="s">
        <v>847</v>
      </c>
      <c r="AU396" s="227" t="s">
        <v>83</v>
      </c>
      <c r="AY396" s="19" t="s">
        <v>182</v>
      </c>
      <c r="BE396" s="228">
        <f>IF(N396="základní",J396,0)</f>
        <v>0</v>
      </c>
      <c r="BF396" s="228">
        <f>IF(N396="snížená",J396,0)</f>
        <v>0</v>
      </c>
      <c r="BG396" s="228">
        <f>IF(N396="zákl. přenesená",J396,0)</f>
        <v>0</v>
      </c>
      <c r="BH396" s="228">
        <f>IF(N396="sníž. přenesená",J396,0)</f>
        <v>0</v>
      </c>
      <c r="BI396" s="228">
        <f>IF(N396="nulová",J396,0)</f>
        <v>0</v>
      </c>
      <c r="BJ396" s="19" t="s">
        <v>81</v>
      </c>
      <c r="BK396" s="228">
        <f>ROUND(I396*H396,2)</f>
        <v>0</v>
      </c>
      <c r="BL396" s="19" t="s">
        <v>189</v>
      </c>
      <c r="BM396" s="227" t="s">
        <v>2434</v>
      </c>
    </row>
    <row r="397" s="2" customFormat="1">
      <c r="A397" s="40"/>
      <c r="B397" s="41"/>
      <c r="C397" s="42"/>
      <c r="D397" s="229" t="s">
        <v>191</v>
      </c>
      <c r="E397" s="42"/>
      <c r="F397" s="230" t="s">
        <v>2433</v>
      </c>
      <c r="G397" s="42"/>
      <c r="H397" s="42"/>
      <c r="I397" s="231"/>
      <c r="J397" s="42"/>
      <c r="K397" s="42"/>
      <c r="L397" s="46"/>
      <c r="M397" s="232"/>
      <c r="N397" s="233"/>
      <c r="O397" s="86"/>
      <c r="P397" s="86"/>
      <c r="Q397" s="86"/>
      <c r="R397" s="86"/>
      <c r="S397" s="86"/>
      <c r="T397" s="87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T397" s="19" t="s">
        <v>191</v>
      </c>
      <c r="AU397" s="19" t="s">
        <v>83</v>
      </c>
    </row>
    <row r="398" s="2" customFormat="1" ht="24.15" customHeight="1">
      <c r="A398" s="40"/>
      <c r="B398" s="41"/>
      <c r="C398" s="262" t="s">
        <v>417</v>
      </c>
      <c r="D398" s="262" t="s">
        <v>847</v>
      </c>
      <c r="E398" s="263" t="s">
        <v>2435</v>
      </c>
      <c r="F398" s="264" t="s">
        <v>2436</v>
      </c>
      <c r="G398" s="265" t="s">
        <v>832</v>
      </c>
      <c r="H398" s="266">
        <v>2</v>
      </c>
      <c r="I398" s="267"/>
      <c r="J398" s="268">
        <f>ROUND(I398*H398,2)</f>
        <v>0</v>
      </c>
      <c r="K398" s="269"/>
      <c r="L398" s="270"/>
      <c r="M398" s="271" t="s">
        <v>19</v>
      </c>
      <c r="N398" s="272" t="s">
        <v>45</v>
      </c>
      <c r="O398" s="86"/>
      <c r="P398" s="225">
        <f>O398*H398</f>
        <v>0</v>
      </c>
      <c r="Q398" s="225">
        <v>0.00089999999999999998</v>
      </c>
      <c r="R398" s="225">
        <f>Q398*H398</f>
        <v>0.0018</v>
      </c>
      <c r="S398" s="225">
        <v>0</v>
      </c>
      <c r="T398" s="226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27" t="s">
        <v>218</v>
      </c>
      <c r="AT398" s="227" t="s">
        <v>847</v>
      </c>
      <c r="AU398" s="227" t="s">
        <v>83</v>
      </c>
      <c r="AY398" s="19" t="s">
        <v>182</v>
      </c>
      <c r="BE398" s="228">
        <f>IF(N398="základní",J398,0)</f>
        <v>0</v>
      </c>
      <c r="BF398" s="228">
        <f>IF(N398="snížená",J398,0)</f>
        <v>0</v>
      </c>
      <c r="BG398" s="228">
        <f>IF(N398="zákl. přenesená",J398,0)</f>
        <v>0</v>
      </c>
      <c r="BH398" s="228">
        <f>IF(N398="sníž. přenesená",J398,0)</f>
        <v>0</v>
      </c>
      <c r="BI398" s="228">
        <f>IF(N398="nulová",J398,0)</f>
        <v>0</v>
      </c>
      <c r="BJ398" s="19" t="s">
        <v>81</v>
      </c>
      <c r="BK398" s="228">
        <f>ROUND(I398*H398,2)</f>
        <v>0</v>
      </c>
      <c r="BL398" s="19" t="s">
        <v>189</v>
      </c>
      <c r="BM398" s="227" t="s">
        <v>2437</v>
      </c>
    </row>
    <row r="399" s="2" customFormat="1">
      <c r="A399" s="40"/>
      <c r="B399" s="41"/>
      <c r="C399" s="42"/>
      <c r="D399" s="229" t="s">
        <v>191</v>
      </c>
      <c r="E399" s="42"/>
      <c r="F399" s="230" t="s">
        <v>2436</v>
      </c>
      <c r="G399" s="42"/>
      <c r="H399" s="42"/>
      <c r="I399" s="231"/>
      <c r="J399" s="42"/>
      <c r="K399" s="42"/>
      <c r="L399" s="46"/>
      <c r="M399" s="232"/>
      <c r="N399" s="233"/>
      <c r="O399" s="86"/>
      <c r="P399" s="86"/>
      <c r="Q399" s="86"/>
      <c r="R399" s="86"/>
      <c r="S399" s="86"/>
      <c r="T399" s="87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191</v>
      </c>
      <c r="AU399" s="19" t="s">
        <v>83</v>
      </c>
    </row>
    <row r="400" s="2" customFormat="1" ht="16.5" customHeight="1">
      <c r="A400" s="40"/>
      <c r="B400" s="41"/>
      <c r="C400" s="215" t="s">
        <v>421</v>
      </c>
      <c r="D400" s="215" t="s">
        <v>185</v>
      </c>
      <c r="E400" s="216" t="s">
        <v>2438</v>
      </c>
      <c r="F400" s="217" t="s">
        <v>2439</v>
      </c>
      <c r="G400" s="218" t="s">
        <v>832</v>
      </c>
      <c r="H400" s="219">
        <v>1</v>
      </c>
      <c r="I400" s="220"/>
      <c r="J400" s="221">
        <f>ROUND(I400*H400,2)</f>
        <v>0</v>
      </c>
      <c r="K400" s="222"/>
      <c r="L400" s="46"/>
      <c r="M400" s="223" t="s">
        <v>19</v>
      </c>
      <c r="N400" s="224" t="s">
        <v>45</v>
      </c>
      <c r="O400" s="86"/>
      <c r="P400" s="225">
        <f>O400*H400</f>
        <v>0</v>
      </c>
      <c r="Q400" s="225">
        <v>0.32906000000000002</v>
      </c>
      <c r="R400" s="225">
        <f>Q400*H400</f>
        <v>0.32906000000000002</v>
      </c>
      <c r="S400" s="225">
        <v>0</v>
      </c>
      <c r="T400" s="226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27" t="s">
        <v>189</v>
      </c>
      <c r="AT400" s="227" t="s">
        <v>185</v>
      </c>
      <c r="AU400" s="227" t="s">
        <v>83</v>
      </c>
      <c r="AY400" s="19" t="s">
        <v>182</v>
      </c>
      <c r="BE400" s="228">
        <f>IF(N400="základní",J400,0)</f>
        <v>0</v>
      </c>
      <c r="BF400" s="228">
        <f>IF(N400="snížená",J400,0)</f>
        <v>0</v>
      </c>
      <c r="BG400" s="228">
        <f>IF(N400="zákl. přenesená",J400,0)</f>
        <v>0</v>
      </c>
      <c r="BH400" s="228">
        <f>IF(N400="sníž. přenesená",J400,0)</f>
        <v>0</v>
      </c>
      <c r="BI400" s="228">
        <f>IF(N400="nulová",J400,0)</f>
        <v>0</v>
      </c>
      <c r="BJ400" s="19" t="s">
        <v>81</v>
      </c>
      <c r="BK400" s="228">
        <f>ROUND(I400*H400,2)</f>
        <v>0</v>
      </c>
      <c r="BL400" s="19" t="s">
        <v>189</v>
      </c>
      <c r="BM400" s="227" t="s">
        <v>2440</v>
      </c>
    </row>
    <row r="401" s="2" customFormat="1">
      <c r="A401" s="40"/>
      <c r="B401" s="41"/>
      <c r="C401" s="42"/>
      <c r="D401" s="229" t="s">
        <v>191</v>
      </c>
      <c r="E401" s="42"/>
      <c r="F401" s="230" t="s">
        <v>2439</v>
      </c>
      <c r="G401" s="42"/>
      <c r="H401" s="42"/>
      <c r="I401" s="231"/>
      <c r="J401" s="42"/>
      <c r="K401" s="42"/>
      <c r="L401" s="46"/>
      <c r="M401" s="232"/>
      <c r="N401" s="233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9" t="s">
        <v>191</v>
      </c>
      <c r="AU401" s="19" t="s">
        <v>83</v>
      </c>
    </row>
    <row r="402" s="2" customFormat="1">
      <c r="A402" s="40"/>
      <c r="B402" s="41"/>
      <c r="C402" s="42"/>
      <c r="D402" s="239" t="s">
        <v>728</v>
      </c>
      <c r="E402" s="42"/>
      <c r="F402" s="240" t="s">
        <v>2441</v>
      </c>
      <c r="G402" s="42"/>
      <c r="H402" s="42"/>
      <c r="I402" s="231"/>
      <c r="J402" s="42"/>
      <c r="K402" s="42"/>
      <c r="L402" s="46"/>
      <c r="M402" s="232"/>
      <c r="N402" s="233"/>
      <c r="O402" s="86"/>
      <c r="P402" s="86"/>
      <c r="Q402" s="86"/>
      <c r="R402" s="86"/>
      <c r="S402" s="86"/>
      <c r="T402" s="87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T402" s="19" t="s">
        <v>728</v>
      </c>
      <c r="AU402" s="19" t="s">
        <v>83</v>
      </c>
    </row>
    <row r="403" s="13" customFormat="1">
      <c r="A403" s="13"/>
      <c r="B403" s="241"/>
      <c r="C403" s="242"/>
      <c r="D403" s="229" t="s">
        <v>730</v>
      </c>
      <c r="E403" s="243" t="s">
        <v>19</v>
      </c>
      <c r="F403" s="244" t="s">
        <v>2329</v>
      </c>
      <c r="G403" s="242"/>
      <c r="H403" s="243" t="s">
        <v>19</v>
      </c>
      <c r="I403" s="245"/>
      <c r="J403" s="242"/>
      <c r="K403" s="242"/>
      <c r="L403" s="246"/>
      <c r="M403" s="247"/>
      <c r="N403" s="248"/>
      <c r="O403" s="248"/>
      <c r="P403" s="248"/>
      <c r="Q403" s="248"/>
      <c r="R403" s="248"/>
      <c r="S403" s="248"/>
      <c r="T403" s="249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0" t="s">
        <v>730</v>
      </c>
      <c r="AU403" s="250" t="s">
        <v>83</v>
      </c>
      <c r="AV403" s="13" t="s">
        <v>81</v>
      </c>
      <c r="AW403" s="13" t="s">
        <v>35</v>
      </c>
      <c r="AX403" s="13" t="s">
        <v>74</v>
      </c>
      <c r="AY403" s="250" t="s">
        <v>182</v>
      </c>
    </row>
    <row r="404" s="14" customFormat="1">
      <c r="A404" s="14"/>
      <c r="B404" s="251"/>
      <c r="C404" s="252"/>
      <c r="D404" s="229" t="s">
        <v>730</v>
      </c>
      <c r="E404" s="253" t="s">
        <v>19</v>
      </c>
      <c r="F404" s="254" t="s">
        <v>81</v>
      </c>
      <c r="G404" s="252"/>
      <c r="H404" s="255">
        <v>1</v>
      </c>
      <c r="I404" s="256"/>
      <c r="J404" s="252"/>
      <c r="K404" s="252"/>
      <c r="L404" s="257"/>
      <c r="M404" s="258"/>
      <c r="N404" s="259"/>
      <c r="O404" s="259"/>
      <c r="P404" s="259"/>
      <c r="Q404" s="259"/>
      <c r="R404" s="259"/>
      <c r="S404" s="259"/>
      <c r="T404" s="260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1" t="s">
        <v>730</v>
      </c>
      <c r="AU404" s="261" t="s">
        <v>83</v>
      </c>
      <c r="AV404" s="14" t="s">
        <v>83</v>
      </c>
      <c r="AW404" s="14" t="s">
        <v>35</v>
      </c>
      <c r="AX404" s="14" t="s">
        <v>81</v>
      </c>
      <c r="AY404" s="261" t="s">
        <v>182</v>
      </c>
    </row>
    <row r="405" s="2" customFormat="1" ht="16.5" customHeight="1">
      <c r="A405" s="40"/>
      <c r="B405" s="41"/>
      <c r="C405" s="262" t="s">
        <v>425</v>
      </c>
      <c r="D405" s="262" t="s">
        <v>847</v>
      </c>
      <c r="E405" s="263" t="s">
        <v>2442</v>
      </c>
      <c r="F405" s="264" t="s">
        <v>2443</v>
      </c>
      <c r="G405" s="265" t="s">
        <v>832</v>
      </c>
      <c r="H405" s="266">
        <v>1</v>
      </c>
      <c r="I405" s="267"/>
      <c r="J405" s="268">
        <f>ROUND(I405*H405,2)</f>
        <v>0</v>
      </c>
      <c r="K405" s="269"/>
      <c r="L405" s="270"/>
      <c r="M405" s="271" t="s">
        <v>19</v>
      </c>
      <c r="N405" s="272" t="s">
        <v>45</v>
      </c>
      <c r="O405" s="86"/>
      <c r="P405" s="225">
        <f>O405*H405</f>
        <v>0</v>
      </c>
      <c r="Q405" s="225">
        <v>0.024</v>
      </c>
      <c r="R405" s="225">
        <f>Q405*H405</f>
        <v>0.024</v>
      </c>
      <c r="S405" s="225">
        <v>0</v>
      </c>
      <c r="T405" s="226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27" t="s">
        <v>218</v>
      </c>
      <c r="AT405" s="227" t="s">
        <v>847</v>
      </c>
      <c r="AU405" s="227" t="s">
        <v>83</v>
      </c>
      <c r="AY405" s="19" t="s">
        <v>182</v>
      </c>
      <c r="BE405" s="228">
        <f>IF(N405="základní",J405,0)</f>
        <v>0</v>
      </c>
      <c r="BF405" s="228">
        <f>IF(N405="snížená",J405,0)</f>
        <v>0</v>
      </c>
      <c r="BG405" s="228">
        <f>IF(N405="zákl. přenesená",J405,0)</f>
        <v>0</v>
      </c>
      <c r="BH405" s="228">
        <f>IF(N405="sníž. přenesená",J405,0)</f>
        <v>0</v>
      </c>
      <c r="BI405" s="228">
        <f>IF(N405="nulová",J405,0)</f>
        <v>0</v>
      </c>
      <c r="BJ405" s="19" t="s">
        <v>81</v>
      </c>
      <c r="BK405" s="228">
        <f>ROUND(I405*H405,2)</f>
        <v>0</v>
      </c>
      <c r="BL405" s="19" t="s">
        <v>189</v>
      </c>
      <c r="BM405" s="227" t="s">
        <v>2444</v>
      </c>
    </row>
    <row r="406" s="2" customFormat="1">
      <c r="A406" s="40"/>
      <c r="B406" s="41"/>
      <c r="C406" s="42"/>
      <c r="D406" s="229" t="s">
        <v>191</v>
      </c>
      <c r="E406" s="42"/>
      <c r="F406" s="230" t="s">
        <v>2443</v>
      </c>
      <c r="G406" s="42"/>
      <c r="H406" s="42"/>
      <c r="I406" s="231"/>
      <c r="J406" s="42"/>
      <c r="K406" s="42"/>
      <c r="L406" s="46"/>
      <c r="M406" s="232"/>
      <c r="N406" s="233"/>
      <c r="O406" s="86"/>
      <c r="P406" s="86"/>
      <c r="Q406" s="86"/>
      <c r="R406" s="86"/>
      <c r="S406" s="86"/>
      <c r="T406" s="87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T406" s="19" t="s">
        <v>191</v>
      </c>
      <c r="AU406" s="19" t="s">
        <v>83</v>
      </c>
    </row>
    <row r="407" s="2" customFormat="1" ht="24.15" customHeight="1">
      <c r="A407" s="40"/>
      <c r="B407" s="41"/>
      <c r="C407" s="262" t="s">
        <v>429</v>
      </c>
      <c r="D407" s="262" t="s">
        <v>847</v>
      </c>
      <c r="E407" s="263" t="s">
        <v>2445</v>
      </c>
      <c r="F407" s="264" t="s">
        <v>2446</v>
      </c>
      <c r="G407" s="265" t="s">
        <v>832</v>
      </c>
      <c r="H407" s="266">
        <v>1</v>
      </c>
      <c r="I407" s="267"/>
      <c r="J407" s="268">
        <f>ROUND(I407*H407,2)</f>
        <v>0</v>
      </c>
      <c r="K407" s="269"/>
      <c r="L407" s="270"/>
      <c r="M407" s="271" t="s">
        <v>19</v>
      </c>
      <c r="N407" s="272" t="s">
        <v>45</v>
      </c>
      <c r="O407" s="86"/>
      <c r="P407" s="225">
        <f>O407*H407</f>
        <v>0</v>
      </c>
      <c r="Q407" s="225">
        <v>0.0019</v>
      </c>
      <c r="R407" s="225">
        <f>Q407*H407</f>
        <v>0.0019</v>
      </c>
      <c r="S407" s="225">
        <v>0</v>
      </c>
      <c r="T407" s="226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27" t="s">
        <v>218</v>
      </c>
      <c r="AT407" s="227" t="s">
        <v>847</v>
      </c>
      <c r="AU407" s="227" t="s">
        <v>83</v>
      </c>
      <c r="AY407" s="19" t="s">
        <v>182</v>
      </c>
      <c r="BE407" s="228">
        <f>IF(N407="základní",J407,0)</f>
        <v>0</v>
      </c>
      <c r="BF407" s="228">
        <f>IF(N407="snížená",J407,0)</f>
        <v>0</v>
      </c>
      <c r="BG407" s="228">
        <f>IF(N407="zákl. přenesená",J407,0)</f>
        <v>0</v>
      </c>
      <c r="BH407" s="228">
        <f>IF(N407="sníž. přenesená",J407,0)</f>
        <v>0</v>
      </c>
      <c r="BI407" s="228">
        <f>IF(N407="nulová",J407,0)</f>
        <v>0</v>
      </c>
      <c r="BJ407" s="19" t="s">
        <v>81</v>
      </c>
      <c r="BK407" s="228">
        <f>ROUND(I407*H407,2)</f>
        <v>0</v>
      </c>
      <c r="BL407" s="19" t="s">
        <v>189</v>
      </c>
      <c r="BM407" s="227" t="s">
        <v>2447</v>
      </c>
    </row>
    <row r="408" s="2" customFormat="1">
      <c r="A408" s="40"/>
      <c r="B408" s="41"/>
      <c r="C408" s="42"/>
      <c r="D408" s="229" t="s">
        <v>191</v>
      </c>
      <c r="E408" s="42"/>
      <c r="F408" s="230" t="s">
        <v>2446</v>
      </c>
      <c r="G408" s="42"/>
      <c r="H408" s="42"/>
      <c r="I408" s="231"/>
      <c r="J408" s="42"/>
      <c r="K408" s="42"/>
      <c r="L408" s="46"/>
      <c r="M408" s="232"/>
      <c r="N408" s="233"/>
      <c r="O408" s="86"/>
      <c r="P408" s="86"/>
      <c r="Q408" s="86"/>
      <c r="R408" s="86"/>
      <c r="S408" s="86"/>
      <c r="T408" s="87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9" t="s">
        <v>191</v>
      </c>
      <c r="AU408" s="19" t="s">
        <v>83</v>
      </c>
    </row>
    <row r="409" s="2" customFormat="1" ht="24.15" customHeight="1">
      <c r="A409" s="40"/>
      <c r="B409" s="41"/>
      <c r="C409" s="215" t="s">
        <v>435</v>
      </c>
      <c r="D409" s="215" t="s">
        <v>185</v>
      </c>
      <c r="E409" s="216" t="s">
        <v>2448</v>
      </c>
      <c r="F409" s="217" t="s">
        <v>2449</v>
      </c>
      <c r="G409" s="218" t="s">
        <v>832</v>
      </c>
      <c r="H409" s="219">
        <v>6</v>
      </c>
      <c r="I409" s="220"/>
      <c r="J409" s="221">
        <f>ROUND(I409*H409,2)</f>
        <v>0</v>
      </c>
      <c r="K409" s="222"/>
      <c r="L409" s="46"/>
      <c r="M409" s="223" t="s">
        <v>19</v>
      </c>
      <c r="N409" s="224" t="s">
        <v>45</v>
      </c>
      <c r="O409" s="86"/>
      <c r="P409" s="225">
        <f>O409*H409</f>
        <v>0</v>
      </c>
      <c r="Q409" s="225">
        <v>0.00016000000000000001</v>
      </c>
      <c r="R409" s="225">
        <f>Q409*H409</f>
        <v>0.00096000000000000013</v>
      </c>
      <c r="S409" s="225">
        <v>0</v>
      </c>
      <c r="T409" s="226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27" t="s">
        <v>189</v>
      </c>
      <c r="AT409" s="227" t="s">
        <v>185</v>
      </c>
      <c r="AU409" s="227" t="s">
        <v>83</v>
      </c>
      <c r="AY409" s="19" t="s">
        <v>182</v>
      </c>
      <c r="BE409" s="228">
        <f>IF(N409="základní",J409,0)</f>
        <v>0</v>
      </c>
      <c r="BF409" s="228">
        <f>IF(N409="snížená",J409,0)</f>
        <v>0</v>
      </c>
      <c r="BG409" s="228">
        <f>IF(N409="zákl. přenesená",J409,0)</f>
        <v>0</v>
      </c>
      <c r="BH409" s="228">
        <f>IF(N409="sníž. přenesená",J409,0)</f>
        <v>0</v>
      </c>
      <c r="BI409" s="228">
        <f>IF(N409="nulová",J409,0)</f>
        <v>0</v>
      </c>
      <c r="BJ409" s="19" t="s">
        <v>81</v>
      </c>
      <c r="BK409" s="228">
        <f>ROUND(I409*H409,2)</f>
        <v>0</v>
      </c>
      <c r="BL409" s="19" t="s">
        <v>189</v>
      </c>
      <c r="BM409" s="227" t="s">
        <v>2450</v>
      </c>
    </row>
    <row r="410" s="2" customFormat="1">
      <c r="A410" s="40"/>
      <c r="B410" s="41"/>
      <c r="C410" s="42"/>
      <c r="D410" s="229" t="s">
        <v>191</v>
      </c>
      <c r="E410" s="42"/>
      <c r="F410" s="230" t="s">
        <v>2451</v>
      </c>
      <c r="G410" s="42"/>
      <c r="H410" s="42"/>
      <c r="I410" s="231"/>
      <c r="J410" s="42"/>
      <c r="K410" s="42"/>
      <c r="L410" s="46"/>
      <c r="M410" s="232"/>
      <c r="N410" s="233"/>
      <c r="O410" s="86"/>
      <c r="P410" s="86"/>
      <c r="Q410" s="86"/>
      <c r="R410" s="86"/>
      <c r="S410" s="86"/>
      <c r="T410" s="87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191</v>
      </c>
      <c r="AU410" s="19" t="s">
        <v>83</v>
      </c>
    </row>
    <row r="411" s="2" customFormat="1">
      <c r="A411" s="40"/>
      <c r="B411" s="41"/>
      <c r="C411" s="42"/>
      <c r="D411" s="239" t="s">
        <v>728</v>
      </c>
      <c r="E411" s="42"/>
      <c r="F411" s="240" t="s">
        <v>2452</v>
      </c>
      <c r="G411" s="42"/>
      <c r="H411" s="42"/>
      <c r="I411" s="231"/>
      <c r="J411" s="42"/>
      <c r="K411" s="42"/>
      <c r="L411" s="46"/>
      <c r="M411" s="232"/>
      <c r="N411" s="233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728</v>
      </c>
      <c r="AU411" s="19" t="s">
        <v>83</v>
      </c>
    </row>
    <row r="412" s="13" customFormat="1">
      <c r="A412" s="13"/>
      <c r="B412" s="241"/>
      <c r="C412" s="242"/>
      <c r="D412" s="229" t="s">
        <v>730</v>
      </c>
      <c r="E412" s="243" t="s">
        <v>19</v>
      </c>
      <c r="F412" s="244" t="s">
        <v>2065</v>
      </c>
      <c r="G412" s="242"/>
      <c r="H412" s="243" t="s">
        <v>19</v>
      </c>
      <c r="I412" s="245"/>
      <c r="J412" s="242"/>
      <c r="K412" s="242"/>
      <c r="L412" s="246"/>
      <c r="M412" s="247"/>
      <c r="N412" s="248"/>
      <c r="O412" s="248"/>
      <c r="P412" s="248"/>
      <c r="Q412" s="248"/>
      <c r="R412" s="248"/>
      <c r="S412" s="248"/>
      <c r="T412" s="24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0" t="s">
        <v>730</v>
      </c>
      <c r="AU412" s="250" t="s">
        <v>83</v>
      </c>
      <c r="AV412" s="13" t="s">
        <v>81</v>
      </c>
      <c r="AW412" s="13" t="s">
        <v>35</v>
      </c>
      <c r="AX412" s="13" t="s">
        <v>74</v>
      </c>
      <c r="AY412" s="250" t="s">
        <v>182</v>
      </c>
    </row>
    <row r="413" s="14" customFormat="1">
      <c r="A413" s="14"/>
      <c r="B413" s="251"/>
      <c r="C413" s="252"/>
      <c r="D413" s="229" t="s">
        <v>730</v>
      </c>
      <c r="E413" s="253" t="s">
        <v>19</v>
      </c>
      <c r="F413" s="254" t="s">
        <v>210</v>
      </c>
      <c r="G413" s="252"/>
      <c r="H413" s="255">
        <v>6</v>
      </c>
      <c r="I413" s="256"/>
      <c r="J413" s="252"/>
      <c r="K413" s="252"/>
      <c r="L413" s="257"/>
      <c r="M413" s="258"/>
      <c r="N413" s="259"/>
      <c r="O413" s="259"/>
      <c r="P413" s="259"/>
      <c r="Q413" s="259"/>
      <c r="R413" s="259"/>
      <c r="S413" s="259"/>
      <c r="T413" s="260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1" t="s">
        <v>730</v>
      </c>
      <c r="AU413" s="261" t="s">
        <v>83</v>
      </c>
      <c r="AV413" s="14" t="s">
        <v>83</v>
      </c>
      <c r="AW413" s="14" t="s">
        <v>35</v>
      </c>
      <c r="AX413" s="14" t="s">
        <v>81</v>
      </c>
      <c r="AY413" s="261" t="s">
        <v>182</v>
      </c>
    </row>
    <row r="414" s="2" customFormat="1" ht="24.15" customHeight="1">
      <c r="A414" s="40"/>
      <c r="B414" s="41"/>
      <c r="C414" s="215" t="s">
        <v>440</v>
      </c>
      <c r="D414" s="215" t="s">
        <v>185</v>
      </c>
      <c r="E414" s="216" t="s">
        <v>2453</v>
      </c>
      <c r="F414" s="217" t="s">
        <v>2454</v>
      </c>
      <c r="G414" s="218" t="s">
        <v>832</v>
      </c>
      <c r="H414" s="219">
        <v>4</v>
      </c>
      <c r="I414" s="220"/>
      <c r="J414" s="221">
        <f>ROUND(I414*H414,2)</f>
        <v>0</v>
      </c>
      <c r="K414" s="222"/>
      <c r="L414" s="46"/>
      <c r="M414" s="223" t="s">
        <v>19</v>
      </c>
      <c r="N414" s="224" t="s">
        <v>45</v>
      </c>
      <c r="O414" s="86"/>
      <c r="P414" s="225">
        <f>O414*H414</f>
        <v>0</v>
      </c>
      <c r="Q414" s="225">
        <v>0.10557999999999999</v>
      </c>
      <c r="R414" s="225">
        <f>Q414*H414</f>
        <v>0.42231999999999997</v>
      </c>
      <c r="S414" s="225">
        <v>0</v>
      </c>
      <c r="T414" s="226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27" t="s">
        <v>455</v>
      </c>
      <c r="AT414" s="227" t="s">
        <v>185</v>
      </c>
      <c r="AU414" s="227" t="s">
        <v>83</v>
      </c>
      <c r="AY414" s="19" t="s">
        <v>182</v>
      </c>
      <c r="BE414" s="228">
        <f>IF(N414="základní",J414,0)</f>
        <v>0</v>
      </c>
      <c r="BF414" s="228">
        <f>IF(N414="snížená",J414,0)</f>
        <v>0</v>
      </c>
      <c r="BG414" s="228">
        <f>IF(N414="zákl. přenesená",J414,0)</f>
        <v>0</v>
      </c>
      <c r="BH414" s="228">
        <f>IF(N414="sníž. přenesená",J414,0)</f>
        <v>0</v>
      </c>
      <c r="BI414" s="228">
        <f>IF(N414="nulová",J414,0)</f>
        <v>0</v>
      </c>
      <c r="BJ414" s="19" t="s">
        <v>81</v>
      </c>
      <c r="BK414" s="228">
        <f>ROUND(I414*H414,2)</f>
        <v>0</v>
      </c>
      <c r="BL414" s="19" t="s">
        <v>455</v>
      </c>
      <c r="BM414" s="227" t="s">
        <v>2455</v>
      </c>
    </row>
    <row r="415" s="2" customFormat="1">
      <c r="A415" s="40"/>
      <c r="B415" s="41"/>
      <c r="C415" s="42"/>
      <c r="D415" s="229" t="s">
        <v>191</v>
      </c>
      <c r="E415" s="42"/>
      <c r="F415" s="230" t="s">
        <v>2456</v>
      </c>
      <c r="G415" s="42"/>
      <c r="H415" s="42"/>
      <c r="I415" s="231"/>
      <c r="J415" s="42"/>
      <c r="K415" s="42"/>
      <c r="L415" s="46"/>
      <c r="M415" s="232"/>
      <c r="N415" s="233"/>
      <c r="O415" s="86"/>
      <c r="P415" s="86"/>
      <c r="Q415" s="86"/>
      <c r="R415" s="86"/>
      <c r="S415" s="86"/>
      <c r="T415" s="87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T415" s="19" t="s">
        <v>191</v>
      </c>
      <c r="AU415" s="19" t="s">
        <v>83</v>
      </c>
    </row>
    <row r="416" s="2" customFormat="1">
      <c r="A416" s="40"/>
      <c r="B416" s="41"/>
      <c r="C416" s="42"/>
      <c r="D416" s="239" t="s">
        <v>728</v>
      </c>
      <c r="E416" s="42"/>
      <c r="F416" s="240" t="s">
        <v>2457</v>
      </c>
      <c r="G416" s="42"/>
      <c r="H416" s="42"/>
      <c r="I416" s="231"/>
      <c r="J416" s="42"/>
      <c r="K416" s="42"/>
      <c r="L416" s="46"/>
      <c r="M416" s="232"/>
      <c r="N416" s="233"/>
      <c r="O416" s="86"/>
      <c r="P416" s="86"/>
      <c r="Q416" s="86"/>
      <c r="R416" s="86"/>
      <c r="S416" s="86"/>
      <c r="T416" s="87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T416" s="19" t="s">
        <v>728</v>
      </c>
      <c r="AU416" s="19" t="s">
        <v>83</v>
      </c>
    </row>
    <row r="417" s="13" customFormat="1">
      <c r="A417" s="13"/>
      <c r="B417" s="241"/>
      <c r="C417" s="242"/>
      <c r="D417" s="229" t="s">
        <v>730</v>
      </c>
      <c r="E417" s="243" t="s">
        <v>19</v>
      </c>
      <c r="F417" s="244" t="s">
        <v>2065</v>
      </c>
      <c r="G417" s="242"/>
      <c r="H417" s="243" t="s">
        <v>19</v>
      </c>
      <c r="I417" s="245"/>
      <c r="J417" s="242"/>
      <c r="K417" s="242"/>
      <c r="L417" s="246"/>
      <c r="M417" s="247"/>
      <c r="N417" s="248"/>
      <c r="O417" s="248"/>
      <c r="P417" s="248"/>
      <c r="Q417" s="248"/>
      <c r="R417" s="248"/>
      <c r="S417" s="248"/>
      <c r="T417" s="249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0" t="s">
        <v>730</v>
      </c>
      <c r="AU417" s="250" t="s">
        <v>83</v>
      </c>
      <c r="AV417" s="13" t="s">
        <v>81</v>
      </c>
      <c r="AW417" s="13" t="s">
        <v>35</v>
      </c>
      <c r="AX417" s="13" t="s">
        <v>74</v>
      </c>
      <c r="AY417" s="250" t="s">
        <v>182</v>
      </c>
    </row>
    <row r="418" s="14" customFormat="1">
      <c r="A418" s="14"/>
      <c r="B418" s="251"/>
      <c r="C418" s="252"/>
      <c r="D418" s="229" t="s">
        <v>730</v>
      </c>
      <c r="E418" s="253" t="s">
        <v>19</v>
      </c>
      <c r="F418" s="254" t="s">
        <v>189</v>
      </c>
      <c r="G418" s="252"/>
      <c r="H418" s="255">
        <v>4</v>
      </c>
      <c r="I418" s="256"/>
      <c r="J418" s="252"/>
      <c r="K418" s="252"/>
      <c r="L418" s="257"/>
      <c r="M418" s="258"/>
      <c r="N418" s="259"/>
      <c r="O418" s="259"/>
      <c r="P418" s="259"/>
      <c r="Q418" s="259"/>
      <c r="R418" s="259"/>
      <c r="S418" s="259"/>
      <c r="T418" s="260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1" t="s">
        <v>730</v>
      </c>
      <c r="AU418" s="261" t="s">
        <v>83</v>
      </c>
      <c r="AV418" s="14" t="s">
        <v>83</v>
      </c>
      <c r="AW418" s="14" t="s">
        <v>35</v>
      </c>
      <c r="AX418" s="14" t="s">
        <v>81</v>
      </c>
      <c r="AY418" s="261" t="s">
        <v>182</v>
      </c>
    </row>
    <row r="419" s="2" customFormat="1" ht="16.5" customHeight="1">
      <c r="A419" s="40"/>
      <c r="B419" s="41"/>
      <c r="C419" s="215" t="s">
        <v>445</v>
      </c>
      <c r="D419" s="215" t="s">
        <v>185</v>
      </c>
      <c r="E419" s="216" t="s">
        <v>2177</v>
      </c>
      <c r="F419" s="217" t="s">
        <v>2178</v>
      </c>
      <c r="G419" s="218" t="s">
        <v>199</v>
      </c>
      <c r="H419" s="219">
        <v>230.90000000000001</v>
      </c>
      <c r="I419" s="220"/>
      <c r="J419" s="221">
        <f>ROUND(I419*H419,2)</f>
        <v>0</v>
      </c>
      <c r="K419" s="222"/>
      <c r="L419" s="46"/>
      <c r="M419" s="223" t="s">
        <v>19</v>
      </c>
      <c r="N419" s="224" t="s">
        <v>45</v>
      </c>
      <c r="O419" s="86"/>
      <c r="P419" s="225">
        <f>O419*H419</f>
        <v>0</v>
      </c>
      <c r="Q419" s="225">
        <v>0.00019000000000000001</v>
      </c>
      <c r="R419" s="225">
        <f>Q419*H419</f>
        <v>0.043871</v>
      </c>
      <c r="S419" s="225">
        <v>0</v>
      </c>
      <c r="T419" s="226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27" t="s">
        <v>189</v>
      </c>
      <c r="AT419" s="227" t="s">
        <v>185</v>
      </c>
      <c r="AU419" s="227" t="s">
        <v>83</v>
      </c>
      <c r="AY419" s="19" t="s">
        <v>182</v>
      </c>
      <c r="BE419" s="228">
        <f>IF(N419="základní",J419,0)</f>
        <v>0</v>
      </c>
      <c r="BF419" s="228">
        <f>IF(N419="snížená",J419,0)</f>
        <v>0</v>
      </c>
      <c r="BG419" s="228">
        <f>IF(N419="zákl. přenesená",J419,0)</f>
        <v>0</v>
      </c>
      <c r="BH419" s="228">
        <f>IF(N419="sníž. přenesená",J419,0)</f>
        <v>0</v>
      </c>
      <c r="BI419" s="228">
        <f>IF(N419="nulová",J419,0)</f>
        <v>0</v>
      </c>
      <c r="BJ419" s="19" t="s">
        <v>81</v>
      </c>
      <c r="BK419" s="228">
        <f>ROUND(I419*H419,2)</f>
        <v>0</v>
      </c>
      <c r="BL419" s="19" t="s">
        <v>189</v>
      </c>
      <c r="BM419" s="227" t="s">
        <v>2458</v>
      </c>
    </row>
    <row r="420" s="2" customFormat="1">
      <c r="A420" s="40"/>
      <c r="B420" s="41"/>
      <c r="C420" s="42"/>
      <c r="D420" s="229" t="s">
        <v>191</v>
      </c>
      <c r="E420" s="42"/>
      <c r="F420" s="230" t="s">
        <v>2180</v>
      </c>
      <c r="G420" s="42"/>
      <c r="H420" s="42"/>
      <c r="I420" s="231"/>
      <c r="J420" s="42"/>
      <c r="K420" s="42"/>
      <c r="L420" s="46"/>
      <c r="M420" s="232"/>
      <c r="N420" s="233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9" t="s">
        <v>191</v>
      </c>
      <c r="AU420" s="19" t="s">
        <v>83</v>
      </c>
    </row>
    <row r="421" s="2" customFormat="1">
      <c r="A421" s="40"/>
      <c r="B421" s="41"/>
      <c r="C421" s="42"/>
      <c r="D421" s="239" t="s">
        <v>728</v>
      </c>
      <c r="E421" s="42"/>
      <c r="F421" s="240" t="s">
        <v>2181</v>
      </c>
      <c r="G421" s="42"/>
      <c r="H421" s="42"/>
      <c r="I421" s="231"/>
      <c r="J421" s="42"/>
      <c r="K421" s="42"/>
      <c r="L421" s="46"/>
      <c r="M421" s="232"/>
      <c r="N421" s="233"/>
      <c r="O421" s="86"/>
      <c r="P421" s="86"/>
      <c r="Q421" s="86"/>
      <c r="R421" s="86"/>
      <c r="S421" s="86"/>
      <c r="T421" s="87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T421" s="19" t="s">
        <v>728</v>
      </c>
      <c r="AU421" s="19" t="s">
        <v>83</v>
      </c>
    </row>
    <row r="422" s="13" customFormat="1">
      <c r="A422" s="13"/>
      <c r="B422" s="241"/>
      <c r="C422" s="242"/>
      <c r="D422" s="229" t="s">
        <v>730</v>
      </c>
      <c r="E422" s="243" t="s">
        <v>19</v>
      </c>
      <c r="F422" s="244" t="s">
        <v>2065</v>
      </c>
      <c r="G422" s="242"/>
      <c r="H422" s="243" t="s">
        <v>19</v>
      </c>
      <c r="I422" s="245"/>
      <c r="J422" s="242"/>
      <c r="K422" s="242"/>
      <c r="L422" s="246"/>
      <c r="M422" s="247"/>
      <c r="N422" s="248"/>
      <c r="O422" s="248"/>
      <c r="P422" s="248"/>
      <c r="Q422" s="248"/>
      <c r="R422" s="248"/>
      <c r="S422" s="248"/>
      <c r="T422" s="249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0" t="s">
        <v>730</v>
      </c>
      <c r="AU422" s="250" t="s">
        <v>83</v>
      </c>
      <c r="AV422" s="13" t="s">
        <v>81</v>
      </c>
      <c r="AW422" s="13" t="s">
        <v>35</v>
      </c>
      <c r="AX422" s="13" t="s">
        <v>74</v>
      </c>
      <c r="AY422" s="250" t="s">
        <v>182</v>
      </c>
    </row>
    <row r="423" s="14" customFormat="1">
      <c r="A423" s="14"/>
      <c r="B423" s="251"/>
      <c r="C423" s="252"/>
      <c r="D423" s="229" t="s">
        <v>730</v>
      </c>
      <c r="E423" s="253" t="s">
        <v>19</v>
      </c>
      <c r="F423" s="254" t="s">
        <v>2459</v>
      </c>
      <c r="G423" s="252"/>
      <c r="H423" s="255">
        <v>230.90000000000001</v>
      </c>
      <c r="I423" s="256"/>
      <c r="J423" s="252"/>
      <c r="K423" s="252"/>
      <c r="L423" s="257"/>
      <c r="M423" s="258"/>
      <c r="N423" s="259"/>
      <c r="O423" s="259"/>
      <c r="P423" s="259"/>
      <c r="Q423" s="259"/>
      <c r="R423" s="259"/>
      <c r="S423" s="259"/>
      <c r="T423" s="260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1" t="s">
        <v>730</v>
      </c>
      <c r="AU423" s="261" t="s">
        <v>83</v>
      </c>
      <c r="AV423" s="14" t="s">
        <v>83</v>
      </c>
      <c r="AW423" s="14" t="s">
        <v>35</v>
      </c>
      <c r="AX423" s="14" t="s">
        <v>81</v>
      </c>
      <c r="AY423" s="261" t="s">
        <v>182</v>
      </c>
    </row>
    <row r="424" s="2" customFormat="1" ht="21.75" customHeight="1">
      <c r="A424" s="40"/>
      <c r="B424" s="41"/>
      <c r="C424" s="215" t="s">
        <v>451</v>
      </c>
      <c r="D424" s="215" t="s">
        <v>185</v>
      </c>
      <c r="E424" s="216" t="s">
        <v>2183</v>
      </c>
      <c r="F424" s="217" t="s">
        <v>2184</v>
      </c>
      <c r="G424" s="218" t="s">
        <v>199</v>
      </c>
      <c r="H424" s="219">
        <v>218.69999999999999</v>
      </c>
      <c r="I424" s="220"/>
      <c r="J424" s="221">
        <f>ROUND(I424*H424,2)</f>
        <v>0</v>
      </c>
      <c r="K424" s="222"/>
      <c r="L424" s="46"/>
      <c r="M424" s="223" t="s">
        <v>19</v>
      </c>
      <c r="N424" s="224" t="s">
        <v>45</v>
      </c>
      <c r="O424" s="86"/>
      <c r="P424" s="225">
        <f>O424*H424</f>
        <v>0</v>
      </c>
      <c r="Q424" s="225">
        <v>6.9999999999999994E-05</v>
      </c>
      <c r="R424" s="225">
        <f>Q424*H424</f>
        <v>0.015308999999999998</v>
      </c>
      <c r="S424" s="225">
        <v>0</v>
      </c>
      <c r="T424" s="226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27" t="s">
        <v>189</v>
      </c>
      <c r="AT424" s="227" t="s">
        <v>185</v>
      </c>
      <c r="AU424" s="227" t="s">
        <v>83</v>
      </c>
      <c r="AY424" s="19" t="s">
        <v>182</v>
      </c>
      <c r="BE424" s="228">
        <f>IF(N424="základní",J424,0)</f>
        <v>0</v>
      </c>
      <c r="BF424" s="228">
        <f>IF(N424="snížená",J424,0)</f>
        <v>0</v>
      </c>
      <c r="BG424" s="228">
        <f>IF(N424="zákl. přenesená",J424,0)</f>
        <v>0</v>
      </c>
      <c r="BH424" s="228">
        <f>IF(N424="sníž. přenesená",J424,0)</f>
        <v>0</v>
      </c>
      <c r="BI424" s="228">
        <f>IF(N424="nulová",J424,0)</f>
        <v>0</v>
      </c>
      <c r="BJ424" s="19" t="s">
        <v>81</v>
      </c>
      <c r="BK424" s="228">
        <f>ROUND(I424*H424,2)</f>
        <v>0</v>
      </c>
      <c r="BL424" s="19" t="s">
        <v>189</v>
      </c>
      <c r="BM424" s="227" t="s">
        <v>2460</v>
      </c>
    </row>
    <row r="425" s="2" customFormat="1">
      <c r="A425" s="40"/>
      <c r="B425" s="41"/>
      <c r="C425" s="42"/>
      <c r="D425" s="229" t="s">
        <v>191</v>
      </c>
      <c r="E425" s="42"/>
      <c r="F425" s="230" t="s">
        <v>2186</v>
      </c>
      <c r="G425" s="42"/>
      <c r="H425" s="42"/>
      <c r="I425" s="231"/>
      <c r="J425" s="42"/>
      <c r="K425" s="42"/>
      <c r="L425" s="46"/>
      <c r="M425" s="232"/>
      <c r="N425" s="233"/>
      <c r="O425" s="86"/>
      <c r="P425" s="86"/>
      <c r="Q425" s="86"/>
      <c r="R425" s="86"/>
      <c r="S425" s="86"/>
      <c r="T425" s="87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T425" s="19" t="s">
        <v>191</v>
      </c>
      <c r="AU425" s="19" t="s">
        <v>83</v>
      </c>
    </row>
    <row r="426" s="2" customFormat="1">
      <c r="A426" s="40"/>
      <c r="B426" s="41"/>
      <c r="C426" s="42"/>
      <c r="D426" s="239" t="s">
        <v>728</v>
      </c>
      <c r="E426" s="42"/>
      <c r="F426" s="240" t="s">
        <v>2187</v>
      </c>
      <c r="G426" s="42"/>
      <c r="H426" s="42"/>
      <c r="I426" s="231"/>
      <c r="J426" s="42"/>
      <c r="K426" s="42"/>
      <c r="L426" s="46"/>
      <c r="M426" s="232"/>
      <c r="N426" s="233"/>
      <c r="O426" s="86"/>
      <c r="P426" s="86"/>
      <c r="Q426" s="86"/>
      <c r="R426" s="86"/>
      <c r="S426" s="86"/>
      <c r="T426" s="87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T426" s="19" t="s">
        <v>728</v>
      </c>
      <c r="AU426" s="19" t="s">
        <v>83</v>
      </c>
    </row>
    <row r="427" s="13" customFormat="1">
      <c r="A427" s="13"/>
      <c r="B427" s="241"/>
      <c r="C427" s="242"/>
      <c r="D427" s="229" t="s">
        <v>730</v>
      </c>
      <c r="E427" s="243" t="s">
        <v>19</v>
      </c>
      <c r="F427" s="244" t="s">
        <v>2065</v>
      </c>
      <c r="G427" s="242"/>
      <c r="H427" s="243" t="s">
        <v>19</v>
      </c>
      <c r="I427" s="245"/>
      <c r="J427" s="242"/>
      <c r="K427" s="242"/>
      <c r="L427" s="246"/>
      <c r="M427" s="247"/>
      <c r="N427" s="248"/>
      <c r="O427" s="248"/>
      <c r="P427" s="248"/>
      <c r="Q427" s="248"/>
      <c r="R427" s="248"/>
      <c r="S427" s="248"/>
      <c r="T427" s="249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50" t="s">
        <v>730</v>
      </c>
      <c r="AU427" s="250" t="s">
        <v>83</v>
      </c>
      <c r="AV427" s="13" t="s">
        <v>81</v>
      </c>
      <c r="AW427" s="13" t="s">
        <v>35</v>
      </c>
      <c r="AX427" s="13" t="s">
        <v>74</v>
      </c>
      <c r="AY427" s="250" t="s">
        <v>182</v>
      </c>
    </row>
    <row r="428" s="14" customFormat="1">
      <c r="A428" s="14"/>
      <c r="B428" s="251"/>
      <c r="C428" s="252"/>
      <c r="D428" s="229" t="s">
        <v>730</v>
      </c>
      <c r="E428" s="253" t="s">
        <v>19</v>
      </c>
      <c r="F428" s="254" t="s">
        <v>2461</v>
      </c>
      <c r="G428" s="252"/>
      <c r="H428" s="255">
        <v>218.69999999999999</v>
      </c>
      <c r="I428" s="256"/>
      <c r="J428" s="252"/>
      <c r="K428" s="252"/>
      <c r="L428" s="257"/>
      <c r="M428" s="258"/>
      <c r="N428" s="259"/>
      <c r="O428" s="259"/>
      <c r="P428" s="259"/>
      <c r="Q428" s="259"/>
      <c r="R428" s="259"/>
      <c r="S428" s="259"/>
      <c r="T428" s="260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1" t="s">
        <v>730</v>
      </c>
      <c r="AU428" s="261" t="s">
        <v>83</v>
      </c>
      <c r="AV428" s="14" t="s">
        <v>83</v>
      </c>
      <c r="AW428" s="14" t="s">
        <v>35</v>
      </c>
      <c r="AX428" s="14" t="s">
        <v>74</v>
      </c>
      <c r="AY428" s="261" t="s">
        <v>182</v>
      </c>
    </row>
    <row r="429" s="16" customFormat="1">
      <c r="A429" s="16"/>
      <c r="B429" s="284"/>
      <c r="C429" s="285"/>
      <c r="D429" s="229" t="s">
        <v>730</v>
      </c>
      <c r="E429" s="286" t="s">
        <v>19</v>
      </c>
      <c r="F429" s="287" t="s">
        <v>908</v>
      </c>
      <c r="G429" s="285"/>
      <c r="H429" s="288">
        <v>218.69999999999999</v>
      </c>
      <c r="I429" s="289"/>
      <c r="J429" s="285"/>
      <c r="K429" s="285"/>
      <c r="L429" s="290"/>
      <c r="M429" s="291"/>
      <c r="N429" s="292"/>
      <c r="O429" s="292"/>
      <c r="P429" s="292"/>
      <c r="Q429" s="292"/>
      <c r="R429" s="292"/>
      <c r="S429" s="292"/>
      <c r="T429" s="293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T429" s="294" t="s">
        <v>730</v>
      </c>
      <c r="AU429" s="294" t="s">
        <v>83</v>
      </c>
      <c r="AV429" s="16" t="s">
        <v>189</v>
      </c>
      <c r="AW429" s="16" t="s">
        <v>35</v>
      </c>
      <c r="AX429" s="16" t="s">
        <v>81</v>
      </c>
      <c r="AY429" s="294" t="s">
        <v>182</v>
      </c>
    </row>
    <row r="430" s="2" customFormat="1" ht="21.75" customHeight="1">
      <c r="A430" s="40"/>
      <c r="B430" s="41"/>
      <c r="C430" s="215" t="s">
        <v>455</v>
      </c>
      <c r="D430" s="215" t="s">
        <v>185</v>
      </c>
      <c r="E430" s="216" t="s">
        <v>2462</v>
      </c>
      <c r="F430" s="217" t="s">
        <v>2463</v>
      </c>
      <c r="G430" s="218" t="s">
        <v>832</v>
      </c>
      <c r="H430" s="219">
        <v>4</v>
      </c>
      <c r="I430" s="220"/>
      <c r="J430" s="221">
        <f>ROUND(I430*H430,2)</f>
        <v>0</v>
      </c>
      <c r="K430" s="222"/>
      <c r="L430" s="46"/>
      <c r="M430" s="223" t="s">
        <v>19</v>
      </c>
      <c r="N430" s="224" t="s">
        <v>45</v>
      </c>
      <c r="O430" s="86"/>
      <c r="P430" s="225">
        <f>O430*H430</f>
        <v>0</v>
      </c>
      <c r="Q430" s="225">
        <v>0.00010000000000000001</v>
      </c>
      <c r="R430" s="225">
        <f>Q430*H430</f>
        <v>0.00040000000000000002</v>
      </c>
      <c r="S430" s="225">
        <v>0</v>
      </c>
      <c r="T430" s="226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27" t="s">
        <v>189</v>
      </c>
      <c r="AT430" s="227" t="s">
        <v>185</v>
      </c>
      <c r="AU430" s="227" t="s">
        <v>83</v>
      </c>
      <c r="AY430" s="19" t="s">
        <v>182</v>
      </c>
      <c r="BE430" s="228">
        <f>IF(N430="základní",J430,0)</f>
        <v>0</v>
      </c>
      <c r="BF430" s="228">
        <f>IF(N430="snížená",J430,0)</f>
        <v>0</v>
      </c>
      <c r="BG430" s="228">
        <f>IF(N430="zákl. přenesená",J430,0)</f>
        <v>0</v>
      </c>
      <c r="BH430" s="228">
        <f>IF(N430="sníž. přenesená",J430,0)</f>
        <v>0</v>
      </c>
      <c r="BI430" s="228">
        <f>IF(N430="nulová",J430,0)</f>
        <v>0</v>
      </c>
      <c r="BJ430" s="19" t="s">
        <v>81</v>
      </c>
      <c r="BK430" s="228">
        <f>ROUND(I430*H430,2)</f>
        <v>0</v>
      </c>
      <c r="BL430" s="19" t="s">
        <v>189</v>
      </c>
      <c r="BM430" s="227" t="s">
        <v>2464</v>
      </c>
    </row>
    <row r="431" s="2" customFormat="1">
      <c r="A431" s="40"/>
      <c r="B431" s="41"/>
      <c r="C431" s="42"/>
      <c r="D431" s="229" t="s">
        <v>191</v>
      </c>
      <c r="E431" s="42"/>
      <c r="F431" s="230" t="s">
        <v>2465</v>
      </c>
      <c r="G431" s="42"/>
      <c r="H431" s="42"/>
      <c r="I431" s="231"/>
      <c r="J431" s="42"/>
      <c r="K431" s="42"/>
      <c r="L431" s="46"/>
      <c r="M431" s="232"/>
      <c r="N431" s="23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191</v>
      </c>
      <c r="AU431" s="19" t="s">
        <v>83</v>
      </c>
    </row>
    <row r="432" s="13" customFormat="1">
      <c r="A432" s="13"/>
      <c r="B432" s="241"/>
      <c r="C432" s="242"/>
      <c r="D432" s="229" t="s">
        <v>730</v>
      </c>
      <c r="E432" s="243" t="s">
        <v>19</v>
      </c>
      <c r="F432" s="244" t="s">
        <v>2065</v>
      </c>
      <c r="G432" s="242"/>
      <c r="H432" s="243" t="s">
        <v>19</v>
      </c>
      <c r="I432" s="245"/>
      <c r="J432" s="242"/>
      <c r="K432" s="242"/>
      <c r="L432" s="246"/>
      <c r="M432" s="247"/>
      <c r="N432" s="248"/>
      <c r="O432" s="248"/>
      <c r="P432" s="248"/>
      <c r="Q432" s="248"/>
      <c r="R432" s="248"/>
      <c r="S432" s="248"/>
      <c r="T432" s="24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0" t="s">
        <v>730</v>
      </c>
      <c r="AU432" s="250" t="s">
        <v>83</v>
      </c>
      <c r="AV432" s="13" t="s">
        <v>81</v>
      </c>
      <c r="AW432" s="13" t="s">
        <v>35</v>
      </c>
      <c r="AX432" s="13" t="s">
        <v>74</v>
      </c>
      <c r="AY432" s="250" t="s">
        <v>182</v>
      </c>
    </row>
    <row r="433" s="13" customFormat="1">
      <c r="A433" s="13"/>
      <c r="B433" s="241"/>
      <c r="C433" s="242"/>
      <c r="D433" s="229" t="s">
        <v>730</v>
      </c>
      <c r="E433" s="243" t="s">
        <v>19</v>
      </c>
      <c r="F433" s="244" t="s">
        <v>2466</v>
      </c>
      <c r="G433" s="242"/>
      <c r="H433" s="243" t="s">
        <v>19</v>
      </c>
      <c r="I433" s="245"/>
      <c r="J433" s="242"/>
      <c r="K433" s="242"/>
      <c r="L433" s="246"/>
      <c r="M433" s="247"/>
      <c r="N433" s="248"/>
      <c r="O433" s="248"/>
      <c r="P433" s="248"/>
      <c r="Q433" s="248"/>
      <c r="R433" s="248"/>
      <c r="S433" s="248"/>
      <c r="T433" s="249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0" t="s">
        <v>730</v>
      </c>
      <c r="AU433" s="250" t="s">
        <v>83</v>
      </c>
      <c r="AV433" s="13" t="s">
        <v>81</v>
      </c>
      <c r="AW433" s="13" t="s">
        <v>35</v>
      </c>
      <c r="AX433" s="13" t="s">
        <v>74</v>
      </c>
      <c r="AY433" s="250" t="s">
        <v>182</v>
      </c>
    </row>
    <row r="434" s="14" customFormat="1">
      <c r="A434" s="14"/>
      <c r="B434" s="251"/>
      <c r="C434" s="252"/>
      <c r="D434" s="229" t="s">
        <v>730</v>
      </c>
      <c r="E434" s="253" t="s">
        <v>19</v>
      </c>
      <c r="F434" s="254" t="s">
        <v>2467</v>
      </c>
      <c r="G434" s="252"/>
      <c r="H434" s="255">
        <v>4</v>
      </c>
      <c r="I434" s="256"/>
      <c r="J434" s="252"/>
      <c r="K434" s="252"/>
      <c r="L434" s="257"/>
      <c r="M434" s="258"/>
      <c r="N434" s="259"/>
      <c r="O434" s="259"/>
      <c r="P434" s="259"/>
      <c r="Q434" s="259"/>
      <c r="R434" s="259"/>
      <c r="S434" s="259"/>
      <c r="T434" s="260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1" t="s">
        <v>730</v>
      </c>
      <c r="AU434" s="261" t="s">
        <v>83</v>
      </c>
      <c r="AV434" s="14" t="s">
        <v>83</v>
      </c>
      <c r="AW434" s="14" t="s">
        <v>35</v>
      </c>
      <c r="AX434" s="14" t="s">
        <v>74</v>
      </c>
      <c r="AY434" s="261" t="s">
        <v>182</v>
      </c>
    </row>
    <row r="435" s="16" customFormat="1">
      <c r="A435" s="16"/>
      <c r="B435" s="284"/>
      <c r="C435" s="285"/>
      <c r="D435" s="229" t="s">
        <v>730</v>
      </c>
      <c r="E435" s="286" t="s">
        <v>19</v>
      </c>
      <c r="F435" s="287" t="s">
        <v>908</v>
      </c>
      <c r="G435" s="285"/>
      <c r="H435" s="288">
        <v>4</v>
      </c>
      <c r="I435" s="289"/>
      <c r="J435" s="285"/>
      <c r="K435" s="285"/>
      <c r="L435" s="290"/>
      <c r="M435" s="291"/>
      <c r="N435" s="292"/>
      <c r="O435" s="292"/>
      <c r="P435" s="292"/>
      <c r="Q435" s="292"/>
      <c r="R435" s="292"/>
      <c r="S435" s="292"/>
      <c r="T435" s="293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T435" s="294" t="s">
        <v>730</v>
      </c>
      <c r="AU435" s="294" t="s">
        <v>83</v>
      </c>
      <c r="AV435" s="16" t="s">
        <v>189</v>
      </c>
      <c r="AW435" s="16" t="s">
        <v>35</v>
      </c>
      <c r="AX435" s="16" t="s">
        <v>81</v>
      </c>
      <c r="AY435" s="294" t="s">
        <v>182</v>
      </c>
    </row>
    <row r="436" s="2" customFormat="1" ht="21.75" customHeight="1">
      <c r="A436" s="40"/>
      <c r="B436" s="41"/>
      <c r="C436" s="215" t="s">
        <v>460</v>
      </c>
      <c r="D436" s="215" t="s">
        <v>185</v>
      </c>
      <c r="E436" s="216" t="s">
        <v>2468</v>
      </c>
      <c r="F436" s="217" t="s">
        <v>2469</v>
      </c>
      <c r="G436" s="218" t="s">
        <v>832</v>
      </c>
      <c r="H436" s="219">
        <v>2</v>
      </c>
      <c r="I436" s="220"/>
      <c r="J436" s="221">
        <f>ROUND(I436*H436,2)</f>
        <v>0</v>
      </c>
      <c r="K436" s="222"/>
      <c r="L436" s="46"/>
      <c r="M436" s="223" t="s">
        <v>19</v>
      </c>
      <c r="N436" s="224" t="s">
        <v>45</v>
      </c>
      <c r="O436" s="86"/>
      <c r="P436" s="225">
        <f>O436*H436</f>
        <v>0</v>
      </c>
      <c r="Q436" s="225">
        <v>0.00050000000000000001</v>
      </c>
      <c r="R436" s="225">
        <f>Q436*H436</f>
        <v>0.001</v>
      </c>
      <c r="S436" s="225">
        <v>0</v>
      </c>
      <c r="T436" s="226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27" t="s">
        <v>189</v>
      </c>
      <c r="AT436" s="227" t="s">
        <v>185</v>
      </c>
      <c r="AU436" s="227" t="s">
        <v>83</v>
      </c>
      <c r="AY436" s="19" t="s">
        <v>182</v>
      </c>
      <c r="BE436" s="228">
        <f>IF(N436="základní",J436,0)</f>
        <v>0</v>
      </c>
      <c r="BF436" s="228">
        <f>IF(N436="snížená",J436,0)</f>
        <v>0</v>
      </c>
      <c r="BG436" s="228">
        <f>IF(N436="zákl. přenesená",J436,0)</f>
        <v>0</v>
      </c>
      <c r="BH436" s="228">
        <f>IF(N436="sníž. přenesená",J436,0)</f>
        <v>0</v>
      </c>
      <c r="BI436" s="228">
        <f>IF(N436="nulová",J436,0)</f>
        <v>0</v>
      </c>
      <c r="BJ436" s="19" t="s">
        <v>81</v>
      </c>
      <c r="BK436" s="228">
        <f>ROUND(I436*H436,2)</f>
        <v>0</v>
      </c>
      <c r="BL436" s="19" t="s">
        <v>189</v>
      </c>
      <c r="BM436" s="227" t="s">
        <v>2470</v>
      </c>
    </row>
    <row r="437" s="2" customFormat="1">
      <c r="A437" s="40"/>
      <c r="B437" s="41"/>
      <c r="C437" s="42"/>
      <c r="D437" s="229" t="s">
        <v>191</v>
      </c>
      <c r="E437" s="42"/>
      <c r="F437" s="230" t="s">
        <v>2471</v>
      </c>
      <c r="G437" s="42"/>
      <c r="H437" s="42"/>
      <c r="I437" s="231"/>
      <c r="J437" s="42"/>
      <c r="K437" s="42"/>
      <c r="L437" s="46"/>
      <c r="M437" s="232"/>
      <c r="N437" s="233"/>
      <c r="O437" s="86"/>
      <c r="P437" s="86"/>
      <c r="Q437" s="86"/>
      <c r="R437" s="86"/>
      <c r="S437" s="86"/>
      <c r="T437" s="87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T437" s="19" t="s">
        <v>191</v>
      </c>
      <c r="AU437" s="19" t="s">
        <v>83</v>
      </c>
    </row>
    <row r="438" s="2" customFormat="1">
      <c r="A438" s="40"/>
      <c r="B438" s="41"/>
      <c r="C438" s="42"/>
      <c r="D438" s="239" t="s">
        <v>728</v>
      </c>
      <c r="E438" s="42"/>
      <c r="F438" s="240" t="s">
        <v>2472</v>
      </c>
      <c r="G438" s="42"/>
      <c r="H438" s="42"/>
      <c r="I438" s="231"/>
      <c r="J438" s="42"/>
      <c r="K438" s="42"/>
      <c r="L438" s="46"/>
      <c r="M438" s="232"/>
      <c r="N438" s="233"/>
      <c r="O438" s="86"/>
      <c r="P438" s="86"/>
      <c r="Q438" s="86"/>
      <c r="R438" s="86"/>
      <c r="S438" s="86"/>
      <c r="T438" s="87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T438" s="19" t="s">
        <v>728</v>
      </c>
      <c r="AU438" s="19" t="s">
        <v>83</v>
      </c>
    </row>
    <row r="439" s="13" customFormat="1">
      <c r="A439" s="13"/>
      <c r="B439" s="241"/>
      <c r="C439" s="242"/>
      <c r="D439" s="229" t="s">
        <v>730</v>
      </c>
      <c r="E439" s="243" t="s">
        <v>19</v>
      </c>
      <c r="F439" s="244" t="s">
        <v>2065</v>
      </c>
      <c r="G439" s="242"/>
      <c r="H439" s="243" t="s">
        <v>19</v>
      </c>
      <c r="I439" s="245"/>
      <c r="J439" s="242"/>
      <c r="K439" s="242"/>
      <c r="L439" s="246"/>
      <c r="M439" s="247"/>
      <c r="N439" s="248"/>
      <c r="O439" s="248"/>
      <c r="P439" s="248"/>
      <c r="Q439" s="248"/>
      <c r="R439" s="248"/>
      <c r="S439" s="248"/>
      <c r="T439" s="249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0" t="s">
        <v>730</v>
      </c>
      <c r="AU439" s="250" t="s">
        <v>83</v>
      </c>
      <c r="AV439" s="13" t="s">
        <v>81</v>
      </c>
      <c r="AW439" s="13" t="s">
        <v>35</v>
      </c>
      <c r="AX439" s="13" t="s">
        <v>74</v>
      </c>
      <c r="AY439" s="250" t="s">
        <v>182</v>
      </c>
    </row>
    <row r="440" s="13" customFormat="1">
      <c r="A440" s="13"/>
      <c r="B440" s="241"/>
      <c r="C440" s="242"/>
      <c r="D440" s="229" t="s">
        <v>730</v>
      </c>
      <c r="E440" s="243" t="s">
        <v>19</v>
      </c>
      <c r="F440" s="244" t="s">
        <v>2473</v>
      </c>
      <c r="G440" s="242"/>
      <c r="H440" s="243" t="s">
        <v>19</v>
      </c>
      <c r="I440" s="245"/>
      <c r="J440" s="242"/>
      <c r="K440" s="242"/>
      <c r="L440" s="246"/>
      <c r="M440" s="247"/>
      <c r="N440" s="248"/>
      <c r="O440" s="248"/>
      <c r="P440" s="248"/>
      <c r="Q440" s="248"/>
      <c r="R440" s="248"/>
      <c r="S440" s="248"/>
      <c r="T440" s="24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0" t="s">
        <v>730</v>
      </c>
      <c r="AU440" s="250" t="s">
        <v>83</v>
      </c>
      <c r="AV440" s="13" t="s">
        <v>81</v>
      </c>
      <c r="AW440" s="13" t="s">
        <v>35</v>
      </c>
      <c r="AX440" s="13" t="s">
        <v>74</v>
      </c>
      <c r="AY440" s="250" t="s">
        <v>182</v>
      </c>
    </row>
    <row r="441" s="14" customFormat="1">
      <c r="A441" s="14"/>
      <c r="B441" s="251"/>
      <c r="C441" s="252"/>
      <c r="D441" s="229" t="s">
        <v>730</v>
      </c>
      <c r="E441" s="253" t="s">
        <v>19</v>
      </c>
      <c r="F441" s="254" t="s">
        <v>83</v>
      </c>
      <c r="G441" s="252"/>
      <c r="H441" s="255">
        <v>2</v>
      </c>
      <c r="I441" s="256"/>
      <c r="J441" s="252"/>
      <c r="K441" s="252"/>
      <c r="L441" s="257"/>
      <c r="M441" s="258"/>
      <c r="N441" s="259"/>
      <c r="O441" s="259"/>
      <c r="P441" s="259"/>
      <c r="Q441" s="259"/>
      <c r="R441" s="259"/>
      <c r="S441" s="259"/>
      <c r="T441" s="26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1" t="s">
        <v>730</v>
      </c>
      <c r="AU441" s="261" t="s">
        <v>83</v>
      </c>
      <c r="AV441" s="14" t="s">
        <v>83</v>
      </c>
      <c r="AW441" s="14" t="s">
        <v>35</v>
      </c>
      <c r="AX441" s="14" t="s">
        <v>81</v>
      </c>
      <c r="AY441" s="261" t="s">
        <v>182</v>
      </c>
    </row>
    <row r="442" s="12" customFormat="1" ht="22.8" customHeight="1">
      <c r="A442" s="12"/>
      <c r="B442" s="199"/>
      <c r="C442" s="200"/>
      <c r="D442" s="201" t="s">
        <v>73</v>
      </c>
      <c r="E442" s="213" t="s">
        <v>1327</v>
      </c>
      <c r="F442" s="213" t="s">
        <v>1328</v>
      </c>
      <c r="G442" s="200"/>
      <c r="H442" s="200"/>
      <c r="I442" s="203"/>
      <c r="J442" s="214">
        <f>BK442</f>
        <v>0</v>
      </c>
      <c r="K442" s="200"/>
      <c r="L442" s="205"/>
      <c r="M442" s="206"/>
      <c r="N442" s="207"/>
      <c r="O442" s="207"/>
      <c r="P442" s="208">
        <f>SUM(P443:P448)</f>
        <v>0</v>
      </c>
      <c r="Q442" s="207"/>
      <c r="R442" s="208">
        <f>SUM(R443:R448)</f>
        <v>0</v>
      </c>
      <c r="S442" s="207"/>
      <c r="T442" s="209">
        <f>SUM(T443:T448)</f>
        <v>0</v>
      </c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R442" s="210" t="s">
        <v>81</v>
      </c>
      <c r="AT442" s="211" t="s">
        <v>73</v>
      </c>
      <c r="AU442" s="211" t="s">
        <v>81</v>
      </c>
      <c r="AY442" s="210" t="s">
        <v>182</v>
      </c>
      <c r="BK442" s="212">
        <f>SUM(BK443:BK448)</f>
        <v>0</v>
      </c>
    </row>
    <row r="443" s="2" customFormat="1" ht="24.15" customHeight="1">
      <c r="A443" s="40"/>
      <c r="B443" s="41"/>
      <c r="C443" s="215" t="s">
        <v>464</v>
      </c>
      <c r="D443" s="215" t="s">
        <v>185</v>
      </c>
      <c r="E443" s="216" t="s">
        <v>2188</v>
      </c>
      <c r="F443" s="217" t="s">
        <v>2189</v>
      </c>
      <c r="G443" s="218" t="s">
        <v>850</v>
      </c>
      <c r="H443" s="219">
        <v>49.18</v>
      </c>
      <c r="I443" s="220"/>
      <c r="J443" s="221">
        <f>ROUND(I443*H443,2)</f>
        <v>0</v>
      </c>
      <c r="K443" s="222"/>
      <c r="L443" s="46"/>
      <c r="M443" s="223" t="s">
        <v>19</v>
      </c>
      <c r="N443" s="224" t="s">
        <v>45</v>
      </c>
      <c r="O443" s="86"/>
      <c r="P443" s="225">
        <f>O443*H443</f>
        <v>0</v>
      </c>
      <c r="Q443" s="225">
        <v>0</v>
      </c>
      <c r="R443" s="225">
        <f>Q443*H443</f>
        <v>0</v>
      </c>
      <c r="S443" s="225">
        <v>0</v>
      </c>
      <c r="T443" s="226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27" t="s">
        <v>189</v>
      </c>
      <c r="AT443" s="227" t="s">
        <v>185</v>
      </c>
      <c r="AU443" s="227" t="s">
        <v>83</v>
      </c>
      <c r="AY443" s="19" t="s">
        <v>182</v>
      </c>
      <c r="BE443" s="228">
        <f>IF(N443="základní",J443,0)</f>
        <v>0</v>
      </c>
      <c r="BF443" s="228">
        <f>IF(N443="snížená",J443,0)</f>
        <v>0</v>
      </c>
      <c r="BG443" s="228">
        <f>IF(N443="zákl. přenesená",J443,0)</f>
        <v>0</v>
      </c>
      <c r="BH443" s="228">
        <f>IF(N443="sníž. přenesená",J443,0)</f>
        <v>0</v>
      </c>
      <c r="BI443" s="228">
        <f>IF(N443="nulová",J443,0)</f>
        <v>0</v>
      </c>
      <c r="BJ443" s="19" t="s">
        <v>81</v>
      </c>
      <c r="BK443" s="228">
        <f>ROUND(I443*H443,2)</f>
        <v>0</v>
      </c>
      <c r="BL443" s="19" t="s">
        <v>189</v>
      </c>
      <c r="BM443" s="227" t="s">
        <v>2474</v>
      </c>
    </row>
    <row r="444" s="2" customFormat="1">
      <c r="A444" s="40"/>
      <c r="B444" s="41"/>
      <c r="C444" s="42"/>
      <c r="D444" s="229" t="s">
        <v>191</v>
      </c>
      <c r="E444" s="42"/>
      <c r="F444" s="230" t="s">
        <v>2191</v>
      </c>
      <c r="G444" s="42"/>
      <c r="H444" s="42"/>
      <c r="I444" s="231"/>
      <c r="J444" s="42"/>
      <c r="K444" s="42"/>
      <c r="L444" s="46"/>
      <c r="M444" s="232"/>
      <c r="N444" s="233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191</v>
      </c>
      <c r="AU444" s="19" t="s">
        <v>83</v>
      </c>
    </row>
    <row r="445" s="2" customFormat="1">
      <c r="A445" s="40"/>
      <c r="B445" s="41"/>
      <c r="C445" s="42"/>
      <c r="D445" s="239" t="s">
        <v>728</v>
      </c>
      <c r="E445" s="42"/>
      <c r="F445" s="240" t="s">
        <v>2192</v>
      </c>
      <c r="G445" s="42"/>
      <c r="H445" s="42"/>
      <c r="I445" s="231"/>
      <c r="J445" s="42"/>
      <c r="K445" s="42"/>
      <c r="L445" s="46"/>
      <c r="M445" s="232"/>
      <c r="N445" s="233"/>
      <c r="O445" s="86"/>
      <c r="P445" s="86"/>
      <c r="Q445" s="86"/>
      <c r="R445" s="86"/>
      <c r="S445" s="86"/>
      <c r="T445" s="87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9" t="s">
        <v>728</v>
      </c>
      <c r="AU445" s="19" t="s">
        <v>83</v>
      </c>
    </row>
    <row r="446" s="2" customFormat="1" ht="37.8" customHeight="1">
      <c r="A446" s="40"/>
      <c r="B446" s="41"/>
      <c r="C446" s="215" t="s">
        <v>469</v>
      </c>
      <c r="D446" s="215" t="s">
        <v>185</v>
      </c>
      <c r="E446" s="216" t="s">
        <v>2193</v>
      </c>
      <c r="F446" s="217" t="s">
        <v>2194</v>
      </c>
      <c r="G446" s="218" t="s">
        <v>850</v>
      </c>
      <c r="H446" s="219">
        <v>49.18</v>
      </c>
      <c r="I446" s="220"/>
      <c r="J446" s="221">
        <f>ROUND(I446*H446,2)</f>
        <v>0</v>
      </c>
      <c r="K446" s="222"/>
      <c r="L446" s="46"/>
      <c r="M446" s="223" t="s">
        <v>19</v>
      </c>
      <c r="N446" s="224" t="s">
        <v>45</v>
      </c>
      <c r="O446" s="86"/>
      <c r="P446" s="225">
        <f>O446*H446</f>
        <v>0</v>
      </c>
      <c r="Q446" s="225">
        <v>0</v>
      </c>
      <c r="R446" s="225">
        <f>Q446*H446</f>
        <v>0</v>
      </c>
      <c r="S446" s="225">
        <v>0</v>
      </c>
      <c r="T446" s="226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27" t="s">
        <v>189</v>
      </c>
      <c r="AT446" s="227" t="s">
        <v>185</v>
      </c>
      <c r="AU446" s="227" t="s">
        <v>83</v>
      </c>
      <c r="AY446" s="19" t="s">
        <v>182</v>
      </c>
      <c r="BE446" s="228">
        <f>IF(N446="základní",J446,0)</f>
        <v>0</v>
      </c>
      <c r="BF446" s="228">
        <f>IF(N446="snížená",J446,0)</f>
        <v>0</v>
      </c>
      <c r="BG446" s="228">
        <f>IF(N446="zákl. přenesená",J446,0)</f>
        <v>0</v>
      </c>
      <c r="BH446" s="228">
        <f>IF(N446="sníž. přenesená",J446,0)</f>
        <v>0</v>
      </c>
      <c r="BI446" s="228">
        <f>IF(N446="nulová",J446,0)</f>
        <v>0</v>
      </c>
      <c r="BJ446" s="19" t="s">
        <v>81</v>
      </c>
      <c r="BK446" s="228">
        <f>ROUND(I446*H446,2)</f>
        <v>0</v>
      </c>
      <c r="BL446" s="19" t="s">
        <v>189</v>
      </c>
      <c r="BM446" s="227" t="s">
        <v>2475</v>
      </c>
    </row>
    <row r="447" s="2" customFormat="1">
      <c r="A447" s="40"/>
      <c r="B447" s="41"/>
      <c r="C447" s="42"/>
      <c r="D447" s="229" t="s">
        <v>191</v>
      </c>
      <c r="E447" s="42"/>
      <c r="F447" s="230" t="s">
        <v>2196</v>
      </c>
      <c r="G447" s="42"/>
      <c r="H447" s="42"/>
      <c r="I447" s="231"/>
      <c r="J447" s="42"/>
      <c r="K447" s="42"/>
      <c r="L447" s="46"/>
      <c r="M447" s="232"/>
      <c r="N447" s="233"/>
      <c r="O447" s="86"/>
      <c r="P447" s="86"/>
      <c r="Q447" s="86"/>
      <c r="R447" s="86"/>
      <c r="S447" s="86"/>
      <c r="T447" s="87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T447" s="19" t="s">
        <v>191</v>
      </c>
      <c r="AU447" s="19" t="s">
        <v>83</v>
      </c>
    </row>
    <row r="448" s="2" customFormat="1">
      <c r="A448" s="40"/>
      <c r="B448" s="41"/>
      <c r="C448" s="42"/>
      <c r="D448" s="239" t="s">
        <v>728</v>
      </c>
      <c r="E448" s="42"/>
      <c r="F448" s="240" t="s">
        <v>2197</v>
      </c>
      <c r="G448" s="42"/>
      <c r="H448" s="42"/>
      <c r="I448" s="231"/>
      <c r="J448" s="42"/>
      <c r="K448" s="42"/>
      <c r="L448" s="46"/>
      <c r="M448" s="232"/>
      <c r="N448" s="233"/>
      <c r="O448" s="86"/>
      <c r="P448" s="86"/>
      <c r="Q448" s="86"/>
      <c r="R448" s="86"/>
      <c r="S448" s="86"/>
      <c r="T448" s="87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T448" s="19" t="s">
        <v>728</v>
      </c>
      <c r="AU448" s="19" t="s">
        <v>83</v>
      </c>
    </row>
    <row r="449" s="12" customFormat="1" ht="22.8" customHeight="1">
      <c r="A449" s="12"/>
      <c r="B449" s="199"/>
      <c r="C449" s="200"/>
      <c r="D449" s="201" t="s">
        <v>73</v>
      </c>
      <c r="E449" s="213" t="s">
        <v>2198</v>
      </c>
      <c r="F449" s="213" t="s">
        <v>2199</v>
      </c>
      <c r="G449" s="200"/>
      <c r="H449" s="200"/>
      <c r="I449" s="203"/>
      <c r="J449" s="214">
        <f>BK449</f>
        <v>0</v>
      </c>
      <c r="K449" s="200"/>
      <c r="L449" s="205"/>
      <c r="M449" s="206"/>
      <c r="N449" s="207"/>
      <c r="O449" s="207"/>
      <c r="P449" s="208">
        <f>SUM(P450:P453)</f>
        <v>0</v>
      </c>
      <c r="Q449" s="207"/>
      <c r="R449" s="208">
        <f>SUM(R450:R453)</f>
        <v>0</v>
      </c>
      <c r="S449" s="207"/>
      <c r="T449" s="209">
        <f>SUM(T450:T453)</f>
        <v>0</v>
      </c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R449" s="210" t="s">
        <v>81</v>
      </c>
      <c r="AT449" s="211" t="s">
        <v>73</v>
      </c>
      <c r="AU449" s="211" t="s">
        <v>81</v>
      </c>
      <c r="AY449" s="210" t="s">
        <v>182</v>
      </c>
      <c r="BK449" s="212">
        <f>SUM(BK450:BK453)</f>
        <v>0</v>
      </c>
    </row>
    <row r="450" s="2" customFormat="1" ht="33" customHeight="1">
      <c r="A450" s="40"/>
      <c r="B450" s="41"/>
      <c r="C450" s="215" t="s">
        <v>473</v>
      </c>
      <c r="D450" s="215" t="s">
        <v>185</v>
      </c>
      <c r="E450" s="216" t="s">
        <v>2200</v>
      </c>
      <c r="F450" s="217" t="s">
        <v>2201</v>
      </c>
      <c r="G450" s="218" t="s">
        <v>850</v>
      </c>
      <c r="H450" s="219">
        <v>143.37100000000001</v>
      </c>
      <c r="I450" s="220"/>
      <c r="J450" s="221">
        <f>ROUND(I450*H450,2)</f>
        <v>0</v>
      </c>
      <c r="K450" s="222"/>
      <c r="L450" s="46"/>
      <c r="M450" s="223" t="s">
        <v>19</v>
      </c>
      <c r="N450" s="224" t="s">
        <v>45</v>
      </c>
      <c r="O450" s="86"/>
      <c r="P450" s="225">
        <f>O450*H450</f>
        <v>0</v>
      </c>
      <c r="Q450" s="225">
        <v>0</v>
      </c>
      <c r="R450" s="225">
        <f>Q450*H450</f>
        <v>0</v>
      </c>
      <c r="S450" s="225">
        <v>0</v>
      </c>
      <c r="T450" s="226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27" t="s">
        <v>2202</v>
      </c>
      <c r="AT450" s="227" t="s">
        <v>185</v>
      </c>
      <c r="AU450" s="227" t="s">
        <v>83</v>
      </c>
      <c r="AY450" s="19" t="s">
        <v>182</v>
      </c>
      <c r="BE450" s="228">
        <f>IF(N450="základní",J450,0)</f>
        <v>0</v>
      </c>
      <c r="BF450" s="228">
        <f>IF(N450="snížená",J450,0)</f>
        <v>0</v>
      </c>
      <c r="BG450" s="228">
        <f>IF(N450="zákl. přenesená",J450,0)</f>
        <v>0</v>
      </c>
      <c r="BH450" s="228">
        <f>IF(N450="sníž. přenesená",J450,0)</f>
        <v>0</v>
      </c>
      <c r="BI450" s="228">
        <f>IF(N450="nulová",J450,0)</f>
        <v>0</v>
      </c>
      <c r="BJ450" s="19" t="s">
        <v>81</v>
      </c>
      <c r="BK450" s="228">
        <f>ROUND(I450*H450,2)</f>
        <v>0</v>
      </c>
      <c r="BL450" s="19" t="s">
        <v>2202</v>
      </c>
      <c r="BM450" s="227" t="s">
        <v>2476</v>
      </c>
    </row>
    <row r="451" s="2" customFormat="1">
      <c r="A451" s="40"/>
      <c r="B451" s="41"/>
      <c r="C451" s="42"/>
      <c r="D451" s="229" t="s">
        <v>191</v>
      </c>
      <c r="E451" s="42"/>
      <c r="F451" s="230" t="s">
        <v>2204</v>
      </c>
      <c r="G451" s="42"/>
      <c r="H451" s="42"/>
      <c r="I451" s="231"/>
      <c r="J451" s="42"/>
      <c r="K451" s="42"/>
      <c r="L451" s="46"/>
      <c r="M451" s="232"/>
      <c r="N451" s="233"/>
      <c r="O451" s="86"/>
      <c r="P451" s="86"/>
      <c r="Q451" s="86"/>
      <c r="R451" s="86"/>
      <c r="S451" s="86"/>
      <c r="T451" s="87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T451" s="19" t="s">
        <v>191</v>
      </c>
      <c r="AU451" s="19" t="s">
        <v>83</v>
      </c>
    </row>
    <row r="452" s="2" customFormat="1">
      <c r="A452" s="40"/>
      <c r="B452" s="41"/>
      <c r="C452" s="42"/>
      <c r="D452" s="239" t="s">
        <v>728</v>
      </c>
      <c r="E452" s="42"/>
      <c r="F452" s="240" t="s">
        <v>2205</v>
      </c>
      <c r="G452" s="42"/>
      <c r="H452" s="42"/>
      <c r="I452" s="231"/>
      <c r="J452" s="42"/>
      <c r="K452" s="42"/>
      <c r="L452" s="46"/>
      <c r="M452" s="232"/>
      <c r="N452" s="233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728</v>
      </c>
      <c r="AU452" s="19" t="s">
        <v>83</v>
      </c>
    </row>
    <row r="453" s="14" customFormat="1">
      <c r="A453" s="14"/>
      <c r="B453" s="251"/>
      <c r="C453" s="252"/>
      <c r="D453" s="229" t="s">
        <v>730</v>
      </c>
      <c r="E453" s="253" t="s">
        <v>19</v>
      </c>
      <c r="F453" s="254" t="s">
        <v>2477</v>
      </c>
      <c r="G453" s="252"/>
      <c r="H453" s="255">
        <v>143.37100000000001</v>
      </c>
      <c r="I453" s="256"/>
      <c r="J453" s="252"/>
      <c r="K453" s="252"/>
      <c r="L453" s="257"/>
      <c r="M453" s="258"/>
      <c r="N453" s="259"/>
      <c r="O453" s="259"/>
      <c r="P453" s="259"/>
      <c r="Q453" s="259"/>
      <c r="R453" s="259"/>
      <c r="S453" s="259"/>
      <c r="T453" s="260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1" t="s">
        <v>730</v>
      </c>
      <c r="AU453" s="261" t="s">
        <v>83</v>
      </c>
      <c r="AV453" s="14" t="s">
        <v>83</v>
      </c>
      <c r="AW453" s="14" t="s">
        <v>35</v>
      </c>
      <c r="AX453" s="14" t="s">
        <v>81</v>
      </c>
      <c r="AY453" s="261" t="s">
        <v>182</v>
      </c>
    </row>
    <row r="454" s="12" customFormat="1" ht="22.8" customHeight="1">
      <c r="A454" s="12"/>
      <c r="B454" s="199"/>
      <c r="C454" s="200"/>
      <c r="D454" s="201" t="s">
        <v>73</v>
      </c>
      <c r="E454" s="213" t="s">
        <v>2478</v>
      </c>
      <c r="F454" s="213" t="s">
        <v>2479</v>
      </c>
      <c r="G454" s="200"/>
      <c r="H454" s="200"/>
      <c r="I454" s="203"/>
      <c r="J454" s="214">
        <f>BK454</f>
        <v>0</v>
      </c>
      <c r="K454" s="200"/>
      <c r="L454" s="205"/>
      <c r="M454" s="206"/>
      <c r="N454" s="207"/>
      <c r="O454" s="207"/>
      <c r="P454" s="208">
        <f>SUM(P455:P460)</f>
        <v>0</v>
      </c>
      <c r="Q454" s="207"/>
      <c r="R454" s="208">
        <f>SUM(R455:R460)</f>
        <v>0.03968</v>
      </c>
      <c r="S454" s="207"/>
      <c r="T454" s="209">
        <f>SUM(T455:T460)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210" t="s">
        <v>196</v>
      </c>
      <c r="AT454" s="211" t="s">
        <v>73</v>
      </c>
      <c r="AU454" s="211" t="s">
        <v>81</v>
      </c>
      <c r="AY454" s="210" t="s">
        <v>182</v>
      </c>
      <c r="BK454" s="212">
        <f>SUM(BK455:BK460)</f>
        <v>0</v>
      </c>
    </row>
    <row r="455" s="2" customFormat="1" ht="21.75" customHeight="1">
      <c r="A455" s="40"/>
      <c r="B455" s="41"/>
      <c r="C455" s="215" t="s">
        <v>477</v>
      </c>
      <c r="D455" s="215" t="s">
        <v>185</v>
      </c>
      <c r="E455" s="216" t="s">
        <v>2480</v>
      </c>
      <c r="F455" s="217" t="s">
        <v>2481</v>
      </c>
      <c r="G455" s="218" t="s">
        <v>199</v>
      </c>
      <c r="H455" s="219">
        <v>8</v>
      </c>
      <c r="I455" s="220"/>
      <c r="J455" s="221">
        <f>ROUND(I455*H455,2)</f>
        <v>0</v>
      </c>
      <c r="K455" s="222"/>
      <c r="L455" s="46"/>
      <c r="M455" s="223" t="s">
        <v>19</v>
      </c>
      <c r="N455" s="224" t="s">
        <v>45</v>
      </c>
      <c r="O455" s="86"/>
      <c r="P455" s="225">
        <f>O455*H455</f>
        <v>0</v>
      </c>
      <c r="Q455" s="225">
        <v>0.00496</v>
      </c>
      <c r="R455" s="225">
        <f>Q455*H455</f>
        <v>0.03968</v>
      </c>
      <c r="S455" s="225">
        <v>0</v>
      </c>
      <c r="T455" s="226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27" t="s">
        <v>455</v>
      </c>
      <c r="AT455" s="227" t="s">
        <v>185</v>
      </c>
      <c r="AU455" s="227" t="s">
        <v>83</v>
      </c>
      <c r="AY455" s="19" t="s">
        <v>182</v>
      </c>
      <c r="BE455" s="228">
        <f>IF(N455="základní",J455,0)</f>
        <v>0</v>
      </c>
      <c r="BF455" s="228">
        <f>IF(N455="snížená",J455,0)</f>
        <v>0</v>
      </c>
      <c r="BG455" s="228">
        <f>IF(N455="zákl. přenesená",J455,0)</f>
        <v>0</v>
      </c>
      <c r="BH455" s="228">
        <f>IF(N455="sníž. přenesená",J455,0)</f>
        <v>0</v>
      </c>
      <c r="BI455" s="228">
        <f>IF(N455="nulová",J455,0)</f>
        <v>0</v>
      </c>
      <c r="BJ455" s="19" t="s">
        <v>81</v>
      </c>
      <c r="BK455" s="228">
        <f>ROUND(I455*H455,2)</f>
        <v>0</v>
      </c>
      <c r="BL455" s="19" t="s">
        <v>455</v>
      </c>
      <c r="BM455" s="227" t="s">
        <v>2482</v>
      </c>
    </row>
    <row r="456" s="2" customFormat="1">
      <c r="A456" s="40"/>
      <c r="B456" s="41"/>
      <c r="C456" s="42"/>
      <c r="D456" s="229" t="s">
        <v>191</v>
      </c>
      <c r="E456" s="42"/>
      <c r="F456" s="230" t="s">
        <v>2483</v>
      </c>
      <c r="G456" s="42"/>
      <c r="H456" s="42"/>
      <c r="I456" s="231"/>
      <c r="J456" s="42"/>
      <c r="K456" s="42"/>
      <c r="L456" s="46"/>
      <c r="M456" s="232"/>
      <c r="N456" s="233"/>
      <c r="O456" s="86"/>
      <c r="P456" s="86"/>
      <c r="Q456" s="86"/>
      <c r="R456" s="86"/>
      <c r="S456" s="86"/>
      <c r="T456" s="87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19" t="s">
        <v>191</v>
      </c>
      <c r="AU456" s="19" t="s">
        <v>83</v>
      </c>
    </row>
    <row r="457" s="2" customFormat="1">
      <c r="A457" s="40"/>
      <c r="B457" s="41"/>
      <c r="C457" s="42"/>
      <c r="D457" s="239" t="s">
        <v>728</v>
      </c>
      <c r="E457" s="42"/>
      <c r="F457" s="240" t="s">
        <v>2484</v>
      </c>
      <c r="G457" s="42"/>
      <c r="H457" s="42"/>
      <c r="I457" s="231"/>
      <c r="J457" s="42"/>
      <c r="K457" s="42"/>
      <c r="L457" s="46"/>
      <c r="M457" s="232"/>
      <c r="N457" s="233"/>
      <c r="O457" s="86"/>
      <c r="P457" s="86"/>
      <c r="Q457" s="86"/>
      <c r="R457" s="86"/>
      <c r="S457" s="86"/>
      <c r="T457" s="87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T457" s="19" t="s">
        <v>728</v>
      </c>
      <c r="AU457" s="19" t="s">
        <v>83</v>
      </c>
    </row>
    <row r="458" s="13" customFormat="1">
      <c r="A458" s="13"/>
      <c r="B458" s="241"/>
      <c r="C458" s="242"/>
      <c r="D458" s="229" t="s">
        <v>730</v>
      </c>
      <c r="E458" s="243" t="s">
        <v>19</v>
      </c>
      <c r="F458" s="244" t="s">
        <v>2065</v>
      </c>
      <c r="G458" s="242"/>
      <c r="H458" s="243" t="s">
        <v>19</v>
      </c>
      <c r="I458" s="245"/>
      <c r="J458" s="242"/>
      <c r="K458" s="242"/>
      <c r="L458" s="246"/>
      <c r="M458" s="247"/>
      <c r="N458" s="248"/>
      <c r="O458" s="248"/>
      <c r="P458" s="248"/>
      <c r="Q458" s="248"/>
      <c r="R458" s="248"/>
      <c r="S458" s="248"/>
      <c r="T458" s="249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0" t="s">
        <v>730</v>
      </c>
      <c r="AU458" s="250" t="s">
        <v>83</v>
      </c>
      <c r="AV458" s="13" t="s">
        <v>81</v>
      </c>
      <c r="AW458" s="13" t="s">
        <v>35</v>
      </c>
      <c r="AX458" s="13" t="s">
        <v>74</v>
      </c>
      <c r="AY458" s="250" t="s">
        <v>182</v>
      </c>
    </row>
    <row r="459" s="13" customFormat="1">
      <c r="A459" s="13"/>
      <c r="B459" s="241"/>
      <c r="C459" s="242"/>
      <c r="D459" s="229" t="s">
        <v>730</v>
      </c>
      <c r="E459" s="243" t="s">
        <v>19</v>
      </c>
      <c r="F459" s="244" t="s">
        <v>2485</v>
      </c>
      <c r="G459" s="242"/>
      <c r="H459" s="243" t="s">
        <v>19</v>
      </c>
      <c r="I459" s="245"/>
      <c r="J459" s="242"/>
      <c r="K459" s="242"/>
      <c r="L459" s="246"/>
      <c r="M459" s="247"/>
      <c r="N459" s="248"/>
      <c r="O459" s="248"/>
      <c r="P459" s="248"/>
      <c r="Q459" s="248"/>
      <c r="R459" s="248"/>
      <c r="S459" s="248"/>
      <c r="T459" s="249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0" t="s">
        <v>730</v>
      </c>
      <c r="AU459" s="250" t="s">
        <v>83</v>
      </c>
      <c r="AV459" s="13" t="s">
        <v>81</v>
      </c>
      <c r="AW459" s="13" t="s">
        <v>35</v>
      </c>
      <c r="AX459" s="13" t="s">
        <v>74</v>
      </c>
      <c r="AY459" s="250" t="s">
        <v>182</v>
      </c>
    </row>
    <row r="460" s="14" customFormat="1">
      <c r="A460" s="14"/>
      <c r="B460" s="251"/>
      <c r="C460" s="252"/>
      <c r="D460" s="229" t="s">
        <v>730</v>
      </c>
      <c r="E460" s="253" t="s">
        <v>19</v>
      </c>
      <c r="F460" s="254" t="s">
        <v>218</v>
      </c>
      <c r="G460" s="252"/>
      <c r="H460" s="255">
        <v>8</v>
      </c>
      <c r="I460" s="256"/>
      <c r="J460" s="252"/>
      <c r="K460" s="252"/>
      <c r="L460" s="257"/>
      <c r="M460" s="258"/>
      <c r="N460" s="259"/>
      <c r="O460" s="259"/>
      <c r="P460" s="259"/>
      <c r="Q460" s="259"/>
      <c r="R460" s="259"/>
      <c r="S460" s="259"/>
      <c r="T460" s="260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61" t="s">
        <v>730</v>
      </c>
      <c r="AU460" s="261" t="s">
        <v>83</v>
      </c>
      <c r="AV460" s="14" t="s">
        <v>83</v>
      </c>
      <c r="AW460" s="14" t="s">
        <v>35</v>
      </c>
      <c r="AX460" s="14" t="s">
        <v>81</v>
      </c>
      <c r="AY460" s="261" t="s">
        <v>182</v>
      </c>
    </row>
    <row r="461" s="12" customFormat="1" ht="25.92" customHeight="1">
      <c r="A461" s="12"/>
      <c r="B461" s="199"/>
      <c r="C461" s="200"/>
      <c r="D461" s="201" t="s">
        <v>73</v>
      </c>
      <c r="E461" s="202" t="s">
        <v>1335</v>
      </c>
      <c r="F461" s="202" t="s">
        <v>1336</v>
      </c>
      <c r="G461" s="200"/>
      <c r="H461" s="200"/>
      <c r="I461" s="203"/>
      <c r="J461" s="204">
        <f>BK461</f>
        <v>0</v>
      </c>
      <c r="K461" s="200"/>
      <c r="L461" s="205"/>
      <c r="M461" s="206"/>
      <c r="N461" s="207"/>
      <c r="O461" s="207"/>
      <c r="P461" s="208">
        <f>P462+P471</f>
        <v>0</v>
      </c>
      <c r="Q461" s="207"/>
      <c r="R461" s="208">
        <f>R462+R471</f>
        <v>0.011113600000000001</v>
      </c>
      <c r="S461" s="207"/>
      <c r="T461" s="209">
        <f>T462+T471</f>
        <v>0</v>
      </c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R461" s="210" t="s">
        <v>83</v>
      </c>
      <c r="AT461" s="211" t="s">
        <v>73</v>
      </c>
      <c r="AU461" s="211" t="s">
        <v>74</v>
      </c>
      <c r="AY461" s="210" t="s">
        <v>182</v>
      </c>
      <c r="BK461" s="212">
        <f>BK462+BK471</f>
        <v>0</v>
      </c>
    </row>
    <row r="462" s="12" customFormat="1" ht="22.8" customHeight="1">
      <c r="A462" s="12"/>
      <c r="B462" s="199"/>
      <c r="C462" s="200"/>
      <c r="D462" s="201" t="s">
        <v>73</v>
      </c>
      <c r="E462" s="213" t="s">
        <v>1415</v>
      </c>
      <c r="F462" s="213" t="s">
        <v>1416</v>
      </c>
      <c r="G462" s="200"/>
      <c r="H462" s="200"/>
      <c r="I462" s="203"/>
      <c r="J462" s="214">
        <f>BK462</f>
        <v>0</v>
      </c>
      <c r="K462" s="200"/>
      <c r="L462" s="205"/>
      <c r="M462" s="206"/>
      <c r="N462" s="207"/>
      <c r="O462" s="207"/>
      <c r="P462" s="208">
        <f>SUM(P463:P470)</f>
        <v>0</v>
      </c>
      <c r="Q462" s="207"/>
      <c r="R462" s="208">
        <f>SUM(R463:R470)</f>
        <v>0.00018360000000000002</v>
      </c>
      <c r="S462" s="207"/>
      <c r="T462" s="209">
        <f>SUM(T463:T470)</f>
        <v>0</v>
      </c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R462" s="210" t="s">
        <v>83</v>
      </c>
      <c r="AT462" s="211" t="s">
        <v>73</v>
      </c>
      <c r="AU462" s="211" t="s">
        <v>81</v>
      </c>
      <c r="AY462" s="210" t="s">
        <v>182</v>
      </c>
      <c r="BK462" s="212">
        <f>SUM(BK463:BK470)</f>
        <v>0</v>
      </c>
    </row>
    <row r="463" s="2" customFormat="1" ht="24.15" customHeight="1">
      <c r="A463" s="40"/>
      <c r="B463" s="41"/>
      <c r="C463" s="215" t="s">
        <v>481</v>
      </c>
      <c r="D463" s="215" t="s">
        <v>185</v>
      </c>
      <c r="E463" s="216" t="s">
        <v>2486</v>
      </c>
      <c r="F463" s="217" t="s">
        <v>2487</v>
      </c>
      <c r="G463" s="218" t="s">
        <v>199</v>
      </c>
      <c r="H463" s="219">
        <v>2</v>
      </c>
      <c r="I463" s="220"/>
      <c r="J463" s="221">
        <f>ROUND(I463*H463,2)</f>
        <v>0</v>
      </c>
      <c r="K463" s="222"/>
      <c r="L463" s="46"/>
      <c r="M463" s="223" t="s">
        <v>19</v>
      </c>
      <c r="N463" s="224" t="s">
        <v>45</v>
      </c>
      <c r="O463" s="86"/>
      <c r="P463" s="225">
        <f>O463*H463</f>
        <v>0</v>
      </c>
      <c r="Q463" s="225">
        <v>0</v>
      </c>
      <c r="R463" s="225">
        <f>Q463*H463</f>
        <v>0</v>
      </c>
      <c r="S463" s="225">
        <v>0</v>
      </c>
      <c r="T463" s="226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27" t="s">
        <v>249</v>
      </c>
      <c r="AT463" s="227" t="s">
        <v>185</v>
      </c>
      <c r="AU463" s="227" t="s">
        <v>83</v>
      </c>
      <c r="AY463" s="19" t="s">
        <v>182</v>
      </c>
      <c r="BE463" s="228">
        <f>IF(N463="základní",J463,0)</f>
        <v>0</v>
      </c>
      <c r="BF463" s="228">
        <f>IF(N463="snížená",J463,0)</f>
        <v>0</v>
      </c>
      <c r="BG463" s="228">
        <f>IF(N463="zákl. přenesená",J463,0)</f>
        <v>0</v>
      </c>
      <c r="BH463" s="228">
        <f>IF(N463="sníž. přenesená",J463,0)</f>
        <v>0</v>
      </c>
      <c r="BI463" s="228">
        <f>IF(N463="nulová",J463,0)</f>
        <v>0</v>
      </c>
      <c r="BJ463" s="19" t="s">
        <v>81</v>
      </c>
      <c r="BK463" s="228">
        <f>ROUND(I463*H463,2)</f>
        <v>0</v>
      </c>
      <c r="BL463" s="19" t="s">
        <v>249</v>
      </c>
      <c r="BM463" s="227" t="s">
        <v>2488</v>
      </c>
    </row>
    <row r="464" s="2" customFormat="1">
      <c r="A464" s="40"/>
      <c r="B464" s="41"/>
      <c r="C464" s="42"/>
      <c r="D464" s="229" t="s">
        <v>191</v>
      </c>
      <c r="E464" s="42"/>
      <c r="F464" s="230" t="s">
        <v>2489</v>
      </c>
      <c r="G464" s="42"/>
      <c r="H464" s="42"/>
      <c r="I464" s="231"/>
      <c r="J464" s="42"/>
      <c r="K464" s="42"/>
      <c r="L464" s="46"/>
      <c r="M464" s="232"/>
      <c r="N464" s="233"/>
      <c r="O464" s="86"/>
      <c r="P464" s="86"/>
      <c r="Q464" s="86"/>
      <c r="R464" s="86"/>
      <c r="S464" s="86"/>
      <c r="T464" s="87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191</v>
      </c>
      <c r="AU464" s="19" t="s">
        <v>83</v>
      </c>
    </row>
    <row r="465" s="2" customFormat="1">
      <c r="A465" s="40"/>
      <c r="B465" s="41"/>
      <c r="C465" s="42"/>
      <c r="D465" s="239" t="s">
        <v>728</v>
      </c>
      <c r="E465" s="42"/>
      <c r="F465" s="240" t="s">
        <v>2490</v>
      </c>
      <c r="G465" s="42"/>
      <c r="H465" s="42"/>
      <c r="I465" s="231"/>
      <c r="J465" s="42"/>
      <c r="K465" s="42"/>
      <c r="L465" s="46"/>
      <c r="M465" s="232"/>
      <c r="N465" s="233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728</v>
      </c>
      <c r="AU465" s="19" t="s">
        <v>83</v>
      </c>
    </row>
    <row r="466" s="13" customFormat="1">
      <c r="A466" s="13"/>
      <c r="B466" s="241"/>
      <c r="C466" s="242"/>
      <c r="D466" s="229" t="s">
        <v>730</v>
      </c>
      <c r="E466" s="243" t="s">
        <v>19</v>
      </c>
      <c r="F466" s="244" t="s">
        <v>2329</v>
      </c>
      <c r="G466" s="242"/>
      <c r="H466" s="243" t="s">
        <v>19</v>
      </c>
      <c r="I466" s="245"/>
      <c r="J466" s="242"/>
      <c r="K466" s="242"/>
      <c r="L466" s="246"/>
      <c r="M466" s="247"/>
      <c r="N466" s="248"/>
      <c r="O466" s="248"/>
      <c r="P466" s="248"/>
      <c r="Q466" s="248"/>
      <c r="R466" s="248"/>
      <c r="S466" s="248"/>
      <c r="T466" s="249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0" t="s">
        <v>730</v>
      </c>
      <c r="AU466" s="250" t="s">
        <v>83</v>
      </c>
      <c r="AV466" s="13" t="s">
        <v>81</v>
      </c>
      <c r="AW466" s="13" t="s">
        <v>35</v>
      </c>
      <c r="AX466" s="13" t="s">
        <v>74</v>
      </c>
      <c r="AY466" s="250" t="s">
        <v>182</v>
      </c>
    </row>
    <row r="467" s="14" customFormat="1">
      <c r="A467" s="14"/>
      <c r="B467" s="251"/>
      <c r="C467" s="252"/>
      <c r="D467" s="229" t="s">
        <v>730</v>
      </c>
      <c r="E467" s="253" t="s">
        <v>19</v>
      </c>
      <c r="F467" s="254" t="s">
        <v>83</v>
      </c>
      <c r="G467" s="252"/>
      <c r="H467" s="255">
        <v>2</v>
      </c>
      <c r="I467" s="256"/>
      <c r="J467" s="252"/>
      <c r="K467" s="252"/>
      <c r="L467" s="257"/>
      <c r="M467" s="258"/>
      <c r="N467" s="259"/>
      <c r="O467" s="259"/>
      <c r="P467" s="259"/>
      <c r="Q467" s="259"/>
      <c r="R467" s="259"/>
      <c r="S467" s="259"/>
      <c r="T467" s="260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1" t="s">
        <v>730</v>
      </c>
      <c r="AU467" s="261" t="s">
        <v>83</v>
      </c>
      <c r="AV467" s="14" t="s">
        <v>83</v>
      </c>
      <c r="AW467" s="14" t="s">
        <v>35</v>
      </c>
      <c r="AX467" s="14" t="s">
        <v>81</v>
      </c>
      <c r="AY467" s="261" t="s">
        <v>182</v>
      </c>
    </row>
    <row r="468" s="2" customFormat="1" ht="24.15" customHeight="1">
      <c r="A468" s="40"/>
      <c r="B468" s="41"/>
      <c r="C468" s="262" t="s">
        <v>485</v>
      </c>
      <c r="D468" s="262" t="s">
        <v>847</v>
      </c>
      <c r="E468" s="263" t="s">
        <v>2491</v>
      </c>
      <c r="F468" s="264" t="s">
        <v>2492</v>
      </c>
      <c r="G468" s="265" t="s">
        <v>199</v>
      </c>
      <c r="H468" s="266">
        <v>2.04</v>
      </c>
      <c r="I468" s="267"/>
      <c r="J468" s="268">
        <f>ROUND(I468*H468,2)</f>
        <v>0</v>
      </c>
      <c r="K468" s="269"/>
      <c r="L468" s="270"/>
      <c r="M468" s="271" t="s">
        <v>19</v>
      </c>
      <c r="N468" s="272" t="s">
        <v>45</v>
      </c>
      <c r="O468" s="86"/>
      <c r="P468" s="225">
        <f>O468*H468</f>
        <v>0</v>
      </c>
      <c r="Q468" s="225">
        <v>9.0000000000000006E-05</v>
      </c>
      <c r="R468" s="225">
        <f>Q468*H468</f>
        <v>0.00018360000000000002</v>
      </c>
      <c r="S468" s="225">
        <v>0</v>
      </c>
      <c r="T468" s="226">
        <f>S468*H468</f>
        <v>0</v>
      </c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R468" s="227" t="s">
        <v>316</v>
      </c>
      <c r="AT468" s="227" t="s">
        <v>847</v>
      </c>
      <c r="AU468" s="227" t="s">
        <v>83</v>
      </c>
      <c r="AY468" s="19" t="s">
        <v>182</v>
      </c>
      <c r="BE468" s="228">
        <f>IF(N468="základní",J468,0)</f>
        <v>0</v>
      </c>
      <c r="BF468" s="228">
        <f>IF(N468="snížená",J468,0)</f>
        <v>0</v>
      </c>
      <c r="BG468" s="228">
        <f>IF(N468="zákl. přenesená",J468,0)</f>
        <v>0</v>
      </c>
      <c r="BH468" s="228">
        <f>IF(N468="sníž. přenesená",J468,0)</f>
        <v>0</v>
      </c>
      <c r="BI468" s="228">
        <f>IF(N468="nulová",J468,0)</f>
        <v>0</v>
      </c>
      <c r="BJ468" s="19" t="s">
        <v>81</v>
      </c>
      <c r="BK468" s="228">
        <f>ROUND(I468*H468,2)</f>
        <v>0</v>
      </c>
      <c r="BL468" s="19" t="s">
        <v>249</v>
      </c>
      <c r="BM468" s="227" t="s">
        <v>2493</v>
      </c>
    </row>
    <row r="469" s="2" customFormat="1">
      <c r="A469" s="40"/>
      <c r="B469" s="41"/>
      <c r="C469" s="42"/>
      <c r="D469" s="229" t="s">
        <v>191</v>
      </c>
      <c r="E469" s="42"/>
      <c r="F469" s="230" t="s">
        <v>2492</v>
      </c>
      <c r="G469" s="42"/>
      <c r="H469" s="42"/>
      <c r="I469" s="231"/>
      <c r="J469" s="42"/>
      <c r="K469" s="42"/>
      <c r="L469" s="46"/>
      <c r="M469" s="232"/>
      <c r="N469" s="233"/>
      <c r="O469" s="86"/>
      <c r="P469" s="86"/>
      <c r="Q469" s="86"/>
      <c r="R469" s="86"/>
      <c r="S469" s="86"/>
      <c r="T469" s="87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T469" s="19" t="s">
        <v>191</v>
      </c>
      <c r="AU469" s="19" t="s">
        <v>83</v>
      </c>
    </row>
    <row r="470" s="14" customFormat="1">
      <c r="A470" s="14"/>
      <c r="B470" s="251"/>
      <c r="C470" s="252"/>
      <c r="D470" s="229" t="s">
        <v>730</v>
      </c>
      <c r="E470" s="252"/>
      <c r="F470" s="254" t="s">
        <v>2494</v>
      </c>
      <c r="G470" s="252"/>
      <c r="H470" s="255">
        <v>2.04</v>
      </c>
      <c r="I470" s="256"/>
      <c r="J470" s="252"/>
      <c r="K470" s="252"/>
      <c r="L470" s="257"/>
      <c r="M470" s="258"/>
      <c r="N470" s="259"/>
      <c r="O470" s="259"/>
      <c r="P470" s="259"/>
      <c r="Q470" s="259"/>
      <c r="R470" s="259"/>
      <c r="S470" s="259"/>
      <c r="T470" s="260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61" t="s">
        <v>730</v>
      </c>
      <c r="AU470" s="261" t="s">
        <v>83</v>
      </c>
      <c r="AV470" s="14" t="s">
        <v>83</v>
      </c>
      <c r="AW470" s="14" t="s">
        <v>4</v>
      </c>
      <c r="AX470" s="14" t="s">
        <v>81</v>
      </c>
      <c r="AY470" s="261" t="s">
        <v>182</v>
      </c>
    </row>
    <row r="471" s="12" customFormat="1" ht="22.8" customHeight="1">
      <c r="A471" s="12"/>
      <c r="B471" s="199"/>
      <c r="C471" s="200"/>
      <c r="D471" s="201" t="s">
        <v>73</v>
      </c>
      <c r="E471" s="213" t="s">
        <v>1535</v>
      </c>
      <c r="F471" s="213" t="s">
        <v>1536</v>
      </c>
      <c r="G471" s="200"/>
      <c r="H471" s="200"/>
      <c r="I471" s="203"/>
      <c r="J471" s="214">
        <f>BK471</f>
        <v>0</v>
      </c>
      <c r="K471" s="200"/>
      <c r="L471" s="205"/>
      <c r="M471" s="206"/>
      <c r="N471" s="207"/>
      <c r="O471" s="207"/>
      <c r="P471" s="208">
        <f>SUM(P472:P476)</f>
        <v>0</v>
      </c>
      <c r="Q471" s="207"/>
      <c r="R471" s="208">
        <f>SUM(R472:R476)</f>
        <v>0.010930000000000001</v>
      </c>
      <c r="S471" s="207"/>
      <c r="T471" s="209">
        <f>SUM(T472:T476)</f>
        <v>0</v>
      </c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R471" s="210" t="s">
        <v>83</v>
      </c>
      <c r="AT471" s="211" t="s">
        <v>73</v>
      </c>
      <c r="AU471" s="211" t="s">
        <v>81</v>
      </c>
      <c r="AY471" s="210" t="s">
        <v>182</v>
      </c>
      <c r="BK471" s="212">
        <f>SUM(BK472:BK476)</f>
        <v>0</v>
      </c>
    </row>
    <row r="472" s="2" customFormat="1" ht="16.5" customHeight="1">
      <c r="A472" s="40"/>
      <c r="B472" s="41"/>
      <c r="C472" s="215" t="s">
        <v>489</v>
      </c>
      <c r="D472" s="215" t="s">
        <v>185</v>
      </c>
      <c r="E472" s="216" t="s">
        <v>2495</v>
      </c>
      <c r="F472" s="217" t="s">
        <v>2496</v>
      </c>
      <c r="G472" s="218" t="s">
        <v>566</v>
      </c>
      <c r="H472" s="219">
        <v>1</v>
      </c>
      <c r="I472" s="220"/>
      <c r="J472" s="221">
        <f>ROUND(I472*H472,2)</f>
        <v>0</v>
      </c>
      <c r="K472" s="222"/>
      <c r="L472" s="46"/>
      <c r="M472" s="223" t="s">
        <v>19</v>
      </c>
      <c r="N472" s="224" t="s">
        <v>45</v>
      </c>
      <c r="O472" s="86"/>
      <c r="P472" s="225">
        <f>O472*H472</f>
        <v>0</v>
      </c>
      <c r="Q472" s="225">
        <v>0.010930000000000001</v>
      </c>
      <c r="R472" s="225">
        <f>Q472*H472</f>
        <v>0.010930000000000001</v>
      </c>
      <c r="S472" s="225">
        <v>0</v>
      </c>
      <c r="T472" s="226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27" t="s">
        <v>249</v>
      </c>
      <c r="AT472" s="227" t="s">
        <v>185</v>
      </c>
      <c r="AU472" s="227" t="s">
        <v>83</v>
      </c>
      <c r="AY472" s="19" t="s">
        <v>182</v>
      </c>
      <c r="BE472" s="228">
        <f>IF(N472="základní",J472,0)</f>
        <v>0</v>
      </c>
      <c r="BF472" s="228">
        <f>IF(N472="snížená",J472,0)</f>
        <v>0</v>
      </c>
      <c r="BG472" s="228">
        <f>IF(N472="zákl. přenesená",J472,0)</f>
        <v>0</v>
      </c>
      <c r="BH472" s="228">
        <f>IF(N472="sníž. přenesená",J472,0)</f>
        <v>0</v>
      </c>
      <c r="BI472" s="228">
        <f>IF(N472="nulová",J472,0)</f>
        <v>0</v>
      </c>
      <c r="BJ472" s="19" t="s">
        <v>81</v>
      </c>
      <c r="BK472" s="228">
        <f>ROUND(I472*H472,2)</f>
        <v>0</v>
      </c>
      <c r="BL472" s="19" t="s">
        <v>249</v>
      </c>
      <c r="BM472" s="227" t="s">
        <v>2497</v>
      </c>
    </row>
    <row r="473" s="2" customFormat="1">
      <c r="A473" s="40"/>
      <c r="B473" s="41"/>
      <c r="C473" s="42"/>
      <c r="D473" s="229" t="s">
        <v>191</v>
      </c>
      <c r="E473" s="42"/>
      <c r="F473" s="230" t="s">
        <v>2498</v>
      </c>
      <c r="G473" s="42"/>
      <c r="H473" s="42"/>
      <c r="I473" s="231"/>
      <c r="J473" s="42"/>
      <c r="K473" s="42"/>
      <c r="L473" s="46"/>
      <c r="M473" s="232"/>
      <c r="N473" s="233"/>
      <c r="O473" s="86"/>
      <c r="P473" s="86"/>
      <c r="Q473" s="86"/>
      <c r="R473" s="86"/>
      <c r="S473" s="86"/>
      <c r="T473" s="87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T473" s="19" t="s">
        <v>191</v>
      </c>
      <c r="AU473" s="19" t="s">
        <v>83</v>
      </c>
    </row>
    <row r="474" s="2" customFormat="1">
      <c r="A474" s="40"/>
      <c r="B474" s="41"/>
      <c r="C474" s="42"/>
      <c r="D474" s="239" t="s">
        <v>728</v>
      </c>
      <c r="E474" s="42"/>
      <c r="F474" s="240" t="s">
        <v>2499</v>
      </c>
      <c r="G474" s="42"/>
      <c r="H474" s="42"/>
      <c r="I474" s="231"/>
      <c r="J474" s="42"/>
      <c r="K474" s="42"/>
      <c r="L474" s="46"/>
      <c r="M474" s="232"/>
      <c r="N474" s="233"/>
      <c r="O474" s="86"/>
      <c r="P474" s="86"/>
      <c r="Q474" s="86"/>
      <c r="R474" s="86"/>
      <c r="S474" s="86"/>
      <c r="T474" s="87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T474" s="19" t="s">
        <v>728</v>
      </c>
      <c r="AU474" s="19" t="s">
        <v>83</v>
      </c>
    </row>
    <row r="475" s="13" customFormat="1">
      <c r="A475" s="13"/>
      <c r="B475" s="241"/>
      <c r="C475" s="242"/>
      <c r="D475" s="229" t="s">
        <v>730</v>
      </c>
      <c r="E475" s="243" t="s">
        <v>19</v>
      </c>
      <c r="F475" s="244" t="s">
        <v>2329</v>
      </c>
      <c r="G475" s="242"/>
      <c r="H475" s="243" t="s">
        <v>19</v>
      </c>
      <c r="I475" s="245"/>
      <c r="J475" s="242"/>
      <c r="K475" s="242"/>
      <c r="L475" s="246"/>
      <c r="M475" s="247"/>
      <c r="N475" s="248"/>
      <c r="O475" s="248"/>
      <c r="P475" s="248"/>
      <c r="Q475" s="248"/>
      <c r="R475" s="248"/>
      <c r="S475" s="248"/>
      <c r="T475" s="249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0" t="s">
        <v>730</v>
      </c>
      <c r="AU475" s="250" t="s">
        <v>83</v>
      </c>
      <c r="AV475" s="13" t="s">
        <v>81</v>
      </c>
      <c r="AW475" s="13" t="s">
        <v>35</v>
      </c>
      <c r="AX475" s="13" t="s">
        <v>74</v>
      </c>
      <c r="AY475" s="250" t="s">
        <v>182</v>
      </c>
    </row>
    <row r="476" s="14" customFormat="1">
      <c r="A476" s="14"/>
      <c r="B476" s="251"/>
      <c r="C476" s="252"/>
      <c r="D476" s="229" t="s">
        <v>730</v>
      </c>
      <c r="E476" s="253" t="s">
        <v>19</v>
      </c>
      <c r="F476" s="254" t="s">
        <v>81</v>
      </c>
      <c r="G476" s="252"/>
      <c r="H476" s="255">
        <v>1</v>
      </c>
      <c r="I476" s="256"/>
      <c r="J476" s="252"/>
      <c r="K476" s="252"/>
      <c r="L476" s="257"/>
      <c r="M476" s="298"/>
      <c r="N476" s="299"/>
      <c r="O476" s="299"/>
      <c r="P476" s="299"/>
      <c r="Q476" s="299"/>
      <c r="R476" s="299"/>
      <c r="S476" s="299"/>
      <c r="T476" s="300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1" t="s">
        <v>730</v>
      </c>
      <c r="AU476" s="261" t="s">
        <v>83</v>
      </c>
      <c r="AV476" s="14" t="s">
        <v>83</v>
      </c>
      <c r="AW476" s="14" t="s">
        <v>35</v>
      </c>
      <c r="AX476" s="14" t="s">
        <v>81</v>
      </c>
      <c r="AY476" s="261" t="s">
        <v>182</v>
      </c>
    </row>
    <row r="477" s="2" customFormat="1" ht="6.96" customHeight="1">
      <c r="A477" s="40"/>
      <c r="B477" s="61"/>
      <c r="C477" s="62"/>
      <c r="D477" s="62"/>
      <c r="E477" s="62"/>
      <c r="F477" s="62"/>
      <c r="G477" s="62"/>
      <c r="H477" s="62"/>
      <c r="I477" s="62"/>
      <c r="J477" s="62"/>
      <c r="K477" s="62"/>
      <c r="L477" s="46"/>
      <c r="M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</row>
  </sheetData>
  <sheetProtection sheet="1" autoFilter="0" formatColumns="0" formatRows="0" objects="1" scenarios="1" spinCount="100000" saltValue="lkGtRvK3KVJQWplZ9Oi5o8xlZivsZsG48B4g33wpNJwxYIYPQk6Pdrry3uKNjWHFfcnQj2LK2urFqGheQw/m9g==" hashValue="gIvSj1YvvWf8xo9+dTerF7AIkgpIQgBQkRM01mdf+3Atz3NGWzRXBXhfjS5JMgQrQ8nHa7Bk8Z1XoACUjUxpxQ==" algorithmName="SHA-512" password="CC35"/>
  <autoFilter ref="C95:K47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hyperlinks>
    <hyperlink ref="F101" r:id="rId1" display="https://podminky.urs.cz/item/CS_URS_2022_01/121151123"/>
    <hyperlink ref="F110" r:id="rId2" display="https://podminky.urs.cz/item/CS_URS_2022_01/131151205"/>
    <hyperlink ref="F119" r:id="rId3" display="https://podminky.urs.cz/item/CS_URS_2022_01/131251205"/>
    <hyperlink ref="F126" r:id="rId4" display="https://podminky.urs.cz/item/CS_URS_2022_01/131351204"/>
    <hyperlink ref="F133" r:id="rId5" display="https://podminky.urs.cz/item/CS_URS_2022_01/132154104"/>
    <hyperlink ref="F147" r:id="rId6" display="https://podminky.urs.cz/item/CS_URS_2022_01/132254104"/>
    <hyperlink ref="F154" r:id="rId7" display="https://podminky.urs.cz/item/CS_URS_2022_01/132354104"/>
    <hyperlink ref="F161" r:id="rId8" display="https://podminky.urs.cz/item/CS_URS_2022_01/141721214"/>
    <hyperlink ref="F171" r:id="rId9" display="https://podminky.urs.cz/item/CS_URS_2022_01/151101101"/>
    <hyperlink ref="F179" r:id="rId10" display="https://podminky.urs.cz/item/CS_URS_2022_01/151101111"/>
    <hyperlink ref="F206" r:id="rId11" display="https://podminky.urs.cz/item/CS_URS_2022_01/167151111"/>
    <hyperlink ref="F214" r:id="rId12" display="https://podminky.urs.cz/item/CS_URS_2022_01/171251201"/>
    <hyperlink ref="F221" r:id="rId13" display="https://podminky.urs.cz/item/CS_URS_2022_01/174151101"/>
    <hyperlink ref="F231" r:id="rId14" display="https://podminky.urs.cz/item/CS_URS_2022_01/175151101"/>
    <hyperlink ref="F247" r:id="rId15" display="https://podminky.urs.cz/item/CS_URS_2022_01/181351113"/>
    <hyperlink ref="F251" r:id="rId16" display="https://podminky.urs.cz/item/CS_URS_2022_01/181451311"/>
    <hyperlink ref="F258" r:id="rId17" display="https://podminky.urs.cz/item/CS_URS_2022_01/181951112"/>
    <hyperlink ref="F270" r:id="rId18" display="https://podminky.urs.cz/item/CS_URS_2022_01/212752101"/>
    <hyperlink ref="F276" r:id="rId19" display="https://podminky.urs.cz/item/CS_URS_2022_01/451572111"/>
    <hyperlink ref="F287" r:id="rId20" display="https://podminky.urs.cz/item/CS_URS_2022_01/452313131"/>
    <hyperlink ref="F292" r:id="rId21" display="https://podminky.urs.cz/item/CS_URS_2022_01/452353101"/>
    <hyperlink ref="F298" r:id="rId22" display="https://podminky.urs.cz/item/CS_URS_2022_01/857242122"/>
    <hyperlink ref="F317" r:id="rId23" display="https://podminky.urs.cz/item/CS_URS_2022_01/871211141"/>
    <hyperlink ref="F325" r:id="rId24" display="https://podminky.urs.cz/item/CS_URS_2022_01/877211101"/>
    <hyperlink ref="F338" r:id="rId25" display="https://podminky.urs.cz/item/CS_URS_2022_01/877211112"/>
    <hyperlink ref="F345" r:id="rId26" display="https://podminky.urs.cz/item/CS_URS_2022_01/891211112"/>
    <hyperlink ref="F352" r:id="rId27" display="https://podminky.urs.cz/item/CS_URS_2022_01/891211321"/>
    <hyperlink ref="F359" r:id="rId28" display="https://podminky.urs.cz/item/CS_URS_2022_01/891247112"/>
    <hyperlink ref="F366" r:id="rId29" display="https://podminky.urs.cz/item/CS_URS_2022_01/891249111"/>
    <hyperlink ref="F373" r:id="rId30" display="https://podminky.urs.cz/item/CS_URS_2022_01/892233122"/>
    <hyperlink ref="F378" r:id="rId31" display="https://podminky.urs.cz/item/CS_URS_2022_01/892241111"/>
    <hyperlink ref="F383" r:id="rId32" display="https://podminky.urs.cz/item/CS_URS_2022_01/892372111"/>
    <hyperlink ref="F386" r:id="rId33" display="https://podminky.urs.cz/item/CS_URS_2022_01/893811163"/>
    <hyperlink ref="F393" r:id="rId34" display="https://podminky.urs.cz/item/CS_URS_2022_01/899401112"/>
    <hyperlink ref="F402" r:id="rId35" display="https://podminky.urs.cz/item/CS_URS_2022_01/899401113"/>
    <hyperlink ref="F411" r:id="rId36" display="https://podminky.urs.cz/item/CS_URS_2022_01/899713111"/>
    <hyperlink ref="F416" r:id="rId37" display="https://podminky.urs.cz/item/CS_URS_2022_01/460861112"/>
    <hyperlink ref="F421" r:id="rId38" display="https://podminky.urs.cz/item/CS_URS_2022_01/899721111"/>
    <hyperlink ref="F426" r:id="rId39" display="https://podminky.urs.cz/item/CS_URS_2022_01/899722112"/>
    <hyperlink ref="F438" r:id="rId40" display="https://podminky.urs.cz/item/CS_URS_2022_01/899913123"/>
    <hyperlink ref="F445" r:id="rId41" display="https://podminky.urs.cz/item/CS_URS_2022_01/998276101"/>
    <hyperlink ref="F448" r:id="rId42" display="https://podminky.urs.cz/item/CS_URS_2022_01/998276126"/>
    <hyperlink ref="F452" r:id="rId43" display="https://podminky.urs.cz/item/CS_URS_2022_01/171201231"/>
    <hyperlink ref="F457" r:id="rId44" display="https://podminky.urs.cz/item/CS_URS_2022_01/230200118"/>
    <hyperlink ref="F465" r:id="rId45" display="https://podminky.urs.cz/item/CS_URS_2022_01/713463121"/>
    <hyperlink ref="F474" r:id="rId46" display="https://podminky.urs.cz/item/CS_URS_2022_01/72227010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7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  <c r="AZ2" s="238" t="s">
        <v>2207</v>
      </c>
      <c r="BA2" s="238" t="s">
        <v>19</v>
      </c>
      <c r="BB2" s="238" t="s">
        <v>19</v>
      </c>
      <c r="BC2" s="238" t="s">
        <v>2208</v>
      </c>
      <c r="BD2" s="238" t="s">
        <v>196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  <c r="AZ3" s="238" t="s">
        <v>2047</v>
      </c>
      <c r="BA3" s="238" t="s">
        <v>19</v>
      </c>
      <c r="BB3" s="238" t="s">
        <v>19</v>
      </c>
      <c r="BC3" s="238" t="s">
        <v>2500</v>
      </c>
      <c r="BD3" s="238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  <c r="AZ4" s="238" t="s">
        <v>2049</v>
      </c>
      <c r="BA4" s="238" t="s">
        <v>19</v>
      </c>
      <c r="BB4" s="238" t="s">
        <v>19</v>
      </c>
      <c r="BC4" s="238" t="s">
        <v>2501</v>
      </c>
      <c r="BD4" s="238" t="s">
        <v>83</v>
      </c>
    </row>
    <row r="5" s="1" customFormat="1" ht="6.96" customHeight="1">
      <c r="B5" s="22"/>
      <c r="L5" s="22"/>
      <c r="AZ5" s="238" t="s">
        <v>2051</v>
      </c>
      <c r="BA5" s="238" t="s">
        <v>19</v>
      </c>
      <c r="BB5" s="238" t="s">
        <v>19</v>
      </c>
      <c r="BC5" s="238" t="s">
        <v>2502</v>
      </c>
      <c r="BD5" s="238" t="s">
        <v>83</v>
      </c>
    </row>
    <row r="6" s="1" customFormat="1" ht="12" customHeight="1">
      <c r="B6" s="22"/>
      <c r="D6" s="144" t="s">
        <v>16</v>
      </c>
      <c r="L6" s="22"/>
      <c r="AZ6" s="238" t="s">
        <v>687</v>
      </c>
      <c r="BA6" s="238" t="s">
        <v>19</v>
      </c>
      <c r="BB6" s="238" t="s">
        <v>19</v>
      </c>
      <c r="BC6" s="238" t="s">
        <v>2503</v>
      </c>
      <c r="BD6" s="238" t="s">
        <v>83</v>
      </c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  <c r="AZ7" s="238" t="s">
        <v>2504</v>
      </c>
      <c r="BA7" s="238" t="s">
        <v>19</v>
      </c>
      <c r="BB7" s="238" t="s">
        <v>19</v>
      </c>
      <c r="BC7" s="238" t="s">
        <v>2505</v>
      </c>
      <c r="BD7" s="238" t="s">
        <v>83</v>
      </c>
    </row>
    <row r="8" s="1" customFormat="1" ht="12" customHeight="1">
      <c r="B8" s="22"/>
      <c r="D8" s="144" t="s">
        <v>151</v>
      </c>
      <c r="L8" s="22"/>
      <c r="AZ8" s="238" t="s">
        <v>2053</v>
      </c>
      <c r="BA8" s="238" t="s">
        <v>19</v>
      </c>
      <c r="BB8" s="238" t="s">
        <v>19</v>
      </c>
      <c r="BC8" s="238" t="s">
        <v>2506</v>
      </c>
      <c r="BD8" s="238" t="s">
        <v>83</v>
      </c>
    </row>
    <row r="9" s="2" customFormat="1" ht="16.5" customHeight="1">
      <c r="A9" s="40"/>
      <c r="B9" s="46"/>
      <c r="C9" s="40"/>
      <c r="D9" s="40"/>
      <c r="E9" s="145" t="s">
        <v>152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Z9" s="238" t="s">
        <v>2055</v>
      </c>
      <c r="BA9" s="238" t="s">
        <v>19</v>
      </c>
      <c r="BB9" s="238" t="s">
        <v>19</v>
      </c>
      <c r="BC9" s="238" t="s">
        <v>2507</v>
      </c>
      <c r="BD9" s="238" t="s">
        <v>83</v>
      </c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2508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ROUND(J92,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ROUND((SUM(BE92:BE374)),  2)</f>
        <v>0</v>
      </c>
      <c r="G35" s="40"/>
      <c r="H35" s="40"/>
      <c r="I35" s="159">
        <v>0.20999999999999999</v>
      </c>
      <c r="J35" s="158">
        <f>ROUND(((SUM(BE92:BE374))*I35),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ROUND((SUM(BF92:BF374)),  2)</f>
        <v>0</v>
      </c>
      <c r="G36" s="40"/>
      <c r="H36" s="40"/>
      <c r="I36" s="159">
        <v>0.14999999999999999</v>
      </c>
      <c r="J36" s="158">
        <f>ROUND(((SUM(BF92:BF374))*I36),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ROUND((SUM(BG92:BG374)),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ROUND((SUM(BH92:BH374)),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ROUND((SUM(BI92:BI374)),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152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01.4 - Odtok a obtok ČOV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J92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J93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J94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701</v>
      </c>
      <c r="E66" s="184"/>
      <c r="F66" s="184"/>
      <c r="G66" s="184"/>
      <c r="H66" s="184"/>
      <c r="I66" s="184"/>
      <c r="J66" s="185">
        <f>J218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702</v>
      </c>
      <c r="E67" s="184"/>
      <c r="F67" s="184"/>
      <c r="G67" s="184"/>
      <c r="H67" s="184"/>
      <c r="I67" s="184"/>
      <c r="J67" s="185">
        <f>J248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2058</v>
      </c>
      <c r="E68" s="184"/>
      <c r="F68" s="184"/>
      <c r="G68" s="184"/>
      <c r="H68" s="184"/>
      <c r="I68" s="184"/>
      <c r="J68" s="185">
        <f>J297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705</v>
      </c>
      <c r="E69" s="184"/>
      <c r="F69" s="184"/>
      <c r="G69" s="184"/>
      <c r="H69" s="184"/>
      <c r="I69" s="184"/>
      <c r="J69" s="185">
        <f>J363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2059</v>
      </c>
      <c r="E70" s="184"/>
      <c r="F70" s="184"/>
      <c r="G70" s="184"/>
      <c r="H70" s="184"/>
      <c r="I70" s="184"/>
      <c r="J70" s="185">
        <f>J370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167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1" t="str">
        <f>E7</f>
        <v>Splašková kanalizace a ČOV pro obec Rychnov na Moravě</v>
      </c>
      <c r="F80" s="34"/>
      <c r="G80" s="34"/>
      <c r="H80" s="34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" customFormat="1" ht="12" customHeight="1">
      <c r="B81" s="23"/>
      <c r="C81" s="34" t="s">
        <v>151</v>
      </c>
      <c r="D81" s="24"/>
      <c r="E81" s="24"/>
      <c r="F81" s="24"/>
      <c r="G81" s="24"/>
      <c r="H81" s="24"/>
      <c r="I81" s="24"/>
      <c r="J81" s="24"/>
      <c r="K81" s="24"/>
      <c r="L81" s="22"/>
    </row>
    <row r="82" s="2" customFormat="1" ht="16.5" customHeight="1">
      <c r="A82" s="40"/>
      <c r="B82" s="41"/>
      <c r="C82" s="42"/>
      <c r="D82" s="42"/>
      <c r="E82" s="171" t="s">
        <v>152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153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71" t="str">
        <f>E11</f>
        <v>SO 01.4 - Odtok a obtok ČOV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21</v>
      </c>
      <c r="D86" s="42"/>
      <c r="E86" s="42"/>
      <c r="F86" s="29" t="str">
        <f>F14</f>
        <v xml:space="preserve"> Horní Rychnov, Dolní Rychnov</v>
      </c>
      <c r="G86" s="42"/>
      <c r="H86" s="42"/>
      <c r="I86" s="34" t="s">
        <v>23</v>
      </c>
      <c r="J86" s="74" t="str">
        <f>IF(J14="","",J14)</f>
        <v>19. 1. 2022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25</v>
      </c>
      <c r="D88" s="42"/>
      <c r="E88" s="42"/>
      <c r="F88" s="29" t="str">
        <f>E17</f>
        <v>Obec Rychnov na Moravě</v>
      </c>
      <c r="G88" s="42"/>
      <c r="H88" s="42"/>
      <c r="I88" s="34" t="s">
        <v>32</v>
      </c>
      <c r="J88" s="38" t="str">
        <f>E23</f>
        <v>LK PROJEKT s.r.o.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30</v>
      </c>
      <c r="D89" s="42"/>
      <c r="E89" s="42"/>
      <c r="F89" s="29" t="str">
        <f>IF(E20="","",E20)</f>
        <v>Vyplň údaj</v>
      </c>
      <c r="G89" s="42"/>
      <c r="H89" s="42"/>
      <c r="I89" s="34" t="s">
        <v>36</v>
      </c>
      <c r="J89" s="38" t="str">
        <f>E26</f>
        <v xml:space="preserve"> </v>
      </c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0.32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11" customFormat="1" ht="29.28" customHeight="1">
      <c r="A91" s="187"/>
      <c r="B91" s="188"/>
      <c r="C91" s="189" t="s">
        <v>168</v>
      </c>
      <c r="D91" s="190" t="s">
        <v>59</v>
      </c>
      <c r="E91" s="190" t="s">
        <v>55</v>
      </c>
      <c r="F91" s="190" t="s">
        <v>56</v>
      </c>
      <c r="G91" s="190" t="s">
        <v>169</v>
      </c>
      <c r="H91" s="190" t="s">
        <v>170</v>
      </c>
      <c r="I91" s="190" t="s">
        <v>171</v>
      </c>
      <c r="J91" s="191" t="s">
        <v>157</v>
      </c>
      <c r="K91" s="192" t="s">
        <v>172</v>
      </c>
      <c r="L91" s="193"/>
      <c r="M91" s="94" t="s">
        <v>19</v>
      </c>
      <c r="N91" s="95" t="s">
        <v>44</v>
      </c>
      <c r="O91" s="95" t="s">
        <v>173</v>
      </c>
      <c r="P91" s="95" t="s">
        <v>174</v>
      </c>
      <c r="Q91" s="95" t="s">
        <v>175</v>
      </c>
      <c r="R91" s="95" t="s">
        <v>176</v>
      </c>
      <c r="S91" s="95" t="s">
        <v>177</v>
      </c>
      <c r="T91" s="96" t="s">
        <v>178</v>
      </c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</row>
    <row r="92" s="2" customFormat="1" ht="22.8" customHeight="1">
      <c r="A92" s="40"/>
      <c r="B92" s="41"/>
      <c r="C92" s="101" t="s">
        <v>179</v>
      </c>
      <c r="D92" s="42"/>
      <c r="E92" s="42"/>
      <c r="F92" s="42"/>
      <c r="G92" s="42"/>
      <c r="H92" s="42"/>
      <c r="I92" s="42"/>
      <c r="J92" s="194">
        <f>BK92</f>
        <v>0</v>
      </c>
      <c r="K92" s="42"/>
      <c r="L92" s="46"/>
      <c r="M92" s="97"/>
      <c r="N92" s="195"/>
      <c r="O92" s="98"/>
      <c r="P92" s="196">
        <f>P93</f>
        <v>0</v>
      </c>
      <c r="Q92" s="98"/>
      <c r="R92" s="196">
        <f>R93</f>
        <v>53.446860399999991</v>
      </c>
      <c r="S92" s="98"/>
      <c r="T92" s="197">
        <f>T93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73</v>
      </c>
      <c r="AU92" s="19" t="s">
        <v>158</v>
      </c>
      <c r="BK92" s="198">
        <f>BK93</f>
        <v>0</v>
      </c>
    </row>
    <row r="93" s="12" customFormat="1" ht="25.92" customHeight="1">
      <c r="A93" s="12"/>
      <c r="B93" s="199"/>
      <c r="C93" s="200"/>
      <c r="D93" s="201" t="s">
        <v>73</v>
      </c>
      <c r="E93" s="202" t="s">
        <v>721</v>
      </c>
      <c r="F93" s="202" t="s">
        <v>722</v>
      </c>
      <c r="G93" s="200"/>
      <c r="H93" s="200"/>
      <c r="I93" s="203"/>
      <c r="J93" s="204">
        <f>BK93</f>
        <v>0</v>
      </c>
      <c r="K93" s="200"/>
      <c r="L93" s="205"/>
      <c r="M93" s="206"/>
      <c r="N93" s="207"/>
      <c r="O93" s="207"/>
      <c r="P93" s="208">
        <f>P94+P218+P248+P297+P363+P370</f>
        <v>0</v>
      </c>
      <c r="Q93" s="207"/>
      <c r="R93" s="208">
        <f>R94+R218+R248+R297+R363+R370</f>
        <v>53.446860399999991</v>
      </c>
      <c r="S93" s="207"/>
      <c r="T93" s="209">
        <f>T94+T218+T248+T297+T363+T370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0" t="s">
        <v>81</v>
      </c>
      <c r="AT93" s="211" t="s">
        <v>73</v>
      </c>
      <c r="AU93" s="211" t="s">
        <v>74</v>
      </c>
      <c r="AY93" s="210" t="s">
        <v>182</v>
      </c>
      <c r="BK93" s="212">
        <f>BK94+BK218+BK248+BK297+BK363+BK370</f>
        <v>0</v>
      </c>
    </row>
    <row r="94" s="12" customFormat="1" ht="22.8" customHeight="1">
      <c r="A94" s="12"/>
      <c r="B94" s="199"/>
      <c r="C94" s="200"/>
      <c r="D94" s="201" t="s">
        <v>73</v>
      </c>
      <c r="E94" s="213" t="s">
        <v>81</v>
      </c>
      <c r="F94" s="213" t="s">
        <v>723</v>
      </c>
      <c r="G94" s="200"/>
      <c r="H94" s="200"/>
      <c r="I94" s="203"/>
      <c r="J94" s="214">
        <f>BK94</f>
        <v>0</v>
      </c>
      <c r="K94" s="200"/>
      <c r="L94" s="205"/>
      <c r="M94" s="206"/>
      <c r="N94" s="207"/>
      <c r="O94" s="207"/>
      <c r="P94" s="208">
        <f>SUM(P95:P217)</f>
        <v>0</v>
      </c>
      <c r="Q94" s="207"/>
      <c r="R94" s="208">
        <f>SUM(R95:R217)</f>
        <v>0.15429600000000002</v>
      </c>
      <c r="S94" s="207"/>
      <c r="T94" s="209">
        <f>SUM(T95:T217)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0" t="s">
        <v>81</v>
      </c>
      <c r="AT94" s="211" t="s">
        <v>73</v>
      </c>
      <c r="AU94" s="211" t="s">
        <v>81</v>
      </c>
      <c r="AY94" s="210" t="s">
        <v>182</v>
      </c>
      <c r="BK94" s="212">
        <f>SUM(BK95:BK217)</f>
        <v>0</v>
      </c>
    </row>
    <row r="95" s="2" customFormat="1" ht="24.15" customHeight="1">
      <c r="A95" s="40"/>
      <c r="B95" s="41"/>
      <c r="C95" s="215" t="s">
        <v>81</v>
      </c>
      <c r="D95" s="215" t="s">
        <v>185</v>
      </c>
      <c r="E95" s="216" t="s">
        <v>781</v>
      </c>
      <c r="F95" s="217" t="s">
        <v>782</v>
      </c>
      <c r="G95" s="218" t="s">
        <v>467</v>
      </c>
      <c r="H95" s="219">
        <v>91.799999999999997</v>
      </c>
      <c r="I95" s="220"/>
      <c r="J95" s="221">
        <f>ROUND(I95*H95,2)</f>
        <v>0</v>
      </c>
      <c r="K95" s="222"/>
      <c r="L95" s="46"/>
      <c r="M95" s="223" t="s">
        <v>19</v>
      </c>
      <c r="N95" s="224" t="s">
        <v>45</v>
      </c>
      <c r="O95" s="86"/>
      <c r="P95" s="225">
        <f>O95*H95</f>
        <v>0</v>
      </c>
      <c r="Q95" s="225">
        <v>0</v>
      </c>
      <c r="R95" s="225">
        <f>Q95*H95</f>
        <v>0</v>
      </c>
      <c r="S95" s="225">
        <v>0</v>
      </c>
      <c r="T95" s="22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7" t="s">
        <v>189</v>
      </c>
      <c r="AT95" s="227" t="s">
        <v>185</v>
      </c>
      <c r="AU95" s="227" t="s">
        <v>83</v>
      </c>
      <c r="AY95" s="19" t="s">
        <v>182</v>
      </c>
      <c r="BE95" s="228">
        <f>IF(N95="základní",J95,0)</f>
        <v>0</v>
      </c>
      <c r="BF95" s="228">
        <f>IF(N95="snížená",J95,0)</f>
        <v>0</v>
      </c>
      <c r="BG95" s="228">
        <f>IF(N95="zákl. přenesená",J95,0)</f>
        <v>0</v>
      </c>
      <c r="BH95" s="228">
        <f>IF(N95="sníž. přenesená",J95,0)</f>
        <v>0</v>
      </c>
      <c r="BI95" s="228">
        <f>IF(N95="nulová",J95,0)</f>
        <v>0</v>
      </c>
      <c r="BJ95" s="19" t="s">
        <v>81</v>
      </c>
      <c r="BK95" s="228">
        <f>ROUND(I95*H95,2)</f>
        <v>0</v>
      </c>
      <c r="BL95" s="19" t="s">
        <v>189</v>
      </c>
      <c r="BM95" s="227" t="s">
        <v>2509</v>
      </c>
    </row>
    <row r="96" s="2" customFormat="1">
      <c r="A96" s="40"/>
      <c r="B96" s="41"/>
      <c r="C96" s="42"/>
      <c r="D96" s="229" t="s">
        <v>191</v>
      </c>
      <c r="E96" s="42"/>
      <c r="F96" s="230" t="s">
        <v>784</v>
      </c>
      <c r="G96" s="42"/>
      <c r="H96" s="42"/>
      <c r="I96" s="231"/>
      <c r="J96" s="42"/>
      <c r="K96" s="42"/>
      <c r="L96" s="46"/>
      <c r="M96" s="232"/>
      <c r="N96" s="23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191</v>
      </c>
      <c r="AU96" s="19" t="s">
        <v>83</v>
      </c>
    </row>
    <row r="97" s="2" customFormat="1">
      <c r="A97" s="40"/>
      <c r="B97" s="41"/>
      <c r="C97" s="42"/>
      <c r="D97" s="239" t="s">
        <v>728</v>
      </c>
      <c r="E97" s="42"/>
      <c r="F97" s="240" t="s">
        <v>785</v>
      </c>
      <c r="G97" s="42"/>
      <c r="H97" s="42"/>
      <c r="I97" s="231"/>
      <c r="J97" s="42"/>
      <c r="K97" s="42"/>
      <c r="L97" s="46"/>
      <c r="M97" s="232"/>
      <c r="N97" s="23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728</v>
      </c>
      <c r="AU97" s="19" t="s">
        <v>83</v>
      </c>
    </row>
    <row r="98" s="13" customFormat="1">
      <c r="A98" s="13"/>
      <c r="B98" s="241"/>
      <c r="C98" s="242"/>
      <c r="D98" s="229" t="s">
        <v>730</v>
      </c>
      <c r="E98" s="243" t="s">
        <v>19</v>
      </c>
      <c r="F98" s="244" t="s">
        <v>2510</v>
      </c>
      <c r="G98" s="242"/>
      <c r="H98" s="243" t="s">
        <v>19</v>
      </c>
      <c r="I98" s="245"/>
      <c r="J98" s="242"/>
      <c r="K98" s="242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730</v>
      </c>
      <c r="AU98" s="250" t="s">
        <v>83</v>
      </c>
      <c r="AV98" s="13" t="s">
        <v>81</v>
      </c>
      <c r="AW98" s="13" t="s">
        <v>35</v>
      </c>
      <c r="AX98" s="13" t="s">
        <v>74</v>
      </c>
      <c r="AY98" s="250" t="s">
        <v>182</v>
      </c>
    </row>
    <row r="99" s="13" customFormat="1">
      <c r="A99" s="13"/>
      <c r="B99" s="241"/>
      <c r="C99" s="242"/>
      <c r="D99" s="229" t="s">
        <v>730</v>
      </c>
      <c r="E99" s="243" t="s">
        <v>19</v>
      </c>
      <c r="F99" s="244" t="s">
        <v>2219</v>
      </c>
      <c r="G99" s="242"/>
      <c r="H99" s="243" t="s">
        <v>19</v>
      </c>
      <c r="I99" s="245"/>
      <c r="J99" s="242"/>
      <c r="K99" s="242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730</v>
      </c>
      <c r="AU99" s="250" t="s">
        <v>83</v>
      </c>
      <c r="AV99" s="13" t="s">
        <v>81</v>
      </c>
      <c r="AW99" s="13" t="s">
        <v>35</v>
      </c>
      <c r="AX99" s="13" t="s">
        <v>74</v>
      </c>
      <c r="AY99" s="250" t="s">
        <v>182</v>
      </c>
    </row>
    <row r="100" s="14" customFormat="1">
      <c r="A100" s="14"/>
      <c r="B100" s="251"/>
      <c r="C100" s="252"/>
      <c r="D100" s="229" t="s">
        <v>730</v>
      </c>
      <c r="E100" s="253" t="s">
        <v>19</v>
      </c>
      <c r="F100" s="254" t="s">
        <v>2511</v>
      </c>
      <c r="G100" s="252"/>
      <c r="H100" s="255">
        <v>91.799999999999997</v>
      </c>
      <c r="I100" s="256"/>
      <c r="J100" s="252"/>
      <c r="K100" s="252"/>
      <c r="L100" s="257"/>
      <c r="M100" s="258"/>
      <c r="N100" s="259"/>
      <c r="O100" s="259"/>
      <c r="P100" s="259"/>
      <c r="Q100" s="259"/>
      <c r="R100" s="259"/>
      <c r="S100" s="259"/>
      <c r="T100" s="26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1" t="s">
        <v>730</v>
      </c>
      <c r="AU100" s="261" t="s">
        <v>83</v>
      </c>
      <c r="AV100" s="14" t="s">
        <v>83</v>
      </c>
      <c r="AW100" s="14" t="s">
        <v>35</v>
      </c>
      <c r="AX100" s="14" t="s">
        <v>74</v>
      </c>
      <c r="AY100" s="261" t="s">
        <v>182</v>
      </c>
    </row>
    <row r="101" s="16" customFormat="1">
      <c r="A101" s="16"/>
      <c r="B101" s="284"/>
      <c r="C101" s="285"/>
      <c r="D101" s="229" t="s">
        <v>730</v>
      </c>
      <c r="E101" s="286" t="s">
        <v>687</v>
      </c>
      <c r="F101" s="287" t="s">
        <v>908</v>
      </c>
      <c r="G101" s="285"/>
      <c r="H101" s="288">
        <v>91.799999999999997</v>
      </c>
      <c r="I101" s="289"/>
      <c r="J101" s="285"/>
      <c r="K101" s="285"/>
      <c r="L101" s="290"/>
      <c r="M101" s="291"/>
      <c r="N101" s="292"/>
      <c r="O101" s="292"/>
      <c r="P101" s="292"/>
      <c r="Q101" s="292"/>
      <c r="R101" s="292"/>
      <c r="S101" s="292"/>
      <c r="T101" s="293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T101" s="294" t="s">
        <v>730</v>
      </c>
      <c r="AU101" s="294" t="s">
        <v>83</v>
      </c>
      <c r="AV101" s="16" t="s">
        <v>189</v>
      </c>
      <c r="AW101" s="16" t="s">
        <v>35</v>
      </c>
      <c r="AX101" s="16" t="s">
        <v>81</v>
      </c>
      <c r="AY101" s="294" t="s">
        <v>182</v>
      </c>
    </row>
    <row r="102" s="2" customFormat="1" ht="33" customHeight="1">
      <c r="A102" s="40"/>
      <c r="B102" s="41"/>
      <c r="C102" s="215" t="s">
        <v>83</v>
      </c>
      <c r="D102" s="215" t="s">
        <v>185</v>
      </c>
      <c r="E102" s="216" t="s">
        <v>2060</v>
      </c>
      <c r="F102" s="217" t="s">
        <v>2061</v>
      </c>
      <c r="G102" s="218" t="s">
        <v>788</v>
      </c>
      <c r="H102" s="219">
        <v>48.984000000000002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45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189</v>
      </c>
      <c r="AT102" s="227" t="s">
        <v>185</v>
      </c>
      <c r="AU102" s="227" t="s">
        <v>83</v>
      </c>
      <c r="AY102" s="19" t="s">
        <v>182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81</v>
      </c>
      <c r="BK102" s="228">
        <f>ROUND(I102*H102,2)</f>
        <v>0</v>
      </c>
      <c r="BL102" s="19" t="s">
        <v>189</v>
      </c>
      <c r="BM102" s="227" t="s">
        <v>2512</v>
      </c>
    </row>
    <row r="103" s="2" customFormat="1">
      <c r="A103" s="40"/>
      <c r="B103" s="41"/>
      <c r="C103" s="42"/>
      <c r="D103" s="229" t="s">
        <v>191</v>
      </c>
      <c r="E103" s="42"/>
      <c r="F103" s="230" t="s">
        <v>2063</v>
      </c>
      <c r="G103" s="42"/>
      <c r="H103" s="42"/>
      <c r="I103" s="231"/>
      <c r="J103" s="42"/>
      <c r="K103" s="42"/>
      <c r="L103" s="46"/>
      <c r="M103" s="232"/>
      <c r="N103" s="23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191</v>
      </c>
      <c r="AU103" s="19" t="s">
        <v>83</v>
      </c>
    </row>
    <row r="104" s="2" customFormat="1">
      <c r="A104" s="40"/>
      <c r="B104" s="41"/>
      <c r="C104" s="42"/>
      <c r="D104" s="239" t="s">
        <v>728</v>
      </c>
      <c r="E104" s="42"/>
      <c r="F104" s="240" t="s">
        <v>2064</v>
      </c>
      <c r="G104" s="42"/>
      <c r="H104" s="42"/>
      <c r="I104" s="231"/>
      <c r="J104" s="42"/>
      <c r="K104" s="42"/>
      <c r="L104" s="46"/>
      <c r="M104" s="232"/>
      <c r="N104" s="23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728</v>
      </c>
      <c r="AU104" s="19" t="s">
        <v>83</v>
      </c>
    </row>
    <row r="105" s="13" customFormat="1">
      <c r="A105" s="13"/>
      <c r="B105" s="241"/>
      <c r="C105" s="242"/>
      <c r="D105" s="229" t="s">
        <v>730</v>
      </c>
      <c r="E105" s="243" t="s">
        <v>19</v>
      </c>
      <c r="F105" s="244" t="s">
        <v>2510</v>
      </c>
      <c r="G105" s="242"/>
      <c r="H105" s="243" t="s">
        <v>19</v>
      </c>
      <c r="I105" s="245"/>
      <c r="J105" s="242"/>
      <c r="K105" s="242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730</v>
      </c>
      <c r="AU105" s="250" t="s">
        <v>83</v>
      </c>
      <c r="AV105" s="13" t="s">
        <v>81</v>
      </c>
      <c r="AW105" s="13" t="s">
        <v>35</v>
      </c>
      <c r="AX105" s="13" t="s">
        <v>74</v>
      </c>
      <c r="AY105" s="250" t="s">
        <v>182</v>
      </c>
    </row>
    <row r="106" s="13" customFormat="1">
      <c r="A106" s="13"/>
      <c r="B106" s="241"/>
      <c r="C106" s="242"/>
      <c r="D106" s="229" t="s">
        <v>730</v>
      </c>
      <c r="E106" s="243" t="s">
        <v>19</v>
      </c>
      <c r="F106" s="244" t="s">
        <v>2066</v>
      </c>
      <c r="G106" s="242"/>
      <c r="H106" s="243" t="s">
        <v>19</v>
      </c>
      <c r="I106" s="245"/>
      <c r="J106" s="242"/>
      <c r="K106" s="242"/>
      <c r="L106" s="246"/>
      <c r="M106" s="247"/>
      <c r="N106" s="248"/>
      <c r="O106" s="248"/>
      <c r="P106" s="248"/>
      <c r="Q106" s="248"/>
      <c r="R106" s="248"/>
      <c r="S106" s="248"/>
      <c r="T106" s="24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0" t="s">
        <v>730</v>
      </c>
      <c r="AU106" s="250" t="s">
        <v>83</v>
      </c>
      <c r="AV106" s="13" t="s">
        <v>81</v>
      </c>
      <c r="AW106" s="13" t="s">
        <v>35</v>
      </c>
      <c r="AX106" s="13" t="s">
        <v>74</v>
      </c>
      <c r="AY106" s="250" t="s">
        <v>182</v>
      </c>
    </row>
    <row r="107" s="13" customFormat="1">
      <c r="A107" s="13"/>
      <c r="B107" s="241"/>
      <c r="C107" s="242"/>
      <c r="D107" s="229" t="s">
        <v>730</v>
      </c>
      <c r="E107" s="243" t="s">
        <v>19</v>
      </c>
      <c r="F107" s="244" t="s">
        <v>2067</v>
      </c>
      <c r="G107" s="242"/>
      <c r="H107" s="243" t="s">
        <v>19</v>
      </c>
      <c r="I107" s="245"/>
      <c r="J107" s="242"/>
      <c r="K107" s="242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730</v>
      </c>
      <c r="AU107" s="250" t="s">
        <v>83</v>
      </c>
      <c r="AV107" s="13" t="s">
        <v>81</v>
      </c>
      <c r="AW107" s="13" t="s">
        <v>35</v>
      </c>
      <c r="AX107" s="13" t="s">
        <v>74</v>
      </c>
      <c r="AY107" s="250" t="s">
        <v>182</v>
      </c>
    </row>
    <row r="108" s="14" customFormat="1">
      <c r="A108" s="14"/>
      <c r="B108" s="251"/>
      <c r="C108" s="252"/>
      <c r="D108" s="229" t="s">
        <v>730</v>
      </c>
      <c r="E108" s="253" t="s">
        <v>19</v>
      </c>
      <c r="F108" s="254" t="s">
        <v>2513</v>
      </c>
      <c r="G108" s="252"/>
      <c r="H108" s="255">
        <v>64.359999999999999</v>
      </c>
      <c r="I108" s="256"/>
      <c r="J108" s="252"/>
      <c r="K108" s="252"/>
      <c r="L108" s="257"/>
      <c r="M108" s="258"/>
      <c r="N108" s="259"/>
      <c r="O108" s="259"/>
      <c r="P108" s="259"/>
      <c r="Q108" s="259"/>
      <c r="R108" s="259"/>
      <c r="S108" s="259"/>
      <c r="T108" s="260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61" t="s">
        <v>730</v>
      </c>
      <c r="AU108" s="261" t="s">
        <v>83</v>
      </c>
      <c r="AV108" s="14" t="s">
        <v>83</v>
      </c>
      <c r="AW108" s="14" t="s">
        <v>35</v>
      </c>
      <c r="AX108" s="14" t="s">
        <v>74</v>
      </c>
      <c r="AY108" s="261" t="s">
        <v>182</v>
      </c>
    </row>
    <row r="109" s="13" customFormat="1">
      <c r="A109" s="13"/>
      <c r="B109" s="241"/>
      <c r="C109" s="242"/>
      <c r="D109" s="229" t="s">
        <v>730</v>
      </c>
      <c r="E109" s="243" t="s">
        <v>19</v>
      </c>
      <c r="F109" s="244" t="s">
        <v>2514</v>
      </c>
      <c r="G109" s="242"/>
      <c r="H109" s="243" t="s">
        <v>19</v>
      </c>
      <c r="I109" s="245"/>
      <c r="J109" s="242"/>
      <c r="K109" s="242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730</v>
      </c>
      <c r="AU109" s="250" t="s">
        <v>83</v>
      </c>
      <c r="AV109" s="13" t="s">
        <v>81</v>
      </c>
      <c r="AW109" s="13" t="s">
        <v>35</v>
      </c>
      <c r="AX109" s="13" t="s">
        <v>74</v>
      </c>
      <c r="AY109" s="250" t="s">
        <v>182</v>
      </c>
    </row>
    <row r="110" s="14" customFormat="1">
      <c r="A110" s="14"/>
      <c r="B110" s="251"/>
      <c r="C110" s="252"/>
      <c r="D110" s="229" t="s">
        <v>730</v>
      </c>
      <c r="E110" s="253" t="s">
        <v>19</v>
      </c>
      <c r="F110" s="254" t="s">
        <v>2515</v>
      </c>
      <c r="G110" s="252"/>
      <c r="H110" s="255">
        <v>17.280000000000001</v>
      </c>
      <c r="I110" s="256"/>
      <c r="J110" s="252"/>
      <c r="K110" s="252"/>
      <c r="L110" s="257"/>
      <c r="M110" s="258"/>
      <c r="N110" s="259"/>
      <c r="O110" s="259"/>
      <c r="P110" s="259"/>
      <c r="Q110" s="259"/>
      <c r="R110" s="259"/>
      <c r="S110" s="259"/>
      <c r="T110" s="260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1" t="s">
        <v>730</v>
      </c>
      <c r="AU110" s="261" t="s">
        <v>83</v>
      </c>
      <c r="AV110" s="14" t="s">
        <v>83</v>
      </c>
      <c r="AW110" s="14" t="s">
        <v>35</v>
      </c>
      <c r="AX110" s="14" t="s">
        <v>74</v>
      </c>
      <c r="AY110" s="261" t="s">
        <v>182</v>
      </c>
    </row>
    <row r="111" s="16" customFormat="1">
      <c r="A111" s="16"/>
      <c r="B111" s="284"/>
      <c r="C111" s="285"/>
      <c r="D111" s="229" t="s">
        <v>730</v>
      </c>
      <c r="E111" s="286" t="s">
        <v>2047</v>
      </c>
      <c r="F111" s="287" t="s">
        <v>908</v>
      </c>
      <c r="G111" s="285"/>
      <c r="H111" s="288">
        <v>81.640000000000001</v>
      </c>
      <c r="I111" s="289"/>
      <c r="J111" s="285"/>
      <c r="K111" s="285"/>
      <c r="L111" s="290"/>
      <c r="M111" s="291"/>
      <c r="N111" s="292"/>
      <c r="O111" s="292"/>
      <c r="P111" s="292"/>
      <c r="Q111" s="292"/>
      <c r="R111" s="292"/>
      <c r="S111" s="292"/>
      <c r="T111" s="293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T111" s="294" t="s">
        <v>730</v>
      </c>
      <c r="AU111" s="294" t="s">
        <v>83</v>
      </c>
      <c r="AV111" s="16" t="s">
        <v>189</v>
      </c>
      <c r="AW111" s="16" t="s">
        <v>35</v>
      </c>
      <c r="AX111" s="16" t="s">
        <v>81</v>
      </c>
      <c r="AY111" s="294" t="s">
        <v>182</v>
      </c>
    </row>
    <row r="112" s="13" customFormat="1">
      <c r="A112" s="13"/>
      <c r="B112" s="241"/>
      <c r="C112" s="242"/>
      <c r="D112" s="229" t="s">
        <v>730</v>
      </c>
      <c r="E112" s="243" t="s">
        <v>19</v>
      </c>
      <c r="F112" s="244" t="s">
        <v>2069</v>
      </c>
      <c r="G112" s="242"/>
      <c r="H112" s="243" t="s">
        <v>19</v>
      </c>
      <c r="I112" s="245"/>
      <c r="J112" s="242"/>
      <c r="K112" s="242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730</v>
      </c>
      <c r="AU112" s="250" t="s">
        <v>83</v>
      </c>
      <c r="AV112" s="13" t="s">
        <v>81</v>
      </c>
      <c r="AW112" s="13" t="s">
        <v>35</v>
      </c>
      <c r="AX112" s="13" t="s">
        <v>74</v>
      </c>
      <c r="AY112" s="250" t="s">
        <v>182</v>
      </c>
    </row>
    <row r="113" s="14" customFormat="1">
      <c r="A113" s="14"/>
      <c r="B113" s="251"/>
      <c r="C113" s="252"/>
      <c r="D113" s="229" t="s">
        <v>730</v>
      </c>
      <c r="E113" s="252"/>
      <c r="F113" s="254" t="s">
        <v>2516</v>
      </c>
      <c r="G113" s="252"/>
      <c r="H113" s="255">
        <v>48.984000000000002</v>
      </c>
      <c r="I113" s="256"/>
      <c r="J113" s="252"/>
      <c r="K113" s="252"/>
      <c r="L113" s="257"/>
      <c r="M113" s="258"/>
      <c r="N113" s="259"/>
      <c r="O113" s="259"/>
      <c r="P113" s="259"/>
      <c r="Q113" s="259"/>
      <c r="R113" s="259"/>
      <c r="S113" s="259"/>
      <c r="T113" s="260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61" t="s">
        <v>730</v>
      </c>
      <c r="AU113" s="261" t="s">
        <v>83</v>
      </c>
      <c r="AV113" s="14" t="s">
        <v>83</v>
      </c>
      <c r="AW113" s="14" t="s">
        <v>4</v>
      </c>
      <c r="AX113" s="14" t="s">
        <v>81</v>
      </c>
      <c r="AY113" s="261" t="s">
        <v>182</v>
      </c>
    </row>
    <row r="114" s="2" customFormat="1" ht="33" customHeight="1">
      <c r="A114" s="40"/>
      <c r="B114" s="41"/>
      <c r="C114" s="215" t="s">
        <v>196</v>
      </c>
      <c r="D114" s="215" t="s">
        <v>185</v>
      </c>
      <c r="E114" s="216" t="s">
        <v>2071</v>
      </c>
      <c r="F114" s="217" t="s">
        <v>2072</v>
      </c>
      <c r="G114" s="218" t="s">
        <v>788</v>
      </c>
      <c r="H114" s="219">
        <v>24.492000000000001</v>
      </c>
      <c r="I114" s="220"/>
      <c r="J114" s="221">
        <f>ROUND(I114*H114,2)</f>
        <v>0</v>
      </c>
      <c r="K114" s="222"/>
      <c r="L114" s="46"/>
      <c r="M114" s="223" t="s">
        <v>19</v>
      </c>
      <c r="N114" s="224" t="s">
        <v>45</v>
      </c>
      <c r="O114" s="86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7" t="s">
        <v>189</v>
      </c>
      <c r="AT114" s="227" t="s">
        <v>185</v>
      </c>
      <c r="AU114" s="227" t="s">
        <v>83</v>
      </c>
      <c r="AY114" s="19" t="s">
        <v>182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19" t="s">
        <v>81</v>
      </c>
      <c r="BK114" s="228">
        <f>ROUND(I114*H114,2)</f>
        <v>0</v>
      </c>
      <c r="BL114" s="19" t="s">
        <v>189</v>
      </c>
      <c r="BM114" s="227" t="s">
        <v>2517</v>
      </c>
    </row>
    <row r="115" s="2" customFormat="1">
      <c r="A115" s="40"/>
      <c r="B115" s="41"/>
      <c r="C115" s="42"/>
      <c r="D115" s="229" t="s">
        <v>191</v>
      </c>
      <c r="E115" s="42"/>
      <c r="F115" s="230" t="s">
        <v>2074</v>
      </c>
      <c r="G115" s="42"/>
      <c r="H115" s="42"/>
      <c r="I115" s="231"/>
      <c r="J115" s="42"/>
      <c r="K115" s="42"/>
      <c r="L115" s="46"/>
      <c r="M115" s="232"/>
      <c r="N115" s="23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191</v>
      </c>
      <c r="AU115" s="19" t="s">
        <v>83</v>
      </c>
    </row>
    <row r="116" s="2" customFormat="1">
      <c r="A116" s="40"/>
      <c r="B116" s="41"/>
      <c r="C116" s="42"/>
      <c r="D116" s="239" t="s">
        <v>728</v>
      </c>
      <c r="E116" s="42"/>
      <c r="F116" s="240" t="s">
        <v>2075</v>
      </c>
      <c r="G116" s="42"/>
      <c r="H116" s="42"/>
      <c r="I116" s="231"/>
      <c r="J116" s="42"/>
      <c r="K116" s="42"/>
      <c r="L116" s="46"/>
      <c r="M116" s="232"/>
      <c r="N116" s="23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728</v>
      </c>
      <c r="AU116" s="19" t="s">
        <v>83</v>
      </c>
    </row>
    <row r="117" s="13" customFormat="1">
      <c r="A117" s="13"/>
      <c r="B117" s="241"/>
      <c r="C117" s="242"/>
      <c r="D117" s="229" t="s">
        <v>730</v>
      </c>
      <c r="E117" s="243" t="s">
        <v>19</v>
      </c>
      <c r="F117" s="244" t="s">
        <v>2510</v>
      </c>
      <c r="G117" s="242"/>
      <c r="H117" s="243" t="s">
        <v>19</v>
      </c>
      <c r="I117" s="245"/>
      <c r="J117" s="242"/>
      <c r="K117" s="242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730</v>
      </c>
      <c r="AU117" s="250" t="s">
        <v>83</v>
      </c>
      <c r="AV117" s="13" t="s">
        <v>81</v>
      </c>
      <c r="AW117" s="13" t="s">
        <v>35</v>
      </c>
      <c r="AX117" s="13" t="s">
        <v>74</v>
      </c>
      <c r="AY117" s="250" t="s">
        <v>182</v>
      </c>
    </row>
    <row r="118" s="14" customFormat="1">
      <c r="A118" s="14"/>
      <c r="B118" s="251"/>
      <c r="C118" s="252"/>
      <c r="D118" s="229" t="s">
        <v>730</v>
      </c>
      <c r="E118" s="253" t="s">
        <v>19</v>
      </c>
      <c r="F118" s="254" t="s">
        <v>2047</v>
      </c>
      <c r="G118" s="252"/>
      <c r="H118" s="255">
        <v>81.640000000000001</v>
      </c>
      <c r="I118" s="256"/>
      <c r="J118" s="252"/>
      <c r="K118" s="252"/>
      <c r="L118" s="257"/>
      <c r="M118" s="258"/>
      <c r="N118" s="259"/>
      <c r="O118" s="259"/>
      <c r="P118" s="259"/>
      <c r="Q118" s="259"/>
      <c r="R118" s="259"/>
      <c r="S118" s="259"/>
      <c r="T118" s="260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61" t="s">
        <v>730</v>
      </c>
      <c r="AU118" s="261" t="s">
        <v>83</v>
      </c>
      <c r="AV118" s="14" t="s">
        <v>83</v>
      </c>
      <c r="AW118" s="14" t="s">
        <v>35</v>
      </c>
      <c r="AX118" s="14" t="s">
        <v>81</v>
      </c>
      <c r="AY118" s="261" t="s">
        <v>182</v>
      </c>
    </row>
    <row r="119" s="13" customFormat="1">
      <c r="A119" s="13"/>
      <c r="B119" s="241"/>
      <c r="C119" s="242"/>
      <c r="D119" s="229" t="s">
        <v>730</v>
      </c>
      <c r="E119" s="243" t="s">
        <v>19</v>
      </c>
      <c r="F119" s="244" t="s">
        <v>2069</v>
      </c>
      <c r="G119" s="242"/>
      <c r="H119" s="243" t="s">
        <v>19</v>
      </c>
      <c r="I119" s="245"/>
      <c r="J119" s="242"/>
      <c r="K119" s="242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730</v>
      </c>
      <c r="AU119" s="250" t="s">
        <v>83</v>
      </c>
      <c r="AV119" s="13" t="s">
        <v>81</v>
      </c>
      <c r="AW119" s="13" t="s">
        <v>35</v>
      </c>
      <c r="AX119" s="13" t="s">
        <v>74</v>
      </c>
      <c r="AY119" s="250" t="s">
        <v>182</v>
      </c>
    </row>
    <row r="120" s="14" customFormat="1">
      <c r="A120" s="14"/>
      <c r="B120" s="251"/>
      <c r="C120" s="252"/>
      <c r="D120" s="229" t="s">
        <v>730</v>
      </c>
      <c r="E120" s="252"/>
      <c r="F120" s="254" t="s">
        <v>2518</v>
      </c>
      <c r="G120" s="252"/>
      <c r="H120" s="255">
        <v>24.492000000000001</v>
      </c>
      <c r="I120" s="256"/>
      <c r="J120" s="252"/>
      <c r="K120" s="252"/>
      <c r="L120" s="257"/>
      <c r="M120" s="258"/>
      <c r="N120" s="259"/>
      <c r="O120" s="259"/>
      <c r="P120" s="259"/>
      <c r="Q120" s="259"/>
      <c r="R120" s="259"/>
      <c r="S120" s="259"/>
      <c r="T120" s="260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1" t="s">
        <v>730</v>
      </c>
      <c r="AU120" s="261" t="s">
        <v>83</v>
      </c>
      <c r="AV120" s="14" t="s">
        <v>83</v>
      </c>
      <c r="AW120" s="14" t="s">
        <v>4</v>
      </c>
      <c r="AX120" s="14" t="s">
        <v>81</v>
      </c>
      <c r="AY120" s="261" t="s">
        <v>182</v>
      </c>
    </row>
    <row r="121" s="2" customFormat="1" ht="33" customHeight="1">
      <c r="A121" s="40"/>
      <c r="B121" s="41"/>
      <c r="C121" s="215" t="s">
        <v>189</v>
      </c>
      <c r="D121" s="215" t="s">
        <v>185</v>
      </c>
      <c r="E121" s="216" t="s">
        <v>2077</v>
      </c>
      <c r="F121" s="217" t="s">
        <v>2078</v>
      </c>
      <c r="G121" s="218" t="s">
        <v>788</v>
      </c>
      <c r="H121" s="219">
        <v>8.1639999999999997</v>
      </c>
      <c r="I121" s="220"/>
      <c r="J121" s="221">
        <f>ROUND(I121*H121,2)</f>
        <v>0</v>
      </c>
      <c r="K121" s="222"/>
      <c r="L121" s="46"/>
      <c r="M121" s="223" t="s">
        <v>19</v>
      </c>
      <c r="N121" s="224" t="s">
        <v>45</v>
      </c>
      <c r="O121" s="86"/>
      <c r="P121" s="225">
        <f>O121*H121</f>
        <v>0</v>
      </c>
      <c r="Q121" s="225">
        <v>0</v>
      </c>
      <c r="R121" s="225">
        <f>Q121*H121</f>
        <v>0</v>
      </c>
      <c r="S121" s="225">
        <v>0</v>
      </c>
      <c r="T121" s="22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7" t="s">
        <v>189</v>
      </c>
      <c r="AT121" s="227" t="s">
        <v>185</v>
      </c>
      <c r="AU121" s="227" t="s">
        <v>83</v>
      </c>
      <c r="AY121" s="19" t="s">
        <v>182</v>
      </c>
      <c r="BE121" s="228">
        <f>IF(N121="základní",J121,0)</f>
        <v>0</v>
      </c>
      <c r="BF121" s="228">
        <f>IF(N121="snížená",J121,0)</f>
        <v>0</v>
      </c>
      <c r="BG121" s="228">
        <f>IF(N121="zákl. přenesená",J121,0)</f>
        <v>0</v>
      </c>
      <c r="BH121" s="228">
        <f>IF(N121="sníž. přenesená",J121,0)</f>
        <v>0</v>
      </c>
      <c r="BI121" s="228">
        <f>IF(N121="nulová",J121,0)</f>
        <v>0</v>
      </c>
      <c r="BJ121" s="19" t="s">
        <v>81</v>
      </c>
      <c r="BK121" s="228">
        <f>ROUND(I121*H121,2)</f>
        <v>0</v>
      </c>
      <c r="BL121" s="19" t="s">
        <v>189</v>
      </c>
      <c r="BM121" s="227" t="s">
        <v>2519</v>
      </c>
    </row>
    <row r="122" s="2" customFormat="1">
      <c r="A122" s="40"/>
      <c r="B122" s="41"/>
      <c r="C122" s="42"/>
      <c r="D122" s="229" t="s">
        <v>191</v>
      </c>
      <c r="E122" s="42"/>
      <c r="F122" s="230" t="s">
        <v>2080</v>
      </c>
      <c r="G122" s="42"/>
      <c r="H122" s="42"/>
      <c r="I122" s="231"/>
      <c r="J122" s="42"/>
      <c r="K122" s="42"/>
      <c r="L122" s="46"/>
      <c r="M122" s="232"/>
      <c r="N122" s="233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191</v>
      </c>
      <c r="AU122" s="19" t="s">
        <v>83</v>
      </c>
    </row>
    <row r="123" s="2" customFormat="1">
      <c r="A123" s="40"/>
      <c r="B123" s="41"/>
      <c r="C123" s="42"/>
      <c r="D123" s="239" t="s">
        <v>728</v>
      </c>
      <c r="E123" s="42"/>
      <c r="F123" s="240" t="s">
        <v>2081</v>
      </c>
      <c r="G123" s="42"/>
      <c r="H123" s="42"/>
      <c r="I123" s="231"/>
      <c r="J123" s="42"/>
      <c r="K123" s="42"/>
      <c r="L123" s="46"/>
      <c r="M123" s="232"/>
      <c r="N123" s="23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728</v>
      </c>
      <c r="AU123" s="19" t="s">
        <v>83</v>
      </c>
    </row>
    <row r="124" s="13" customFormat="1">
      <c r="A124" s="13"/>
      <c r="B124" s="241"/>
      <c r="C124" s="242"/>
      <c r="D124" s="229" t="s">
        <v>730</v>
      </c>
      <c r="E124" s="243" t="s">
        <v>19</v>
      </c>
      <c r="F124" s="244" t="s">
        <v>2510</v>
      </c>
      <c r="G124" s="242"/>
      <c r="H124" s="243" t="s">
        <v>19</v>
      </c>
      <c r="I124" s="245"/>
      <c r="J124" s="242"/>
      <c r="K124" s="242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730</v>
      </c>
      <c r="AU124" s="250" t="s">
        <v>83</v>
      </c>
      <c r="AV124" s="13" t="s">
        <v>81</v>
      </c>
      <c r="AW124" s="13" t="s">
        <v>35</v>
      </c>
      <c r="AX124" s="13" t="s">
        <v>74</v>
      </c>
      <c r="AY124" s="250" t="s">
        <v>182</v>
      </c>
    </row>
    <row r="125" s="14" customFormat="1">
      <c r="A125" s="14"/>
      <c r="B125" s="251"/>
      <c r="C125" s="252"/>
      <c r="D125" s="229" t="s">
        <v>730</v>
      </c>
      <c r="E125" s="253" t="s">
        <v>19</v>
      </c>
      <c r="F125" s="254" t="s">
        <v>2047</v>
      </c>
      <c r="G125" s="252"/>
      <c r="H125" s="255">
        <v>81.640000000000001</v>
      </c>
      <c r="I125" s="256"/>
      <c r="J125" s="252"/>
      <c r="K125" s="252"/>
      <c r="L125" s="257"/>
      <c r="M125" s="258"/>
      <c r="N125" s="259"/>
      <c r="O125" s="259"/>
      <c r="P125" s="259"/>
      <c r="Q125" s="259"/>
      <c r="R125" s="259"/>
      <c r="S125" s="259"/>
      <c r="T125" s="260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61" t="s">
        <v>730</v>
      </c>
      <c r="AU125" s="261" t="s">
        <v>83</v>
      </c>
      <c r="AV125" s="14" t="s">
        <v>83</v>
      </c>
      <c r="AW125" s="14" t="s">
        <v>35</v>
      </c>
      <c r="AX125" s="14" t="s">
        <v>81</v>
      </c>
      <c r="AY125" s="261" t="s">
        <v>182</v>
      </c>
    </row>
    <row r="126" s="13" customFormat="1">
      <c r="A126" s="13"/>
      <c r="B126" s="241"/>
      <c r="C126" s="242"/>
      <c r="D126" s="229" t="s">
        <v>730</v>
      </c>
      <c r="E126" s="243" t="s">
        <v>19</v>
      </c>
      <c r="F126" s="244" t="s">
        <v>2069</v>
      </c>
      <c r="G126" s="242"/>
      <c r="H126" s="243" t="s">
        <v>19</v>
      </c>
      <c r="I126" s="245"/>
      <c r="J126" s="242"/>
      <c r="K126" s="242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730</v>
      </c>
      <c r="AU126" s="250" t="s">
        <v>83</v>
      </c>
      <c r="AV126" s="13" t="s">
        <v>81</v>
      </c>
      <c r="AW126" s="13" t="s">
        <v>35</v>
      </c>
      <c r="AX126" s="13" t="s">
        <v>74</v>
      </c>
      <c r="AY126" s="250" t="s">
        <v>182</v>
      </c>
    </row>
    <row r="127" s="14" customFormat="1">
      <c r="A127" s="14"/>
      <c r="B127" s="251"/>
      <c r="C127" s="252"/>
      <c r="D127" s="229" t="s">
        <v>730</v>
      </c>
      <c r="E127" s="252"/>
      <c r="F127" s="254" t="s">
        <v>2520</v>
      </c>
      <c r="G127" s="252"/>
      <c r="H127" s="255">
        <v>8.1639999999999997</v>
      </c>
      <c r="I127" s="256"/>
      <c r="J127" s="252"/>
      <c r="K127" s="252"/>
      <c r="L127" s="257"/>
      <c r="M127" s="258"/>
      <c r="N127" s="259"/>
      <c r="O127" s="259"/>
      <c r="P127" s="259"/>
      <c r="Q127" s="259"/>
      <c r="R127" s="259"/>
      <c r="S127" s="259"/>
      <c r="T127" s="260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61" t="s">
        <v>730</v>
      </c>
      <c r="AU127" s="261" t="s">
        <v>83</v>
      </c>
      <c r="AV127" s="14" t="s">
        <v>83</v>
      </c>
      <c r="AW127" s="14" t="s">
        <v>4</v>
      </c>
      <c r="AX127" s="14" t="s">
        <v>81</v>
      </c>
      <c r="AY127" s="261" t="s">
        <v>182</v>
      </c>
    </row>
    <row r="128" s="2" customFormat="1" ht="21.75" customHeight="1">
      <c r="A128" s="40"/>
      <c r="B128" s="41"/>
      <c r="C128" s="215" t="s">
        <v>205</v>
      </c>
      <c r="D128" s="215" t="s">
        <v>185</v>
      </c>
      <c r="E128" s="216" t="s">
        <v>2083</v>
      </c>
      <c r="F128" s="217" t="s">
        <v>2084</v>
      </c>
      <c r="G128" s="218" t="s">
        <v>467</v>
      </c>
      <c r="H128" s="219">
        <v>181.5</v>
      </c>
      <c r="I128" s="220"/>
      <c r="J128" s="221">
        <f>ROUND(I128*H128,2)</f>
        <v>0</v>
      </c>
      <c r="K128" s="222"/>
      <c r="L128" s="46"/>
      <c r="M128" s="223" t="s">
        <v>19</v>
      </c>
      <c r="N128" s="224" t="s">
        <v>45</v>
      </c>
      <c r="O128" s="86"/>
      <c r="P128" s="225">
        <f>O128*H128</f>
        <v>0</v>
      </c>
      <c r="Q128" s="225">
        <v>0.00084000000000000003</v>
      </c>
      <c r="R128" s="225">
        <f>Q128*H128</f>
        <v>0.15246000000000001</v>
      </c>
      <c r="S128" s="225">
        <v>0</v>
      </c>
      <c r="T128" s="22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7" t="s">
        <v>189</v>
      </c>
      <c r="AT128" s="227" t="s">
        <v>185</v>
      </c>
      <c r="AU128" s="227" t="s">
        <v>83</v>
      </c>
      <c r="AY128" s="19" t="s">
        <v>182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9" t="s">
        <v>81</v>
      </c>
      <c r="BK128" s="228">
        <f>ROUND(I128*H128,2)</f>
        <v>0</v>
      </c>
      <c r="BL128" s="19" t="s">
        <v>189</v>
      </c>
      <c r="BM128" s="227" t="s">
        <v>2521</v>
      </c>
    </row>
    <row r="129" s="2" customFormat="1">
      <c r="A129" s="40"/>
      <c r="B129" s="41"/>
      <c r="C129" s="42"/>
      <c r="D129" s="229" t="s">
        <v>191</v>
      </c>
      <c r="E129" s="42"/>
      <c r="F129" s="230" t="s">
        <v>2086</v>
      </c>
      <c r="G129" s="42"/>
      <c r="H129" s="42"/>
      <c r="I129" s="231"/>
      <c r="J129" s="42"/>
      <c r="K129" s="42"/>
      <c r="L129" s="46"/>
      <c r="M129" s="232"/>
      <c r="N129" s="23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191</v>
      </c>
      <c r="AU129" s="19" t="s">
        <v>83</v>
      </c>
    </row>
    <row r="130" s="2" customFormat="1">
      <c r="A130" s="40"/>
      <c r="B130" s="41"/>
      <c r="C130" s="42"/>
      <c r="D130" s="239" t="s">
        <v>728</v>
      </c>
      <c r="E130" s="42"/>
      <c r="F130" s="240" t="s">
        <v>2087</v>
      </c>
      <c r="G130" s="42"/>
      <c r="H130" s="42"/>
      <c r="I130" s="231"/>
      <c r="J130" s="42"/>
      <c r="K130" s="42"/>
      <c r="L130" s="46"/>
      <c r="M130" s="232"/>
      <c r="N130" s="23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728</v>
      </c>
      <c r="AU130" s="19" t="s">
        <v>83</v>
      </c>
    </row>
    <row r="131" s="13" customFormat="1">
      <c r="A131" s="13"/>
      <c r="B131" s="241"/>
      <c r="C131" s="242"/>
      <c r="D131" s="229" t="s">
        <v>730</v>
      </c>
      <c r="E131" s="243" t="s">
        <v>19</v>
      </c>
      <c r="F131" s="244" t="s">
        <v>2510</v>
      </c>
      <c r="G131" s="242"/>
      <c r="H131" s="243" t="s">
        <v>19</v>
      </c>
      <c r="I131" s="245"/>
      <c r="J131" s="242"/>
      <c r="K131" s="242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730</v>
      </c>
      <c r="AU131" s="250" t="s">
        <v>83</v>
      </c>
      <c r="AV131" s="13" t="s">
        <v>81</v>
      </c>
      <c r="AW131" s="13" t="s">
        <v>35</v>
      </c>
      <c r="AX131" s="13" t="s">
        <v>74</v>
      </c>
      <c r="AY131" s="250" t="s">
        <v>182</v>
      </c>
    </row>
    <row r="132" s="14" customFormat="1">
      <c r="A132" s="14"/>
      <c r="B132" s="251"/>
      <c r="C132" s="252"/>
      <c r="D132" s="229" t="s">
        <v>730</v>
      </c>
      <c r="E132" s="253" t="s">
        <v>19</v>
      </c>
      <c r="F132" s="254" t="s">
        <v>2522</v>
      </c>
      <c r="G132" s="252"/>
      <c r="H132" s="255">
        <v>181.5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1" t="s">
        <v>730</v>
      </c>
      <c r="AU132" s="261" t="s">
        <v>83</v>
      </c>
      <c r="AV132" s="14" t="s">
        <v>83</v>
      </c>
      <c r="AW132" s="14" t="s">
        <v>35</v>
      </c>
      <c r="AX132" s="14" t="s">
        <v>74</v>
      </c>
      <c r="AY132" s="261" t="s">
        <v>182</v>
      </c>
    </row>
    <row r="133" s="16" customFormat="1">
      <c r="A133" s="16"/>
      <c r="B133" s="284"/>
      <c r="C133" s="285"/>
      <c r="D133" s="229" t="s">
        <v>730</v>
      </c>
      <c r="E133" s="286" t="s">
        <v>19</v>
      </c>
      <c r="F133" s="287" t="s">
        <v>908</v>
      </c>
      <c r="G133" s="285"/>
      <c r="H133" s="288">
        <v>181.5</v>
      </c>
      <c r="I133" s="289"/>
      <c r="J133" s="285"/>
      <c r="K133" s="285"/>
      <c r="L133" s="290"/>
      <c r="M133" s="291"/>
      <c r="N133" s="292"/>
      <c r="O133" s="292"/>
      <c r="P133" s="292"/>
      <c r="Q133" s="292"/>
      <c r="R133" s="292"/>
      <c r="S133" s="292"/>
      <c r="T133" s="293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T133" s="294" t="s">
        <v>730</v>
      </c>
      <c r="AU133" s="294" t="s">
        <v>83</v>
      </c>
      <c r="AV133" s="16" t="s">
        <v>189</v>
      </c>
      <c r="AW133" s="16" t="s">
        <v>35</v>
      </c>
      <c r="AX133" s="16" t="s">
        <v>81</v>
      </c>
      <c r="AY133" s="294" t="s">
        <v>182</v>
      </c>
    </row>
    <row r="134" s="2" customFormat="1" ht="24.15" customHeight="1">
      <c r="A134" s="40"/>
      <c r="B134" s="41"/>
      <c r="C134" s="215" t="s">
        <v>210</v>
      </c>
      <c r="D134" s="215" t="s">
        <v>185</v>
      </c>
      <c r="E134" s="216" t="s">
        <v>2090</v>
      </c>
      <c r="F134" s="217" t="s">
        <v>2091</v>
      </c>
      <c r="G134" s="218" t="s">
        <v>467</v>
      </c>
      <c r="H134" s="219">
        <v>181.5</v>
      </c>
      <c r="I134" s="220"/>
      <c r="J134" s="221">
        <f>ROUND(I134*H134,2)</f>
        <v>0</v>
      </c>
      <c r="K134" s="222"/>
      <c r="L134" s="46"/>
      <c r="M134" s="223" t="s">
        <v>19</v>
      </c>
      <c r="N134" s="224" t="s">
        <v>45</v>
      </c>
      <c r="O134" s="86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7" t="s">
        <v>189</v>
      </c>
      <c r="AT134" s="227" t="s">
        <v>185</v>
      </c>
      <c r="AU134" s="227" t="s">
        <v>83</v>
      </c>
      <c r="AY134" s="19" t="s">
        <v>182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9" t="s">
        <v>81</v>
      </c>
      <c r="BK134" s="228">
        <f>ROUND(I134*H134,2)</f>
        <v>0</v>
      </c>
      <c r="BL134" s="19" t="s">
        <v>189</v>
      </c>
      <c r="BM134" s="227" t="s">
        <v>2523</v>
      </c>
    </row>
    <row r="135" s="2" customFormat="1">
      <c r="A135" s="40"/>
      <c r="B135" s="41"/>
      <c r="C135" s="42"/>
      <c r="D135" s="229" t="s">
        <v>191</v>
      </c>
      <c r="E135" s="42"/>
      <c r="F135" s="230" t="s">
        <v>2093</v>
      </c>
      <c r="G135" s="42"/>
      <c r="H135" s="42"/>
      <c r="I135" s="231"/>
      <c r="J135" s="42"/>
      <c r="K135" s="42"/>
      <c r="L135" s="46"/>
      <c r="M135" s="232"/>
      <c r="N135" s="23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191</v>
      </c>
      <c r="AU135" s="19" t="s">
        <v>83</v>
      </c>
    </row>
    <row r="136" s="2" customFormat="1">
      <c r="A136" s="40"/>
      <c r="B136" s="41"/>
      <c r="C136" s="42"/>
      <c r="D136" s="239" t="s">
        <v>728</v>
      </c>
      <c r="E136" s="42"/>
      <c r="F136" s="240" t="s">
        <v>2094</v>
      </c>
      <c r="G136" s="42"/>
      <c r="H136" s="42"/>
      <c r="I136" s="231"/>
      <c r="J136" s="42"/>
      <c r="K136" s="42"/>
      <c r="L136" s="46"/>
      <c r="M136" s="232"/>
      <c r="N136" s="23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728</v>
      </c>
      <c r="AU136" s="19" t="s">
        <v>83</v>
      </c>
    </row>
    <row r="137" s="13" customFormat="1">
      <c r="A137" s="13"/>
      <c r="B137" s="241"/>
      <c r="C137" s="242"/>
      <c r="D137" s="229" t="s">
        <v>730</v>
      </c>
      <c r="E137" s="243" t="s">
        <v>19</v>
      </c>
      <c r="F137" s="244" t="s">
        <v>2510</v>
      </c>
      <c r="G137" s="242"/>
      <c r="H137" s="243" t="s">
        <v>19</v>
      </c>
      <c r="I137" s="245"/>
      <c r="J137" s="242"/>
      <c r="K137" s="242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730</v>
      </c>
      <c r="AU137" s="250" t="s">
        <v>83</v>
      </c>
      <c r="AV137" s="13" t="s">
        <v>81</v>
      </c>
      <c r="AW137" s="13" t="s">
        <v>35</v>
      </c>
      <c r="AX137" s="13" t="s">
        <v>74</v>
      </c>
      <c r="AY137" s="250" t="s">
        <v>182</v>
      </c>
    </row>
    <row r="138" s="14" customFormat="1">
      <c r="A138" s="14"/>
      <c r="B138" s="251"/>
      <c r="C138" s="252"/>
      <c r="D138" s="229" t="s">
        <v>730</v>
      </c>
      <c r="E138" s="253" t="s">
        <v>19</v>
      </c>
      <c r="F138" s="254" t="s">
        <v>2522</v>
      </c>
      <c r="G138" s="252"/>
      <c r="H138" s="255">
        <v>181.5</v>
      </c>
      <c r="I138" s="256"/>
      <c r="J138" s="252"/>
      <c r="K138" s="252"/>
      <c r="L138" s="257"/>
      <c r="M138" s="258"/>
      <c r="N138" s="259"/>
      <c r="O138" s="259"/>
      <c r="P138" s="259"/>
      <c r="Q138" s="259"/>
      <c r="R138" s="259"/>
      <c r="S138" s="259"/>
      <c r="T138" s="26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1" t="s">
        <v>730</v>
      </c>
      <c r="AU138" s="261" t="s">
        <v>83</v>
      </c>
      <c r="AV138" s="14" t="s">
        <v>83</v>
      </c>
      <c r="AW138" s="14" t="s">
        <v>35</v>
      </c>
      <c r="AX138" s="14" t="s">
        <v>74</v>
      </c>
      <c r="AY138" s="261" t="s">
        <v>182</v>
      </c>
    </row>
    <row r="139" s="16" customFormat="1">
      <c r="A139" s="16"/>
      <c r="B139" s="284"/>
      <c r="C139" s="285"/>
      <c r="D139" s="229" t="s">
        <v>730</v>
      </c>
      <c r="E139" s="286" t="s">
        <v>19</v>
      </c>
      <c r="F139" s="287" t="s">
        <v>908</v>
      </c>
      <c r="G139" s="285"/>
      <c r="H139" s="288">
        <v>181.5</v>
      </c>
      <c r="I139" s="289"/>
      <c r="J139" s="285"/>
      <c r="K139" s="285"/>
      <c r="L139" s="290"/>
      <c r="M139" s="291"/>
      <c r="N139" s="292"/>
      <c r="O139" s="292"/>
      <c r="P139" s="292"/>
      <c r="Q139" s="292"/>
      <c r="R139" s="292"/>
      <c r="S139" s="292"/>
      <c r="T139" s="293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294" t="s">
        <v>730</v>
      </c>
      <c r="AU139" s="294" t="s">
        <v>83</v>
      </c>
      <c r="AV139" s="16" t="s">
        <v>189</v>
      </c>
      <c r="AW139" s="16" t="s">
        <v>35</v>
      </c>
      <c r="AX139" s="16" t="s">
        <v>81</v>
      </c>
      <c r="AY139" s="294" t="s">
        <v>182</v>
      </c>
    </row>
    <row r="140" s="2" customFormat="1" ht="24.15" customHeight="1">
      <c r="A140" s="40"/>
      <c r="B140" s="41"/>
      <c r="C140" s="215" t="s">
        <v>214</v>
      </c>
      <c r="D140" s="215" t="s">
        <v>185</v>
      </c>
      <c r="E140" s="216" t="s">
        <v>2095</v>
      </c>
      <c r="F140" s="217" t="s">
        <v>2096</v>
      </c>
      <c r="G140" s="218" t="s">
        <v>788</v>
      </c>
      <c r="H140" s="219">
        <v>102.684</v>
      </c>
      <c r="I140" s="220"/>
      <c r="J140" s="221">
        <f>ROUND(I140*H140,2)</f>
        <v>0</v>
      </c>
      <c r="K140" s="222"/>
      <c r="L140" s="46"/>
      <c r="M140" s="223" t="s">
        <v>19</v>
      </c>
      <c r="N140" s="224" t="s">
        <v>45</v>
      </c>
      <c r="O140" s="86"/>
      <c r="P140" s="225">
        <f>O140*H140</f>
        <v>0</v>
      </c>
      <c r="Q140" s="225">
        <v>0</v>
      </c>
      <c r="R140" s="225">
        <f>Q140*H140</f>
        <v>0</v>
      </c>
      <c r="S140" s="225">
        <v>0</v>
      </c>
      <c r="T140" s="22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7" t="s">
        <v>189</v>
      </c>
      <c r="AT140" s="227" t="s">
        <v>185</v>
      </c>
      <c r="AU140" s="227" t="s">
        <v>83</v>
      </c>
      <c r="AY140" s="19" t="s">
        <v>182</v>
      </c>
      <c r="BE140" s="228">
        <f>IF(N140="základní",J140,0)</f>
        <v>0</v>
      </c>
      <c r="BF140" s="228">
        <f>IF(N140="snížená",J140,0)</f>
        <v>0</v>
      </c>
      <c r="BG140" s="228">
        <f>IF(N140="zákl. přenesená",J140,0)</f>
        <v>0</v>
      </c>
      <c r="BH140" s="228">
        <f>IF(N140="sníž. přenesená",J140,0)</f>
        <v>0</v>
      </c>
      <c r="BI140" s="228">
        <f>IF(N140="nulová",J140,0)</f>
        <v>0</v>
      </c>
      <c r="BJ140" s="19" t="s">
        <v>81</v>
      </c>
      <c r="BK140" s="228">
        <f>ROUND(I140*H140,2)</f>
        <v>0</v>
      </c>
      <c r="BL140" s="19" t="s">
        <v>189</v>
      </c>
      <c r="BM140" s="227" t="s">
        <v>2524</v>
      </c>
    </row>
    <row r="141" s="2" customFormat="1">
      <c r="A141" s="40"/>
      <c r="B141" s="41"/>
      <c r="C141" s="42"/>
      <c r="D141" s="229" t="s">
        <v>191</v>
      </c>
      <c r="E141" s="42"/>
      <c r="F141" s="230" t="s">
        <v>2098</v>
      </c>
      <c r="G141" s="42"/>
      <c r="H141" s="42"/>
      <c r="I141" s="231"/>
      <c r="J141" s="42"/>
      <c r="K141" s="42"/>
      <c r="L141" s="46"/>
      <c r="M141" s="232"/>
      <c r="N141" s="23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191</v>
      </c>
      <c r="AU141" s="19" t="s">
        <v>83</v>
      </c>
    </row>
    <row r="142" s="14" customFormat="1">
      <c r="A142" s="14"/>
      <c r="B142" s="251"/>
      <c r="C142" s="252"/>
      <c r="D142" s="229" t="s">
        <v>730</v>
      </c>
      <c r="E142" s="253" t="s">
        <v>19</v>
      </c>
      <c r="F142" s="254" t="s">
        <v>2055</v>
      </c>
      <c r="G142" s="252"/>
      <c r="H142" s="255">
        <v>46.356000000000002</v>
      </c>
      <c r="I142" s="256"/>
      <c r="J142" s="252"/>
      <c r="K142" s="252"/>
      <c r="L142" s="257"/>
      <c r="M142" s="258"/>
      <c r="N142" s="259"/>
      <c r="O142" s="259"/>
      <c r="P142" s="259"/>
      <c r="Q142" s="259"/>
      <c r="R142" s="259"/>
      <c r="S142" s="259"/>
      <c r="T142" s="26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1" t="s">
        <v>730</v>
      </c>
      <c r="AU142" s="261" t="s">
        <v>83</v>
      </c>
      <c r="AV142" s="14" t="s">
        <v>83</v>
      </c>
      <c r="AW142" s="14" t="s">
        <v>35</v>
      </c>
      <c r="AX142" s="14" t="s">
        <v>74</v>
      </c>
      <c r="AY142" s="261" t="s">
        <v>182</v>
      </c>
    </row>
    <row r="143" s="14" customFormat="1">
      <c r="A143" s="14"/>
      <c r="B143" s="251"/>
      <c r="C143" s="252"/>
      <c r="D143" s="229" t="s">
        <v>730</v>
      </c>
      <c r="E143" s="253" t="s">
        <v>19</v>
      </c>
      <c r="F143" s="254" t="s">
        <v>2262</v>
      </c>
      <c r="G143" s="252"/>
      <c r="H143" s="255">
        <v>18.359999999999999</v>
      </c>
      <c r="I143" s="256"/>
      <c r="J143" s="252"/>
      <c r="K143" s="252"/>
      <c r="L143" s="257"/>
      <c r="M143" s="258"/>
      <c r="N143" s="259"/>
      <c r="O143" s="259"/>
      <c r="P143" s="259"/>
      <c r="Q143" s="259"/>
      <c r="R143" s="259"/>
      <c r="S143" s="259"/>
      <c r="T143" s="26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1" t="s">
        <v>730</v>
      </c>
      <c r="AU143" s="261" t="s">
        <v>83</v>
      </c>
      <c r="AV143" s="14" t="s">
        <v>83</v>
      </c>
      <c r="AW143" s="14" t="s">
        <v>35</v>
      </c>
      <c r="AX143" s="14" t="s">
        <v>74</v>
      </c>
      <c r="AY143" s="261" t="s">
        <v>182</v>
      </c>
    </row>
    <row r="144" s="14" customFormat="1">
      <c r="A144" s="14"/>
      <c r="B144" s="251"/>
      <c r="C144" s="252"/>
      <c r="D144" s="229" t="s">
        <v>730</v>
      </c>
      <c r="E144" s="253" t="s">
        <v>19</v>
      </c>
      <c r="F144" s="254" t="s">
        <v>2049</v>
      </c>
      <c r="G144" s="252"/>
      <c r="H144" s="255">
        <v>7.5599999999999996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730</v>
      </c>
      <c r="AU144" s="261" t="s">
        <v>83</v>
      </c>
      <c r="AV144" s="14" t="s">
        <v>83</v>
      </c>
      <c r="AW144" s="14" t="s">
        <v>35</v>
      </c>
      <c r="AX144" s="14" t="s">
        <v>74</v>
      </c>
      <c r="AY144" s="261" t="s">
        <v>182</v>
      </c>
    </row>
    <row r="145" s="14" customFormat="1">
      <c r="A145" s="14"/>
      <c r="B145" s="251"/>
      <c r="C145" s="252"/>
      <c r="D145" s="229" t="s">
        <v>730</v>
      </c>
      <c r="E145" s="253" t="s">
        <v>19</v>
      </c>
      <c r="F145" s="254" t="s">
        <v>2051</v>
      </c>
      <c r="G145" s="252"/>
      <c r="H145" s="255">
        <v>30.408000000000001</v>
      </c>
      <c r="I145" s="256"/>
      <c r="J145" s="252"/>
      <c r="K145" s="252"/>
      <c r="L145" s="257"/>
      <c r="M145" s="258"/>
      <c r="N145" s="259"/>
      <c r="O145" s="259"/>
      <c r="P145" s="259"/>
      <c r="Q145" s="259"/>
      <c r="R145" s="259"/>
      <c r="S145" s="259"/>
      <c r="T145" s="26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1" t="s">
        <v>730</v>
      </c>
      <c r="AU145" s="261" t="s">
        <v>83</v>
      </c>
      <c r="AV145" s="14" t="s">
        <v>83</v>
      </c>
      <c r="AW145" s="14" t="s">
        <v>35</v>
      </c>
      <c r="AX145" s="14" t="s">
        <v>74</v>
      </c>
      <c r="AY145" s="261" t="s">
        <v>182</v>
      </c>
    </row>
    <row r="146" s="16" customFormat="1">
      <c r="A146" s="16"/>
      <c r="B146" s="284"/>
      <c r="C146" s="285"/>
      <c r="D146" s="229" t="s">
        <v>730</v>
      </c>
      <c r="E146" s="286" t="s">
        <v>19</v>
      </c>
      <c r="F146" s="287" t="s">
        <v>908</v>
      </c>
      <c r="G146" s="285"/>
      <c r="H146" s="288">
        <v>102.684</v>
      </c>
      <c r="I146" s="289"/>
      <c r="J146" s="285"/>
      <c r="K146" s="285"/>
      <c r="L146" s="290"/>
      <c r="M146" s="291"/>
      <c r="N146" s="292"/>
      <c r="O146" s="292"/>
      <c r="P146" s="292"/>
      <c r="Q146" s="292"/>
      <c r="R146" s="292"/>
      <c r="S146" s="292"/>
      <c r="T146" s="293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94" t="s">
        <v>730</v>
      </c>
      <c r="AU146" s="294" t="s">
        <v>83</v>
      </c>
      <c r="AV146" s="16" t="s">
        <v>189</v>
      </c>
      <c r="AW146" s="16" t="s">
        <v>35</v>
      </c>
      <c r="AX146" s="16" t="s">
        <v>81</v>
      </c>
      <c r="AY146" s="294" t="s">
        <v>182</v>
      </c>
    </row>
    <row r="147" s="2" customFormat="1" ht="24.15" customHeight="1">
      <c r="A147" s="40"/>
      <c r="B147" s="41"/>
      <c r="C147" s="215" t="s">
        <v>218</v>
      </c>
      <c r="D147" s="215" t="s">
        <v>185</v>
      </c>
      <c r="E147" s="216" t="s">
        <v>2099</v>
      </c>
      <c r="F147" s="217" t="s">
        <v>2100</v>
      </c>
      <c r="G147" s="218" t="s">
        <v>788</v>
      </c>
      <c r="H147" s="219">
        <v>31.756</v>
      </c>
      <c r="I147" s="220"/>
      <c r="J147" s="221">
        <f>ROUND(I147*H147,2)</f>
        <v>0</v>
      </c>
      <c r="K147" s="222"/>
      <c r="L147" s="46"/>
      <c r="M147" s="223" t="s">
        <v>19</v>
      </c>
      <c r="N147" s="224" t="s">
        <v>45</v>
      </c>
      <c r="O147" s="86"/>
      <c r="P147" s="225">
        <f>O147*H147</f>
        <v>0</v>
      </c>
      <c r="Q147" s="225">
        <v>0</v>
      </c>
      <c r="R147" s="225">
        <f>Q147*H147</f>
        <v>0</v>
      </c>
      <c r="S147" s="225">
        <v>0</v>
      </c>
      <c r="T147" s="22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27" t="s">
        <v>189</v>
      </c>
      <c r="AT147" s="227" t="s">
        <v>185</v>
      </c>
      <c r="AU147" s="227" t="s">
        <v>83</v>
      </c>
      <c r="AY147" s="19" t="s">
        <v>182</v>
      </c>
      <c r="BE147" s="228">
        <f>IF(N147="základní",J147,0)</f>
        <v>0</v>
      </c>
      <c r="BF147" s="228">
        <f>IF(N147="snížená",J147,0)</f>
        <v>0</v>
      </c>
      <c r="BG147" s="228">
        <f>IF(N147="zákl. přenesená",J147,0)</f>
        <v>0</v>
      </c>
      <c r="BH147" s="228">
        <f>IF(N147="sníž. přenesená",J147,0)</f>
        <v>0</v>
      </c>
      <c r="BI147" s="228">
        <f>IF(N147="nulová",J147,0)</f>
        <v>0</v>
      </c>
      <c r="BJ147" s="19" t="s">
        <v>81</v>
      </c>
      <c r="BK147" s="228">
        <f>ROUND(I147*H147,2)</f>
        <v>0</v>
      </c>
      <c r="BL147" s="19" t="s">
        <v>189</v>
      </c>
      <c r="BM147" s="227" t="s">
        <v>2525</v>
      </c>
    </row>
    <row r="148" s="2" customFormat="1">
      <c r="A148" s="40"/>
      <c r="B148" s="41"/>
      <c r="C148" s="42"/>
      <c r="D148" s="229" t="s">
        <v>191</v>
      </c>
      <c r="E148" s="42"/>
      <c r="F148" s="230" t="s">
        <v>2102</v>
      </c>
      <c r="G148" s="42"/>
      <c r="H148" s="42"/>
      <c r="I148" s="231"/>
      <c r="J148" s="42"/>
      <c r="K148" s="42"/>
      <c r="L148" s="46"/>
      <c r="M148" s="232"/>
      <c r="N148" s="23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191</v>
      </c>
      <c r="AU148" s="19" t="s">
        <v>83</v>
      </c>
    </row>
    <row r="149" s="13" customFormat="1">
      <c r="A149" s="13"/>
      <c r="B149" s="241"/>
      <c r="C149" s="242"/>
      <c r="D149" s="229" t="s">
        <v>730</v>
      </c>
      <c r="E149" s="243" t="s">
        <v>19</v>
      </c>
      <c r="F149" s="244" t="s">
        <v>2510</v>
      </c>
      <c r="G149" s="242"/>
      <c r="H149" s="243" t="s">
        <v>19</v>
      </c>
      <c r="I149" s="245"/>
      <c r="J149" s="242"/>
      <c r="K149" s="242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730</v>
      </c>
      <c r="AU149" s="250" t="s">
        <v>83</v>
      </c>
      <c r="AV149" s="13" t="s">
        <v>81</v>
      </c>
      <c r="AW149" s="13" t="s">
        <v>35</v>
      </c>
      <c r="AX149" s="13" t="s">
        <v>74</v>
      </c>
      <c r="AY149" s="250" t="s">
        <v>182</v>
      </c>
    </row>
    <row r="150" s="13" customFormat="1">
      <c r="A150" s="13"/>
      <c r="B150" s="241"/>
      <c r="C150" s="242"/>
      <c r="D150" s="229" t="s">
        <v>730</v>
      </c>
      <c r="E150" s="243" t="s">
        <v>19</v>
      </c>
      <c r="F150" s="244" t="s">
        <v>2103</v>
      </c>
      <c r="G150" s="242"/>
      <c r="H150" s="243" t="s">
        <v>19</v>
      </c>
      <c r="I150" s="245"/>
      <c r="J150" s="242"/>
      <c r="K150" s="242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730</v>
      </c>
      <c r="AU150" s="250" t="s">
        <v>83</v>
      </c>
      <c r="AV150" s="13" t="s">
        <v>81</v>
      </c>
      <c r="AW150" s="13" t="s">
        <v>35</v>
      </c>
      <c r="AX150" s="13" t="s">
        <v>74</v>
      </c>
      <c r="AY150" s="250" t="s">
        <v>182</v>
      </c>
    </row>
    <row r="151" s="14" customFormat="1">
      <c r="A151" s="14"/>
      <c r="B151" s="251"/>
      <c r="C151" s="252"/>
      <c r="D151" s="229" t="s">
        <v>730</v>
      </c>
      <c r="E151" s="253" t="s">
        <v>19</v>
      </c>
      <c r="F151" s="254" t="s">
        <v>2104</v>
      </c>
      <c r="G151" s="252"/>
      <c r="H151" s="255">
        <v>31.756</v>
      </c>
      <c r="I151" s="256"/>
      <c r="J151" s="252"/>
      <c r="K151" s="252"/>
      <c r="L151" s="257"/>
      <c r="M151" s="258"/>
      <c r="N151" s="259"/>
      <c r="O151" s="259"/>
      <c r="P151" s="259"/>
      <c r="Q151" s="259"/>
      <c r="R151" s="259"/>
      <c r="S151" s="259"/>
      <c r="T151" s="26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1" t="s">
        <v>730</v>
      </c>
      <c r="AU151" s="261" t="s">
        <v>83</v>
      </c>
      <c r="AV151" s="14" t="s">
        <v>83</v>
      </c>
      <c r="AW151" s="14" t="s">
        <v>35</v>
      </c>
      <c r="AX151" s="14" t="s">
        <v>74</v>
      </c>
      <c r="AY151" s="261" t="s">
        <v>182</v>
      </c>
    </row>
    <row r="152" s="16" customFormat="1">
      <c r="A152" s="16"/>
      <c r="B152" s="284"/>
      <c r="C152" s="285"/>
      <c r="D152" s="229" t="s">
        <v>730</v>
      </c>
      <c r="E152" s="286" t="s">
        <v>19</v>
      </c>
      <c r="F152" s="287" t="s">
        <v>908</v>
      </c>
      <c r="G152" s="285"/>
      <c r="H152" s="288">
        <v>31.756</v>
      </c>
      <c r="I152" s="289"/>
      <c r="J152" s="285"/>
      <c r="K152" s="285"/>
      <c r="L152" s="290"/>
      <c r="M152" s="291"/>
      <c r="N152" s="292"/>
      <c r="O152" s="292"/>
      <c r="P152" s="292"/>
      <c r="Q152" s="292"/>
      <c r="R152" s="292"/>
      <c r="S152" s="292"/>
      <c r="T152" s="293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94" t="s">
        <v>730</v>
      </c>
      <c r="AU152" s="294" t="s">
        <v>83</v>
      </c>
      <c r="AV152" s="16" t="s">
        <v>189</v>
      </c>
      <c r="AW152" s="16" t="s">
        <v>35</v>
      </c>
      <c r="AX152" s="16" t="s">
        <v>81</v>
      </c>
      <c r="AY152" s="294" t="s">
        <v>182</v>
      </c>
    </row>
    <row r="153" s="2" customFormat="1" ht="24.15" customHeight="1">
      <c r="A153" s="40"/>
      <c r="B153" s="41"/>
      <c r="C153" s="215" t="s">
        <v>222</v>
      </c>
      <c r="D153" s="215" t="s">
        <v>185</v>
      </c>
      <c r="E153" s="216" t="s">
        <v>2105</v>
      </c>
      <c r="F153" s="217" t="s">
        <v>2106</v>
      </c>
      <c r="G153" s="218" t="s">
        <v>788</v>
      </c>
      <c r="H153" s="219">
        <v>3.528</v>
      </c>
      <c r="I153" s="220"/>
      <c r="J153" s="221">
        <f>ROUND(I153*H153,2)</f>
        <v>0</v>
      </c>
      <c r="K153" s="222"/>
      <c r="L153" s="46"/>
      <c r="M153" s="223" t="s">
        <v>19</v>
      </c>
      <c r="N153" s="224" t="s">
        <v>45</v>
      </c>
      <c r="O153" s="86"/>
      <c r="P153" s="225">
        <f>O153*H153</f>
        <v>0</v>
      </c>
      <c r="Q153" s="225">
        <v>0</v>
      </c>
      <c r="R153" s="225">
        <f>Q153*H153</f>
        <v>0</v>
      </c>
      <c r="S153" s="225">
        <v>0</v>
      </c>
      <c r="T153" s="22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27" t="s">
        <v>189</v>
      </c>
      <c r="AT153" s="227" t="s">
        <v>185</v>
      </c>
      <c r="AU153" s="227" t="s">
        <v>83</v>
      </c>
      <c r="AY153" s="19" t="s">
        <v>182</v>
      </c>
      <c r="BE153" s="228">
        <f>IF(N153="základní",J153,0)</f>
        <v>0</v>
      </c>
      <c r="BF153" s="228">
        <f>IF(N153="snížená",J153,0)</f>
        <v>0</v>
      </c>
      <c r="BG153" s="228">
        <f>IF(N153="zákl. přenesená",J153,0)</f>
        <v>0</v>
      </c>
      <c r="BH153" s="228">
        <f>IF(N153="sníž. přenesená",J153,0)</f>
        <v>0</v>
      </c>
      <c r="BI153" s="228">
        <f>IF(N153="nulová",J153,0)</f>
        <v>0</v>
      </c>
      <c r="BJ153" s="19" t="s">
        <v>81</v>
      </c>
      <c r="BK153" s="228">
        <f>ROUND(I153*H153,2)</f>
        <v>0</v>
      </c>
      <c r="BL153" s="19" t="s">
        <v>189</v>
      </c>
      <c r="BM153" s="227" t="s">
        <v>2526</v>
      </c>
    </row>
    <row r="154" s="2" customFormat="1">
      <c r="A154" s="40"/>
      <c r="B154" s="41"/>
      <c r="C154" s="42"/>
      <c r="D154" s="229" t="s">
        <v>191</v>
      </c>
      <c r="E154" s="42"/>
      <c r="F154" s="230" t="s">
        <v>2108</v>
      </c>
      <c r="G154" s="42"/>
      <c r="H154" s="42"/>
      <c r="I154" s="231"/>
      <c r="J154" s="42"/>
      <c r="K154" s="42"/>
      <c r="L154" s="46"/>
      <c r="M154" s="232"/>
      <c r="N154" s="23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191</v>
      </c>
      <c r="AU154" s="19" t="s">
        <v>83</v>
      </c>
    </row>
    <row r="155" s="13" customFormat="1">
      <c r="A155" s="13"/>
      <c r="B155" s="241"/>
      <c r="C155" s="242"/>
      <c r="D155" s="229" t="s">
        <v>730</v>
      </c>
      <c r="E155" s="243" t="s">
        <v>19</v>
      </c>
      <c r="F155" s="244" t="s">
        <v>2510</v>
      </c>
      <c r="G155" s="242"/>
      <c r="H155" s="243" t="s">
        <v>19</v>
      </c>
      <c r="I155" s="245"/>
      <c r="J155" s="242"/>
      <c r="K155" s="242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730</v>
      </c>
      <c r="AU155" s="250" t="s">
        <v>83</v>
      </c>
      <c r="AV155" s="13" t="s">
        <v>81</v>
      </c>
      <c r="AW155" s="13" t="s">
        <v>35</v>
      </c>
      <c r="AX155" s="13" t="s">
        <v>74</v>
      </c>
      <c r="AY155" s="250" t="s">
        <v>182</v>
      </c>
    </row>
    <row r="156" s="13" customFormat="1">
      <c r="A156" s="13"/>
      <c r="B156" s="241"/>
      <c r="C156" s="242"/>
      <c r="D156" s="229" t="s">
        <v>730</v>
      </c>
      <c r="E156" s="243" t="s">
        <v>19</v>
      </c>
      <c r="F156" s="244" t="s">
        <v>2109</v>
      </c>
      <c r="G156" s="242"/>
      <c r="H156" s="243" t="s">
        <v>19</v>
      </c>
      <c r="I156" s="245"/>
      <c r="J156" s="242"/>
      <c r="K156" s="242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730</v>
      </c>
      <c r="AU156" s="250" t="s">
        <v>83</v>
      </c>
      <c r="AV156" s="13" t="s">
        <v>81</v>
      </c>
      <c r="AW156" s="13" t="s">
        <v>35</v>
      </c>
      <c r="AX156" s="13" t="s">
        <v>74</v>
      </c>
      <c r="AY156" s="250" t="s">
        <v>182</v>
      </c>
    </row>
    <row r="157" s="14" customFormat="1">
      <c r="A157" s="14"/>
      <c r="B157" s="251"/>
      <c r="C157" s="252"/>
      <c r="D157" s="229" t="s">
        <v>730</v>
      </c>
      <c r="E157" s="253" t="s">
        <v>19</v>
      </c>
      <c r="F157" s="254" t="s">
        <v>2110</v>
      </c>
      <c r="G157" s="252"/>
      <c r="H157" s="255">
        <v>3.528</v>
      </c>
      <c r="I157" s="256"/>
      <c r="J157" s="252"/>
      <c r="K157" s="252"/>
      <c r="L157" s="257"/>
      <c r="M157" s="258"/>
      <c r="N157" s="259"/>
      <c r="O157" s="259"/>
      <c r="P157" s="259"/>
      <c r="Q157" s="259"/>
      <c r="R157" s="259"/>
      <c r="S157" s="259"/>
      <c r="T157" s="26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1" t="s">
        <v>730</v>
      </c>
      <c r="AU157" s="261" t="s">
        <v>83</v>
      </c>
      <c r="AV157" s="14" t="s">
        <v>83</v>
      </c>
      <c r="AW157" s="14" t="s">
        <v>35</v>
      </c>
      <c r="AX157" s="14" t="s">
        <v>74</v>
      </c>
      <c r="AY157" s="261" t="s">
        <v>182</v>
      </c>
    </row>
    <row r="158" s="16" customFormat="1">
      <c r="A158" s="16"/>
      <c r="B158" s="284"/>
      <c r="C158" s="285"/>
      <c r="D158" s="229" t="s">
        <v>730</v>
      </c>
      <c r="E158" s="286" t="s">
        <v>19</v>
      </c>
      <c r="F158" s="287" t="s">
        <v>908</v>
      </c>
      <c r="G158" s="285"/>
      <c r="H158" s="288">
        <v>3.528</v>
      </c>
      <c r="I158" s="289"/>
      <c r="J158" s="285"/>
      <c r="K158" s="285"/>
      <c r="L158" s="290"/>
      <c r="M158" s="291"/>
      <c r="N158" s="292"/>
      <c r="O158" s="292"/>
      <c r="P158" s="292"/>
      <c r="Q158" s="292"/>
      <c r="R158" s="292"/>
      <c r="S158" s="292"/>
      <c r="T158" s="293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94" t="s">
        <v>730</v>
      </c>
      <c r="AU158" s="294" t="s">
        <v>83</v>
      </c>
      <c r="AV158" s="16" t="s">
        <v>189</v>
      </c>
      <c r="AW158" s="16" t="s">
        <v>35</v>
      </c>
      <c r="AX158" s="16" t="s">
        <v>81</v>
      </c>
      <c r="AY158" s="294" t="s">
        <v>182</v>
      </c>
    </row>
    <row r="159" s="2" customFormat="1" ht="24.15" customHeight="1">
      <c r="A159" s="40"/>
      <c r="B159" s="41"/>
      <c r="C159" s="215" t="s">
        <v>226</v>
      </c>
      <c r="D159" s="215" t="s">
        <v>185</v>
      </c>
      <c r="E159" s="216" t="s">
        <v>885</v>
      </c>
      <c r="F159" s="217" t="s">
        <v>886</v>
      </c>
      <c r="G159" s="218" t="s">
        <v>788</v>
      </c>
      <c r="H159" s="219">
        <v>102.684</v>
      </c>
      <c r="I159" s="220"/>
      <c r="J159" s="221">
        <f>ROUND(I159*H159,2)</f>
        <v>0</v>
      </c>
      <c r="K159" s="222"/>
      <c r="L159" s="46"/>
      <c r="M159" s="223" t="s">
        <v>19</v>
      </c>
      <c r="N159" s="224" t="s">
        <v>45</v>
      </c>
      <c r="O159" s="86"/>
      <c r="P159" s="225">
        <f>O159*H159</f>
        <v>0</v>
      </c>
      <c r="Q159" s="225">
        <v>0</v>
      </c>
      <c r="R159" s="225">
        <f>Q159*H159</f>
        <v>0</v>
      </c>
      <c r="S159" s="225">
        <v>0</v>
      </c>
      <c r="T159" s="22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27" t="s">
        <v>189</v>
      </c>
      <c r="AT159" s="227" t="s">
        <v>185</v>
      </c>
      <c r="AU159" s="227" t="s">
        <v>83</v>
      </c>
      <c r="AY159" s="19" t="s">
        <v>182</v>
      </c>
      <c r="BE159" s="228">
        <f>IF(N159="základní",J159,0)</f>
        <v>0</v>
      </c>
      <c r="BF159" s="228">
        <f>IF(N159="snížená",J159,0)</f>
        <v>0</v>
      </c>
      <c r="BG159" s="228">
        <f>IF(N159="zákl. přenesená",J159,0)</f>
        <v>0</v>
      </c>
      <c r="BH159" s="228">
        <f>IF(N159="sníž. přenesená",J159,0)</f>
        <v>0</v>
      </c>
      <c r="BI159" s="228">
        <f>IF(N159="nulová",J159,0)</f>
        <v>0</v>
      </c>
      <c r="BJ159" s="19" t="s">
        <v>81</v>
      </c>
      <c r="BK159" s="228">
        <f>ROUND(I159*H159,2)</f>
        <v>0</v>
      </c>
      <c r="BL159" s="19" t="s">
        <v>189</v>
      </c>
      <c r="BM159" s="227" t="s">
        <v>2527</v>
      </c>
    </row>
    <row r="160" s="2" customFormat="1">
      <c r="A160" s="40"/>
      <c r="B160" s="41"/>
      <c r="C160" s="42"/>
      <c r="D160" s="229" t="s">
        <v>191</v>
      </c>
      <c r="E160" s="42"/>
      <c r="F160" s="230" t="s">
        <v>888</v>
      </c>
      <c r="G160" s="42"/>
      <c r="H160" s="42"/>
      <c r="I160" s="231"/>
      <c r="J160" s="42"/>
      <c r="K160" s="42"/>
      <c r="L160" s="46"/>
      <c r="M160" s="232"/>
      <c r="N160" s="23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191</v>
      </c>
      <c r="AU160" s="19" t="s">
        <v>83</v>
      </c>
    </row>
    <row r="161" s="2" customFormat="1">
      <c r="A161" s="40"/>
      <c r="B161" s="41"/>
      <c r="C161" s="42"/>
      <c r="D161" s="239" t="s">
        <v>728</v>
      </c>
      <c r="E161" s="42"/>
      <c r="F161" s="240" t="s">
        <v>889</v>
      </c>
      <c r="G161" s="42"/>
      <c r="H161" s="42"/>
      <c r="I161" s="231"/>
      <c r="J161" s="42"/>
      <c r="K161" s="42"/>
      <c r="L161" s="46"/>
      <c r="M161" s="232"/>
      <c r="N161" s="23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728</v>
      </c>
      <c r="AU161" s="19" t="s">
        <v>83</v>
      </c>
    </row>
    <row r="162" s="14" customFormat="1">
      <c r="A162" s="14"/>
      <c r="B162" s="251"/>
      <c r="C162" s="252"/>
      <c r="D162" s="229" t="s">
        <v>730</v>
      </c>
      <c r="E162" s="253" t="s">
        <v>19</v>
      </c>
      <c r="F162" s="254" t="s">
        <v>2055</v>
      </c>
      <c r="G162" s="252"/>
      <c r="H162" s="255">
        <v>46.356000000000002</v>
      </c>
      <c r="I162" s="256"/>
      <c r="J162" s="252"/>
      <c r="K162" s="252"/>
      <c r="L162" s="257"/>
      <c r="M162" s="258"/>
      <c r="N162" s="259"/>
      <c r="O162" s="259"/>
      <c r="P162" s="259"/>
      <c r="Q162" s="259"/>
      <c r="R162" s="259"/>
      <c r="S162" s="259"/>
      <c r="T162" s="26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1" t="s">
        <v>730</v>
      </c>
      <c r="AU162" s="261" t="s">
        <v>83</v>
      </c>
      <c r="AV162" s="14" t="s">
        <v>83</v>
      </c>
      <c r="AW162" s="14" t="s">
        <v>35</v>
      </c>
      <c r="AX162" s="14" t="s">
        <v>74</v>
      </c>
      <c r="AY162" s="261" t="s">
        <v>182</v>
      </c>
    </row>
    <row r="163" s="14" customFormat="1">
      <c r="A163" s="14"/>
      <c r="B163" s="251"/>
      <c r="C163" s="252"/>
      <c r="D163" s="229" t="s">
        <v>730</v>
      </c>
      <c r="E163" s="253" t="s">
        <v>19</v>
      </c>
      <c r="F163" s="254" t="s">
        <v>2262</v>
      </c>
      <c r="G163" s="252"/>
      <c r="H163" s="255">
        <v>18.359999999999999</v>
      </c>
      <c r="I163" s="256"/>
      <c r="J163" s="252"/>
      <c r="K163" s="252"/>
      <c r="L163" s="257"/>
      <c r="M163" s="258"/>
      <c r="N163" s="259"/>
      <c r="O163" s="259"/>
      <c r="P163" s="259"/>
      <c r="Q163" s="259"/>
      <c r="R163" s="259"/>
      <c r="S163" s="259"/>
      <c r="T163" s="26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1" t="s">
        <v>730</v>
      </c>
      <c r="AU163" s="261" t="s">
        <v>83</v>
      </c>
      <c r="AV163" s="14" t="s">
        <v>83</v>
      </c>
      <c r="AW163" s="14" t="s">
        <v>35</v>
      </c>
      <c r="AX163" s="14" t="s">
        <v>74</v>
      </c>
      <c r="AY163" s="261" t="s">
        <v>182</v>
      </c>
    </row>
    <row r="164" s="14" customFormat="1">
      <c r="A164" s="14"/>
      <c r="B164" s="251"/>
      <c r="C164" s="252"/>
      <c r="D164" s="229" t="s">
        <v>730</v>
      </c>
      <c r="E164" s="253" t="s">
        <v>19</v>
      </c>
      <c r="F164" s="254" t="s">
        <v>2049</v>
      </c>
      <c r="G164" s="252"/>
      <c r="H164" s="255">
        <v>7.5599999999999996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1" t="s">
        <v>730</v>
      </c>
      <c r="AU164" s="261" t="s">
        <v>83</v>
      </c>
      <c r="AV164" s="14" t="s">
        <v>83</v>
      </c>
      <c r="AW164" s="14" t="s">
        <v>35</v>
      </c>
      <c r="AX164" s="14" t="s">
        <v>74</v>
      </c>
      <c r="AY164" s="261" t="s">
        <v>182</v>
      </c>
    </row>
    <row r="165" s="14" customFormat="1">
      <c r="A165" s="14"/>
      <c r="B165" s="251"/>
      <c r="C165" s="252"/>
      <c r="D165" s="229" t="s">
        <v>730</v>
      </c>
      <c r="E165" s="253" t="s">
        <v>19</v>
      </c>
      <c r="F165" s="254" t="s">
        <v>2051</v>
      </c>
      <c r="G165" s="252"/>
      <c r="H165" s="255">
        <v>30.408000000000001</v>
      </c>
      <c r="I165" s="256"/>
      <c r="J165" s="252"/>
      <c r="K165" s="252"/>
      <c r="L165" s="257"/>
      <c r="M165" s="258"/>
      <c r="N165" s="259"/>
      <c r="O165" s="259"/>
      <c r="P165" s="259"/>
      <c r="Q165" s="259"/>
      <c r="R165" s="259"/>
      <c r="S165" s="259"/>
      <c r="T165" s="26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1" t="s">
        <v>730</v>
      </c>
      <c r="AU165" s="261" t="s">
        <v>83</v>
      </c>
      <c r="AV165" s="14" t="s">
        <v>83</v>
      </c>
      <c r="AW165" s="14" t="s">
        <v>35</v>
      </c>
      <c r="AX165" s="14" t="s">
        <v>74</v>
      </c>
      <c r="AY165" s="261" t="s">
        <v>182</v>
      </c>
    </row>
    <row r="166" s="16" customFormat="1">
      <c r="A166" s="16"/>
      <c r="B166" s="284"/>
      <c r="C166" s="285"/>
      <c r="D166" s="229" t="s">
        <v>730</v>
      </c>
      <c r="E166" s="286" t="s">
        <v>19</v>
      </c>
      <c r="F166" s="287" t="s">
        <v>908</v>
      </c>
      <c r="G166" s="285"/>
      <c r="H166" s="288">
        <v>102.684</v>
      </c>
      <c r="I166" s="289"/>
      <c r="J166" s="285"/>
      <c r="K166" s="285"/>
      <c r="L166" s="290"/>
      <c r="M166" s="291"/>
      <c r="N166" s="292"/>
      <c r="O166" s="292"/>
      <c r="P166" s="292"/>
      <c r="Q166" s="292"/>
      <c r="R166" s="292"/>
      <c r="S166" s="292"/>
      <c r="T166" s="293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94" t="s">
        <v>730</v>
      </c>
      <c r="AU166" s="294" t="s">
        <v>83</v>
      </c>
      <c r="AV166" s="16" t="s">
        <v>189</v>
      </c>
      <c r="AW166" s="16" t="s">
        <v>35</v>
      </c>
      <c r="AX166" s="16" t="s">
        <v>81</v>
      </c>
      <c r="AY166" s="294" t="s">
        <v>182</v>
      </c>
    </row>
    <row r="167" s="2" customFormat="1" ht="16.5" customHeight="1">
      <c r="A167" s="40"/>
      <c r="B167" s="41"/>
      <c r="C167" s="215" t="s">
        <v>230</v>
      </c>
      <c r="D167" s="215" t="s">
        <v>185</v>
      </c>
      <c r="E167" s="216" t="s">
        <v>890</v>
      </c>
      <c r="F167" s="217" t="s">
        <v>891</v>
      </c>
      <c r="G167" s="218" t="s">
        <v>788</v>
      </c>
      <c r="H167" s="219">
        <v>37.968000000000004</v>
      </c>
      <c r="I167" s="220"/>
      <c r="J167" s="221">
        <f>ROUND(I167*H167,2)</f>
        <v>0</v>
      </c>
      <c r="K167" s="222"/>
      <c r="L167" s="46"/>
      <c r="M167" s="223" t="s">
        <v>19</v>
      </c>
      <c r="N167" s="224" t="s">
        <v>45</v>
      </c>
      <c r="O167" s="86"/>
      <c r="P167" s="225">
        <f>O167*H167</f>
        <v>0</v>
      </c>
      <c r="Q167" s="225">
        <v>0</v>
      </c>
      <c r="R167" s="225">
        <f>Q167*H167</f>
        <v>0</v>
      </c>
      <c r="S167" s="225">
        <v>0</v>
      </c>
      <c r="T167" s="22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27" t="s">
        <v>189</v>
      </c>
      <c r="AT167" s="227" t="s">
        <v>185</v>
      </c>
      <c r="AU167" s="227" t="s">
        <v>83</v>
      </c>
      <c r="AY167" s="19" t="s">
        <v>182</v>
      </c>
      <c r="BE167" s="228">
        <f>IF(N167="základní",J167,0)</f>
        <v>0</v>
      </c>
      <c r="BF167" s="228">
        <f>IF(N167="snížená",J167,0)</f>
        <v>0</v>
      </c>
      <c r="BG167" s="228">
        <f>IF(N167="zákl. přenesená",J167,0)</f>
        <v>0</v>
      </c>
      <c r="BH167" s="228">
        <f>IF(N167="sníž. přenesená",J167,0)</f>
        <v>0</v>
      </c>
      <c r="BI167" s="228">
        <f>IF(N167="nulová",J167,0)</f>
        <v>0</v>
      </c>
      <c r="BJ167" s="19" t="s">
        <v>81</v>
      </c>
      <c r="BK167" s="228">
        <f>ROUND(I167*H167,2)</f>
        <v>0</v>
      </c>
      <c r="BL167" s="19" t="s">
        <v>189</v>
      </c>
      <c r="BM167" s="227" t="s">
        <v>2528</v>
      </c>
    </row>
    <row r="168" s="2" customFormat="1">
      <c r="A168" s="40"/>
      <c r="B168" s="41"/>
      <c r="C168" s="42"/>
      <c r="D168" s="229" t="s">
        <v>191</v>
      </c>
      <c r="E168" s="42"/>
      <c r="F168" s="230" t="s">
        <v>893</v>
      </c>
      <c r="G168" s="42"/>
      <c r="H168" s="42"/>
      <c r="I168" s="231"/>
      <c r="J168" s="42"/>
      <c r="K168" s="42"/>
      <c r="L168" s="46"/>
      <c r="M168" s="232"/>
      <c r="N168" s="23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191</v>
      </c>
      <c r="AU168" s="19" t="s">
        <v>83</v>
      </c>
    </row>
    <row r="169" s="2" customFormat="1">
      <c r="A169" s="40"/>
      <c r="B169" s="41"/>
      <c r="C169" s="42"/>
      <c r="D169" s="239" t="s">
        <v>728</v>
      </c>
      <c r="E169" s="42"/>
      <c r="F169" s="240" t="s">
        <v>894</v>
      </c>
      <c r="G169" s="42"/>
      <c r="H169" s="42"/>
      <c r="I169" s="231"/>
      <c r="J169" s="42"/>
      <c r="K169" s="42"/>
      <c r="L169" s="46"/>
      <c r="M169" s="232"/>
      <c r="N169" s="233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728</v>
      </c>
      <c r="AU169" s="19" t="s">
        <v>83</v>
      </c>
    </row>
    <row r="170" s="13" customFormat="1">
      <c r="A170" s="13"/>
      <c r="B170" s="241"/>
      <c r="C170" s="242"/>
      <c r="D170" s="229" t="s">
        <v>730</v>
      </c>
      <c r="E170" s="243" t="s">
        <v>19</v>
      </c>
      <c r="F170" s="244" t="s">
        <v>2113</v>
      </c>
      <c r="G170" s="242"/>
      <c r="H170" s="243" t="s">
        <v>19</v>
      </c>
      <c r="I170" s="245"/>
      <c r="J170" s="242"/>
      <c r="K170" s="242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730</v>
      </c>
      <c r="AU170" s="250" t="s">
        <v>83</v>
      </c>
      <c r="AV170" s="13" t="s">
        <v>81</v>
      </c>
      <c r="AW170" s="13" t="s">
        <v>35</v>
      </c>
      <c r="AX170" s="13" t="s">
        <v>74</v>
      </c>
      <c r="AY170" s="250" t="s">
        <v>182</v>
      </c>
    </row>
    <row r="171" s="14" customFormat="1">
      <c r="A171" s="14"/>
      <c r="B171" s="251"/>
      <c r="C171" s="252"/>
      <c r="D171" s="229" t="s">
        <v>730</v>
      </c>
      <c r="E171" s="253" t="s">
        <v>19</v>
      </c>
      <c r="F171" s="254" t="s">
        <v>2049</v>
      </c>
      <c r="G171" s="252"/>
      <c r="H171" s="255">
        <v>7.5599999999999996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1" t="s">
        <v>730</v>
      </c>
      <c r="AU171" s="261" t="s">
        <v>83</v>
      </c>
      <c r="AV171" s="14" t="s">
        <v>83</v>
      </c>
      <c r="AW171" s="14" t="s">
        <v>35</v>
      </c>
      <c r="AX171" s="14" t="s">
        <v>74</v>
      </c>
      <c r="AY171" s="261" t="s">
        <v>182</v>
      </c>
    </row>
    <row r="172" s="14" customFormat="1">
      <c r="A172" s="14"/>
      <c r="B172" s="251"/>
      <c r="C172" s="252"/>
      <c r="D172" s="229" t="s">
        <v>730</v>
      </c>
      <c r="E172" s="253" t="s">
        <v>19</v>
      </c>
      <c r="F172" s="254" t="s">
        <v>2051</v>
      </c>
      <c r="G172" s="252"/>
      <c r="H172" s="255">
        <v>30.408000000000001</v>
      </c>
      <c r="I172" s="256"/>
      <c r="J172" s="252"/>
      <c r="K172" s="252"/>
      <c r="L172" s="257"/>
      <c r="M172" s="258"/>
      <c r="N172" s="259"/>
      <c r="O172" s="259"/>
      <c r="P172" s="259"/>
      <c r="Q172" s="259"/>
      <c r="R172" s="259"/>
      <c r="S172" s="259"/>
      <c r="T172" s="26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1" t="s">
        <v>730</v>
      </c>
      <c r="AU172" s="261" t="s">
        <v>83</v>
      </c>
      <c r="AV172" s="14" t="s">
        <v>83</v>
      </c>
      <c r="AW172" s="14" t="s">
        <v>35</v>
      </c>
      <c r="AX172" s="14" t="s">
        <v>74</v>
      </c>
      <c r="AY172" s="261" t="s">
        <v>182</v>
      </c>
    </row>
    <row r="173" s="16" customFormat="1">
      <c r="A173" s="16"/>
      <c r="B173" s="284"/>
      <c r="C173" s="285"/>
      <c r="D173" s="229" t="s">
        <v>730</v>
      </c>
      <c r="E173" s="286" t="s">
        <v>19</v>
      </c>
      <c r="F173" s="287" t="s">
        <v>908</v>
      </c>
      <c r="G173" s="285"/>
      <c r="H173" s="288">
        <v>37.968000000000004</v>
      </c>
      <c r="I173" s="289"/>
      <c r="J173" s="285"/>
      <c r="K173" s="285"/>
      <c r="L173" s="290"/>
      <c r="M173" s="291"/>
      <c r="N173" s="292"/>
      <c r="O173" s="292"/>
      <c r="P173" s="292"/>
      <c r="Q173" s="292"/>
      <c r="R173" s="292"/>
      <c r="S173" s="292"/>
      <c r="T173" s="293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T173" s="294" t="s">
        <v>730</v>
      </c>
      <c r="AU173" s="294" t="s">
        <v>83</v>
      </c>
      <c r="AV173" s="16" t="s">
        <v>189</v>
      </c>
      <c r="AW173" s="16" t="s">
        <v>35</v>
      </c>
      <c r="AX173" s="16" t="s">
        <v>81</v>
      </c>
      <c r="AY173" s="294" t="s">
        <v>182</v>
      </c>
    </row>
    <row r="174" s="2" customFormat="1" ht="24.15" customHeight="1">
      <c r="A174" s="40"/>
      <c r="B174" s="41"/>
      <c r="C174" s="215" t="s">
        <v>234</v>
      </c>
      <c r="D174" s="215" t="s">
        <v>185</v>
      </c>
      <c r="E174" s="216" t="s">
        <v>896</v>
      </c>
      <c r="F174" s="217" t="s">
        <v>897</v>
      </c>
      <c r="G174" s="218" t="s">
        <v>788</v>
      </c>
      <c r="H174" s="219">
        <v>46.356000000000002</v>
      </c>
      <c r="I174" s="220"/>
      <c r="J174" s="221">
        <f>ROUND(I174*H174,2)</f>
        <v>0</v>
      </c>
      <c r="K174" s="222"/>
      <c r="L174" s="46"/>
      <c r="M174" s="223" t="s">
        <v>19</v>
      </c>
      <c r="N174" s="224" t="s">
        <v>45</v>
      </c>
      <c r="O174" s="86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7" t="s">
        <v>189</v>
      </c>
      <c r="AT174" s="227" t="s">
        <v>185</v>
      </c>
      <c r="AU174" s="227" t="s">
        <v>83</v>
      </c>
      <c r="AY174" s="19" t="s">
        <v>182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19" t="s">
        <v>81</v>
      </c>
      <c r="BK174" s="228">
        <f>ROUND(I174*H174,2)</f>
        <v>0</v>
      </c>
      <c r="BL174" s="19" t="s">
        <v>189</v>
      </c>
      <c r="BM174" s="227" t="s">
        <v>2529</v>
      </c>
    </row>
    <row r="175" s="2" customFormat="1">
      <c r="A175" s="40"/>
      <c r="B175" s="41"/>
      <c r="C175" s="42"/>
      <c r="D175" s="229" t="s">
        <v>191</v>
      </c>
      <c r="E175" s="42"/>
      <c r="F175" s="230" t="s">
        <v>899</v>
      </c>
      <c r="G175" s="42"/>
      <c r="H175" s="42"/>
      <c r="I175" s="231"/>
      <c r="J175" s="42"/>
      <c r="K175" s="42"/>
      <c r="L175" s="46"/>
      <c r="M175" s="232"/>
      <c r="N175" s="23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191</v>
      </c>
      <c r="AU175" s="19" t="s">
        <v>83</v>
      </c>
    </row>
    <row r="176" s="2" customFormat="1">
      <c r="A176" s="40"/>
      <c r="B176" s="41"/>
      <c r="C176" s="42"/>
      <c r="D176" s="239" t="s">
        <v>728</v>
      </c>
      <c r="E176" s="42"/>
      <c r="F176" s="240" t="s">
        <v>900</v>
      </c>
      <c r="G176" s="42"/>
      <c r="H176" s="42"/>
      <c r="I176" s="231"/>
      <c r="J176" s="42"/>
      <c r="K176" s="42"/>
      <c r="L176" s="46"/>
      <c r="M176" s="232"/>
      <c r="N176" s="233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728</v>
      </c>
      <c r="AU176" s="19" t="s">
        <v>83</v>
      </c>
    </row>
    <row r="177" s="14" customFormat="1">
      <c r="A177" s="14"/>
      <c r="B177" s="251"/>
      <c r="C177" s="252"/>
      <c r="D177" s="229" t="s">
        <v>730</v>
      </c>
      <c r="E177" s="253" t="s">
        <v>19</v>
      </c>
      <c r="F177" s="254" t="s">
        <v>2207</v>
      </c>
      <c r="G177" s="252"/>
      <c r="H177" s="255">
        <v>11.4</v>
      </c>
      <c r="I177" s="256"/>
      <c r="J177" s="252"/>
      <c r="K177" s="252"/>
      <c r="L177" s="257"/>
      <c r="M177" s="258"/>
      <c r="N177" s="259"/>
      <c r="O177" s="259"/>
      <c r="P177" s="259"/>
      <c r="Q177" s="259"/>
      <c r="R177" s="259"/>
      <c r="S177" s="259"/>
      <c r="T177" s="26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1" t="s">
        <v>730</v>
      </c>
      <c r="AU177" s="261" t="s">
        <v>83</v>
      </c>
      <c r="AV177" s="14" t="s">
        <v>83</v>
      </c>
      <c r="AW177" s="14" t="s">
        <v>35</v>
      </c>
      <c r="AX177" s="14" t="s">
        <v>74</v>
      </c>
      <c r="AY177" s="261" t="s">
        <v>182</v>
      </c>
    </row>
    <row r="178" s="14" customFormat="1">
      <c r="A178" s="14"/>
      <c r="B178" s="251"/>
      <c r="C178" s="252"/>
      <c r="D178" s="229" t="s">
        <v>730</v>
      </c>
      <c r="E178" s="253" t="s">
        <v>19</v>
      </c>
      <c r="F178" s="254" t="s">
        <v>2047</v>
      </c>
      <c r="G178" s="252"/>
      <c r="H178" s="255">
        <v>81.640000000000001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1" t="s">
        <v>730</v>
      </c>
      <c r="AU178" s="261" t="s">
        <v>83</v>
      </c>
      <c r="AV178" s="14" t="s">
        <v>83</v>
      </c>
      <c r="AW178" s="14" t="s">
        <v>35</v>
      </c>
      <c r="AX178" s="14" t="s">
        <v>74</v>
      </c>
      <c r="AY178" s="261" t="s">
        <v>182</v>
      </c>
    </row>
    <row r="179" s="14" customFormat="1">
      <c r="A179" s="14"/>
      <c r="B179" s="251"/>
      <c r="C179" s="252"/>
      <c r="D179" s="229" t="s">
        <v>730</v>
      </c>
      <c r="E179" s="253" t="s">
        <v>19</v>
      </c>
      <c r="F179" s="254" t="s">
        <v>2115</v>
      </c>
      <c r="G179" s="252"/>
      <c r="H179" s="255">
        <v>-7.5599999999999996</v>
      </c>
      <c r="I179" s="256"/>
      <c r="J179" s="252"/>
      <c r="K179" s="252"/>
      <c r="L179" s="257"/>
      <c r="M179" s="258"/>
      <c r="N179" s="259"/>
      <c r="O179" s="259"/>
      <c r="P179" s="259"/>
      <c r="Q179" s="259"/>
      <c r="R179" s="259"/>
      <c r="S179" s="259"/>
      <c r="T179" s="26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1" t="s">
        <v>730</v>
      </c>
      <c r="AU179" s="261" t="s">
        <v>83</v>
      </c>
      <c r="AV179" s="14" t="s">
        <v>83</v>
      </c>
      <c r="AW179" s="14" t="s">
        <v>35</v>
      </c>
      <c r="AX179" s="14" t="s">
        <v>74</v>
      </c>
      <c r="AY179" s="261" t="s">
        <v>182</v>
      </c>
    </row>
    <row r="180" s="14" customFormat="1">
      <c r="A180" s="14"/>
      <c r="B180" s="251"/>
      <c r="C180" s="252"/>
      <c r="D180" s="229" t="s">
        <v>730</v>
      </c>
      <c r="E180" s="253" t="s">
        <v>19</v>
      </c>
      <c r="F180" s="254" t="s">
        <v>2116</v>
      </c>
      <c r="G180" s="252"/>
      <c r="H180" s="255">
        <v>-30.408000000000001</v>
      </c>
      <c r="I180" s="256"/>
      <c r="J180" s="252"/>
      <c r="K180" s="252"/>
      <c r="L180" s="257"/>
      <c r="M180" s="258"/>
      <c r="N180" s="259"/>
      <c r="O180" s="259"/>
      <c r="P180" s="259"/>
      <c r="Q180" s="259"/>
      <c r="R180" s="259"/>
      <c r="S180" s="259"/>
      <c r="T180" s="26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1" t="s">
        <v>730</v>
      </c>
      <c r="AU180" s="261" t="s">
        <v>83</v>
      </c>
      <c r="AV180" s="14" t="s">
        <v>83</v>
      </c>
      <c r="AW180" s="14" t="s">
        <v>35</v>
      </c>
      <c r="AX180" s="14" t="s">
        <v>74</v>
      </c>
      <c r="AY180" s="261" t="s">
        <v>182</v>
      </c>
    </row>
    <row r="181" s="14" customFormat="1">
      <c r="A181" s="14"/>
      <c r="B181" s="251"/>
      <c r="C181" s="252"/>
      <c r="D181" s="229" t="s">
        <v>730</v>
      </c>
      <c r="E181" s="253" t="s">
        <v>19</v>
      </c>
      <c r="F181" s="254" t="s">
        <v>2530</v>
      </c>
      <c r="G181" s="252"/>
      <c r="H181" s="255">
        <v>-1.6000000000000001</v>
      </c>
      <c r="I181" s="256"/>
      <c r="J181" s="252"/>
      <c r="K181" s="252"/>
      <c r="L181" s="257"/>
      <c r="M181" s="258"/>
      <c r="N181" s="259"/>
      <c r="O181" s="259"/>
      <c r="P181" s="259"/>
      <c r="Q181" s="259"/>
      <c r="R181" s="259"/>
      <c r="S181" s="259"/>
      <c r="T181" s="26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1" t="s">
        <v>730</v>
      </c>
      <c r="AU181" s="261" t="s">
        <v>83</v>
      </c>
      <c r="AV181" s="14" t="s">
        <v>83</v>
      </c>
      <c r="AW181" s="14" t="s">
        <v>35</v>
      </c>
      <c r="AX181" s="14" t="s">
        <v>74</v>
      </c>
      <c r="AY181" s="261" t="s">
        <v>182</v>
      </c>
    </row>
    <row r="182" s="14" customFormat="1">
      <c r="A182" s="14"/>
      <c r="B182" s="251"/>
      <c r="C182" s="252"/>
      <c r="D182" s="229" t="s">
        <v>730</v>
      </c>
      <c r="E182" s="253" t="s">
        <v>19</v>
      </c>
      <c r="F182" s="254" t="s">
        <v>2053</v>
      </c>
      <c r="G182" s="252"/>
      <c r="H182" s="255">
        <v>-2.5920000000000001</v>
      </c>
      <c r="I182" s="256"/>
      <c r="J182" s="252"/>
      <c r="K182" s="252"/>
      <c r="L182" s="257"/>
      <c r="M182" s="258"/>
      <c r="N182" s="259"/>
      <c r="O182" s="259"/>
      <c r="P182" s="259"/>
      <c r="Q182" s="259"/>
      <c r="R182" s="259"/>
      <c r="S182" s="259"/>
      <c r="T182" s="26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61" t="s">
        <v>730</v>
      </c>
      <c r="AU182" s="261" t="s">
        <v>83</v>
      </c>
      <c r="AV182" s="14" t="s">
        <v>83</v>
      </c>
      <c r="AW182" s="14" t="s">
        <v>35</v>
      </c>
      <c r="AX182" s="14" t="s">
        <v>74</v>
      </c>
      <c r="AY182" s="261" t="s">
        <v>182</v>
      </c>
    </row>
    <row r="183" s="14" customFormat="1">
      <c r="A183" s="14"/>
      <c r="B183" s="251"/>
      <c r="C183" s="252"/>
      <c r="D183" s="229" t="s">
        <v>730</v>
      </c>
      <c r="E183" s="253" t="s">
        <v>19</v>
      </c>
      <c r="F183" s="254" t="s">
        <v>2531</v>
      </c>
      <c r="G183" s="252"/>
      <c r="H183" s="255">
        <v>-4.524</v>
      </c>
      <c r="I183" s="256"/>
      <c r="J183" s="252"/>
      <c r="K183" s="252"/>
      <c r="L183" s="257"/>
      <c r="M183" s="258"/>
      <c r="N183" s="259"/>
      <c r="O183" s="259"/>
      <c r="P183" s="259"/>
      <c r="Q183" s="259"/>
      <c r="R183" s="259"/>
      <c r="S183" s="259"/>
      <c r="T183" s="26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1" t="s">
        <v>730</v>
      </c>
      <c r="AU183" s="261" t="s">
        <v>83</v>
      </c>
      <c r="AV183" s="14" t="s">
        <v>83</v>
      </c>
      <c r="AW183" s="14" t="s">
        <v>35</v>
      </c>
      <c r="AX183" s="14" t="s">
        <v>74</v>
      </c>
      <c r="AY183" s="261" t="s">
        <v>182</v>
      </c>
    </row>
    <row r="184" s="16" customFormat="1">
      <c r="A184" s="16"/>
      <c r="B184" s="284"/>
      <c r="C184" s="285"/>
      <c r="D184" s="229" t="s">
        <v>730</v>
      </c>
      <c r="E184" s="286" t="s">
        <v>2055</v>
      </c>
      <c r="F184" s="287" t="s">
        <v>908</v>
      </c>
      <c r="G184" s="285"/>
      <c r="H184" s="288">
        <v>46.356000000000002</v>
      </c>
      <c r="I184" s="289"/>
      <c r="J184" s="285"/>
      <c r="K184" s="285"/>
      <c r="L184" s="290"/>
      <c r="M184" s="291"/>
      <c r="N184" s="292"/>
      <c r="O184" s="292"/>
      <c r="P184" s="292"/>
      <c r="Q184" s="292"/>
      <c r="R184" s="292"/>
      <c r="S184" s="292"/>
      <c r="T184" s="293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T184" s="294" t="s">
        <v>730</v>
      </c>
      <c r="AU184" s="294" t="s">
        <v>83</v>
      </c>
      <c r="AV184" s="16" t="s">
        <v>189</v>
      </c>
      <c r="AW184" s="16" t="s">
        <v>35</v>
      </c>
      <c r="AX184" s="16" t="s">
        <v>81</v>
      </c>
      <c r="AY184" s="294" t="s">
        <v>182</v>
      </c>
    </row>
    <row r="185" s="2" customFormat="1" ht="24.15" customHeight="1">
      <c r="A185" s="40"/>
      <c r="B185" s="41"/>
      <c r="C185" s="215" t="s">
        <v>238</v>
      </c>
      <c r="D185" s="215" t="s">
        <v>185</v>
      </c>
      <c r="E185" s="216" t="s">
        <v>2118</v>
      </c>
      <c r="F185" s="217" t="s">
        <v>2119</v>
      </c>
      <c r="G185" s="218" t="s">
        <v>788</v>
      </c>
      <c r="H185" s="219">
        <v>30.408000000000001</v>
      </c>
      <c r="I185" s="220"/>
      <c r="J185" s="221">
        <f>ROUND(I185*H185,2)</f>
        <v>0</v>
      </c>
      <c r="K185" s="222"/>
      <c r="L185" s="46"/>
      <c r="M185" s="223" t="s">
        <v>19</v>
      </c>
      <c r="N185" s="224" t="s">
        <v>45</v>
      </c>
      <c r="O185" s="86"/>
      <c r="P185" s="225">
        <f>O185*H185</f>
        <v>0</v>
      </c>
      <c r="Q185" s="225">
        <v>0</v>
      </c>
      <c r="R185" s="225">
        <f>Q185*H185</f>
        <v>0</v>
      </c>
      <c r="S185" s="225">
        <v>0</v>
      </c>
      <c r="T185" s="22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7" t="s">
        <v>189</v>
      </c>
      <c r="AT185" s="227" t="s">
        <v>185</v>
      </c>
      <c r="AU185" s="227" t="s">
        <v>83</v>
      </c>
      <c r="AY185" s="19" t="s">
        <v>182</v>
      </c>
      <c r="BE185" s="228">
        <f>IF(N185="základní",J185,0)</f>
        <v>0</v>
      </c>
      <c r="BF185" s="228">
        <f>IF(N185="snížená",J185,0)</f>
        <v>0</v>
      </c>
      <c r="BG185" s="228">
        <f>IF(N185="zákl. přenesená",J185,0)</f>
        <v>0</v>
      </c>
      <c r="BH185" s="228">
        <f>IF(N185="sníž. přenesená",J185,0)</f>
        <v>0</v>
      </c>
      <c r="BI185" s="228">
        <f>IF(N185="nulová",J185,0)</f>
        <v>0</v>
      </c>
      <c r="BJ185" s="19" t="s">
        <v>81</v>
      </c>
      <c r="BK185" s="228">
        <f>ROUND(I185*H185,2)</f>
        <v>0</v>
      </c>
      <c r="BL185" s="19" t="s">
        <v>189</v>
      </c>
      <c r="BM185" s="227" t="s">
        <v>2532</v>
      </c>
    </row>
    <row r="186" s="2" customFormat="1">
      <c r="A186" s="40"/>
      <c r="B186" s="41"/>
      <c r="C186" s="42"/>
      <c r="D186" s="229" t="s">
        <v>191</v>
      </c>
      <c r="E186" s="42"/>
      <c r="F186" s="230" t="s">
        <v>2121</v>
      </c>
      <c r="G186" s="42"/>
      <c r="H186" s="42"/>
      <c r="I186" s="231"/>
      <c r="J186" s="42"/>
      <c r="K186" s="42"/>
      <c r="L186" s="46"/>
      <c r="M186" s="232"/>
      <c r="N186" s="23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191</v>
      </c>
      <c r="AU186" s="19" t="s">
        <v>83</v>
      </c>
    </row>
    <row r="187" s="2" customFormat="1">
      <c r="A187" s="40"/>
      <c r="B187" s="41"/>
      <c r="C187" s="42"/>
      <c r="D187" s="239" t="s">
        <v>728</v>
      </c>
      <c r="E187" s="42"/>
      <c r="F187" s="240" t="s">
        <v>2122</v>
      </c>
      <c r="G187" s="42"/>
      <c r="H187" s="42"/>
      <c r="I187" s="231"/>
      <c r="J187" s="42"/>
      <c r="K187" s="42"/>
      <c r="L187" s="46"/>
      <c r="M187" s="232"/>
      <c r="N187" s="233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728</v>
      </c>
      <c r="AU187" s="19" t="s">
        <v>83</v>
      </c>
    </row>
    <row r="188" s="13" customFormat="1">
      <c r="A188" s="13"/>
      <c r="B188" s="241"/>
      <c r="C188" s="242"/>
      <c r="D188" s="229" t="s">
        <v>730</v>
      </c>
      <c r="E188" s="243" t="s">
        <v>19</v>
      </c>
      <c r="F188" s="244" t="s">
        <v>2510</v>
      </c>
      <c r="G188" s="242"/>
      <c r="H188" s="243" t="s">
        <v>19</v>
      </c>
      <c r="I188" s="245"/>
      <c r="J188" s="242"/>
      <c r="K188" s="242"/>
      <c r="L188" s="246"/>
      <c r="M188" s="247"/>
      <c r="N188" s="248"/>
      <c r="O188" s="248"/>
      <c r="P188" s="248"/>
      <c r="Q188" s="248"/>
      <c r="R188" s="248"/>
      <c r="S188" s="248"/>
      <c r="T188" s="24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0" t="s">
        <v>730</v>
      </c>
      <c r="AU188" s="250" t="s">
        <v>83</v>
      </c>
      <c r="AV188" s="13" t="s">
        <v>81</v>
      </c>
      <c r="AW188" s="13" t="s">
        <v>35</v>
      </c>
      <c r="AX188" s="13" t="s">
        <v>74</v>
      </c>
      <c r="AY188" s="250" t="s">
        <v>182</v>
      </c>
    </row>
    <row r="189" s="13" customFormat="1">
      <c r="A189" s="13"/>
      <c r="B189" s="241"/>
      <c r="C189" s="242"/>
      <c r="D189" s="229" t="s">
        <v>730</v>
      </c>
      <c r="E189" s="243" t="s">
        <v>19</v>
      </c>
      <c r="F189" s="244" t="s">
        <v>2123</v>
      </c>
      <c r="G189" s="242"/>
      <c r="H189" s="243" t="s">
        <v>19</v>
      </c>
      <c r="I189" s="245"/>
      <c r="J189" s="242"/>
      <c r="K189" s="242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730</v>
      </c>
      <c r="AU189" s="250" t="s">
        <v>83</v>
      </c>
      <c r="AV189" s="13" t="s">
        <v>81</v>
      </c>
      <c r="AW189" s="13" t="s">
        <v>35</v>
      </c>
      <c r="AX189" s="13" t="s">
        <v>74</v>
      </c>
      <c r="AY189" s="250" t="s">
        <v>182</v>
      </c>
    </row>
    <row r="190" s="14" customFormat="1">
      <c r="A190" s="14"/>
      <c r="B190" s="251"/>
      <c r="C190" s="252"/>
      <c r="D190" s="229" t="s">
        <v>730</v>
      </c>
      <c r="E190" s="253" t="s">
        <v>19</v>
      </c>
      <c r="F190" s="254" t="s">
        <v>2533</v>
      </c>
      <c r="G190" s="252"/>
      <c r="H190" s="255">
        <v>33</v>
      </c>
      <c r="I190" s="256"/>
      <c r="J190" s="252"/>
      <c r="K190" s="252"/>
      <c r="L190" s="257"/>
      <c r="M190" s="258"/>
      <c r="N190" s="259"/>
      <c r="O190" s="259"/>
      <c r="P190" s="259"/>
      <c r="Q190" s="259"/>
      <c r="R190" s="259"/>
      <c r="S190" s="259"/>
      <c r="T190" s="26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1" t="s">
        <v>730</v>
      </c>
      <c r="AU190" s="261" t="s">
        <v>83</v>
      </c>
      <c r="AV190" s="14" t="s">
        <v>83</v>
      </c>
      <c r="AW190" s="14" t="s">
        <v>35</v>
      </c>
      <c r="AX190" s="14" t="s">
        <v>74</v>
      </c>
      <c r="AY190" s="261" t="s">
        <v>182</v>
      </c>
    </row>
    <row r="191" s="15" customFormat="1">
      <c r="A191" s="15"/>
      <c r="B191" s="273"/>
      <c r="C191" s="274"/>
      <c r="D191" s="229" t="s">
        <v>730</v>
      </c>
      <c r="E191" s="275" t="s">
        <v>19</v>
      </c>
      <c r="F191" s="276" t="s">
        <v>902</v>
      </c>
      <c r="G191" s="274"/>
      <c r="H191" s="277">
        <v>33</v>
      </c>
      <c r="I191" s="278"/>
      <c r="J191" s="274"/>
      <c r="K191" s="274"/>
      <c r="L191" s="279"/>
      <c r="M191" s="280"/>
      <c r="N191" s="281"/>
      <c r="O191" s="281"/>
      <c r="P191" s="281"/>
      <c r="Q191" s="281"/>
      <c r="R191" s="281"/>
      <c r="S191" s="281"/>
      <c r="T191" s="282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83" t="s">
        <v>730</v>
      </c>
      <c r="AU191" s="283" t="s">
        <v>83</v>
      </c>
      <c r="AV191" s="15" t="s">
        <v>196</v>
      </c>
      <c r="AW191" s="15" t="s">
        <v>35</v>
      </c>
      <c r="AX191" s="15" t="s">
        <v>74</v>
      </c>
      <c r="AY191" s="283" t="s">
        <v>182</v>
      </c>
    </row>
    <row r="192" s="13" customFormat="1">
      <c r="A192" s="13"/>
      <c r="B192" s="241"/>
      <c r="C192" s="242"/>
      <c r="D192" s="229" t="s">
        <v>730</v>
      </c>
      <c r="E192" s="243" t="s">
        <v>19</v>
      </c>
      <c r="F192" s="244" t="s">
        <v>2125</v>
      </c>
      <c r="G192" s="242"/>
      <c r="H192" s="243" t="s">
        <v>19</v>
      </c>
      <c r="I192" s="245"/>
      <c r="J192" s="242"/>
      <c r="K192" s="242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730</v>
      </c>
      <c r="AU192" s="250" t="s">
        <v>83</v>
      </c>
      <c r="AV192" s="13" t="s">
        <v>81</v>
      </c>
      <c r="AW192" s="13" t="s">
        <v>35</v>
      </c>
      <c r="AX192" s="13" t="s">
        <v>74</v>
      </c>
      <c r="AY192" s="250" t="s">
        <v>182</v>
      </c>
    </row>
    <row r="193" s="14" customFormat="1">
      <c r="A193" s="14"/>
      <c r="B193" s="251"/>
      <c r="C193" s="252"/>
      <c r="D193" s="229" t="s">
        <v>730</v>
      </c>
      <c r="E193" s="253" t="s">
        <v>19</v>
      </c>
      <c r="F193" s="254" t="s">
        <v>2534</v>
      </c>
      <c r="G193" s="252"/>
      <c r="H193" s="255">
        <v>-2.5920000000000001</v>
      </c>
      <c r="I193" s="256"/>
      <c r="J193" s="252"/>
      <c r="K193" s="252"/>
      <c r="L193" s="257"/>
      <c r="M193" s="258"/>
      <c r="N193" s="259"/>
      <c r="O193" s="259"/>
      <c r="P193" s="259"/>
      <c r="Q193" s="259"/>
      <c r="R193" s="259"/>
      <c r="S193" s="259"/>
      <c r="T193" s="26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1" t="s">
        <v>730</v>
      </c>
      <c r="AU193" s="261" t="s">
        <v>83</v>
      </c>
      <c r="AV193" s="14" t="s">
        <v>83</v>
      </c>
      <c r="AW193" s="14" t="s">
        <v>35</v>
      </c>
      <c r="AX193" s="14" t="s">
        <v>74</v>
      </c>
      <c r="AY193" s="261" t="s">
        <v>182</v>
      </c>
    </row>
    <row r="194" s="15" customFormat="1">
      <c r="A194" s="15"/>
      <c r="B194" s="273"/>
      <c r="C194" s="274"/>
      <c r="D194" s="229" t="s">
        <v>730</v>
      </c>
      <c r="E194" s="275" t="s">
        <v>2053</v>
      </c>
      <c r="F194" s="276" t="s">
        <v>902</v>
      </c>
      <c r="G194" s="274"/>
      <c r="H194" s="277">
        <v>-2.5920000000000001</v>
      </c>
      <c r="I194" s="278"/>
      <c r="J194" s="274"/>
      <c r="K194" s="274"/>
      <c r="L194" s="279"/>
      <c r="M194" s="280"/>
      <c r="N194" s="281"/>
      <c r="O194" s="281"/>
      <c r="P194" s="281"/>
      <c r="Q194" s="281"/>
      <c r="R194" s="281"/>
      <c r="S194" s="281"/>
      <c r="T194" s="282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3" t="s">
        <v>730</v>
      </c>
      <c r="AU194" s="283" t="s">
        <v>83</v>
      </c>
      <c r="AV194" s="15" t="s">
        <v>196</v>
      </c>
      <c r="AW194" s="15" t="s">
        <v>35</v>
      </c>
      <c r="AX194" s="15" t="s">
        <v>74</v>
      </c>
      <c r="AY194" s="283" t="s">
        <v>182</v>
      </c>
    </row>
    <row r="195" s="16" customFormat="1">
      <c r="A195" s="16"/>
      <c r="B195" s="284"/>
      <c r="C195" s="285"/>
      <c r="D195" s="229" t="s">
        <v>730</v>
      </c>
      <c r="E195" s="286" t="s">
        <v>2051</v>
      </c>
      <c r="F195" s="287" t="s">
        <v>908</v>
      </c>
      <c r="G195" s="285"/>
      <c r="H195" s="288">
        <v>30.408000000000001</v>
      </c>
      <c r="I195" s="289"/>
      <c r="J195" s="285"/>
      <c r="K195" s="285"/>
      <c r="L195" s="290"/>
      <c r="M195" s="291"/>
      <c r="N195" s="292"/>
      <c r="O195" s="292"/>
      <c r="P195" s="292"/>
      <c r="Q195" s="292"/>
      <c r="R195" s="292"/>
      <c r="S195" s="292"/>
      <c r="T195" s="293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94" t="s">
        <v>730</v>
      </c>
      <c r="AU195" s="294" t="s">
        <v>83</v>
      </c>
      <c r="AV195" s="16" t="s">
        <v>189</v>
      </c>
      <c r="AW195" s="16" t="s">
        <v>35</v>
      </c>
      <c r="AX195" s="16" t="s">
        <v>81</v>
      </c>
      <c r="AY195" s="294" t="s">
        <v>182</v>
      </c>
    </row>
    <row r="196" s="2" customFormat="1" ht="16.5" customHeight="1">
      <c r="A196" s="40"/>
      <c r="B196" s="41"/>
      <c r="C196" s="262" t="s">
        <v>242</v>
      </c>
      <c r="D196" s="262" t="s">
        <v>847</v>
      </c>
      <c r="E196" s="263" t="s">
        <v>2127</v>
      </c>
      <c r="F196" s="264" t="s">
        <v>2128</v>
      </c>
      <c r="G196" s="265" t="s">
        <v>850</v>
      </c>
      <c r="H196" s="266">
        <v>60.816000000000002</v>
      </c>
      <c r="I196" s="267"/>
      <c r="J196" s="268">
        <f>ROUND(I196*H196,2)</f>
        <v>0</v>
      </c>
      <c r="K196" s="269"/>
      <c r="L196" s="270"/>
      <c r="M196" s="271" t="s">
        <v>19</v>
      </c>
      <c r="N196" s="272" t="s">
        <v>45</v>
      </c>
      <c r="O196" s="86"/>
      <c r="P196" s="225">
        <f>O196*H196</f>
        <v>0</v>
      </c>
      <c r="Q196" s="225">
        <v>0</v>
      </c>
      <c r="R196" s="225">
        <f>Q196*H196</f>
        <v>0</v>
      </c>
      <c r="S196" s="225">
        <v>0</v>
      </c>
      <c r="T196" s="22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27" t="s">
        <v>218</v>
      </c>
      <c r="AT196" s="227" t="s">
        <v>847</v>
      </c>
      <c r="AU196" s="227" t="s">
        <v>83</v>
      </c>
      <c r="AY196" s="19" t="s">
        <v>182</v>
      </c>
      <c r="BE196" s="228">
        <f>IF(N196="základní",J196,0)</f>
        <v>0</v>
      </c>
      <c r="BF196" s="228">
        <f>IF(N196="snížená",J196,0)</f>
        <v>0</v>
      </c>
      <c r="BG196" s="228">
        <f>IF(N196="zákl. přenesená",J196,0)</f>
        <v>0</v>
      </c>
      <c r="BH196" s="228">
        <f>IF(N196="sníž. přenesená",J196,0)</f>
        <v>0</v>
      </c>
      <c r="BI196" s="228">
        <f>IF(N196="nulová",J196,0)</f>
        <v>0</v>
      </c>
      <c r="BJ196" s="19" t="s">
        <v>81</v>
      </c>
      <c r="BK196" s="228">
        <f>ROUND(I196*H196,2)</f>
        <v>0</v>
      </c>
      <c r="BL196" s="19" t="s">
        <v>189</v>
      </c>
      <c r="BM196" s="227" t="s">
        <v>2535</v>
      </c>
    </row>
    <row r="197" s="2" customFormat="1">
      <c r="A197" s="40"/>
      <c r="B197" s="41"/>
      <c r="C197" s="42"/>
      <c r="D197" s="229" t="s">
        <v>191</v>
      </c>
      <c r="E197" s="42"/>
      <c r="F197" s="230" t="s">
        <v>2128</v>
      </c>
      <c r="G197" s="42"/>
      <c r="H197" s="42"/>
      <c r="I197" s="231"/>
      <c r="J197" s="42"/>
      <c r="K197" s="42"/>
      <c r="L197" s="46"/>
      <c r="M197" s="232"/>
      <c r="N197" s="23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191</v>
      </c>
      <c r="AU197" s="19" t="s">
        <v>83</v>
      </c>
    </row>
    <row r="198" s="14" customFormat="1">
      <c r="A198" s="14"/>
      <c r="B198" s="251"/>
      <c r="C198" s="252"/>
      <c r="D198" s="229" t="s">
        <v>730</v>
      </c>
      <c r="E198" s="252"/>
      <c r="F198" s="254" t="s">
        <v>2536</v>
      </c>
      <c r="G198" s="252"/>
      <c r="H198" s="255">
        <v>60.816000000000002</v>
      </c>
      <c r="I198" s="256"/>
      <c r="J198" s="252"/>
      <c r="K198" s="252"/>
      <c r="L198" s="257"/>
      <c r="M198" s="258"/>
      <c r="N198" s="259"/>
      <c r="O198" s="259"/>
      <c r="P198" s="259"/>
      <c r="Q198" s="259"/>
      <c r="R198" s="259"/>
      <c r="S198" s="259"/>
      <c r="T198" s="26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1" t="s">
        <v>730</v>
      </c>
      <c r="AU198" s="261" t="s">
        <v>83</v>
      </c>
      <c r="AV198" s="14" t="s">
        <v>83</v>
      </c>
      <c r="AW198" s="14" t="s">
        <v>4</v>
      </c>
      <c r="AX198" s="14" t="s">
        <v>81</v>
      </c>
      <c r="AY198" s="261" t="s">
        <v>182</v>
      </c>
    </row>
    <row r="199" s="2" customFormat="1" ht="33" customHeight="1">
      <c r="A199" s="40"/>
      <c r="B199" s="41"/>
      <c r="C199" s="215" t="s">
        <v>8</v>
      </c>
      <c r="D199" s="215" t="s">
        <v>185</v>
      </c>
      <c r="E199" s="216" t="s">
        <v>2277</v>
      </c>
      <c r="F199" s="217" t="s">
        <v>2278</v>
      </c>
      <c r="G199" s="218" t="s">
        <v>467</v>
      </c>
      <c r="H199" s="219">
        <v>91.799999999999997</v>
      </c>
      <c r="I199" s="220"/>
      <c r="J199" s="221">
        <f>ROUND(I199*H199,2)</f>
        <v>0</v>
      </c>
      <c r="K199" s="222"/>
      <c r="L199" s="46"/>
      <c r="M199" s="223" t="s">
        <v>19</v>
      </c>
      <c r="N199" s="224" t="s">
        <v>45</v>
      </c>
      <c r="O199" s="86"/>
      <c r="P199" s="225">
        <f>O199*H199</f>
        <v>0</v>
      </c>
      <c r="Q199" s="225">
        <v>0</v>
      </c>
      <c r="R199" s="225">
        <f>Q199*H199</f>
        <v>0</v>
      </c>
      <c r="S199" s="225">
        <v>0</v>
      </c>
      <c r="T199" s="22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27" t="s">
        <v>189</v>
      </c>
      <c r="AT199" s="227" t="s">
        <v>185</v>
      </c>
      <c r="AU199" s="227" t="s">
        <v>83</v>
      </c>
      <c r="AY199" s="19" t="s">
        <v>182</v>
      </c>
      <c r="BE199" s="228">
        <f>IF(N199="základní",J199,0)</f>
        <v>0</v>
      </c>
      <c r="BF199" s="228">
        <f>IF(N199="snížená",J199,0)</f>
        <v>0</v>
      </c>
      <c r="BG199" s="228">
        <f>IF(N199="zákl. přenesená",J199,0)</f>
        <v>0</v>
      </c>
      <c r="BH199" s="228">
        <f>IF(N199="sníž. přenesená",J199,0)</f>
        <v>0</v>
      </c>
      <c r="BI199" s="228">
        <f>IF(N199="nulová",J199,0)</f>
        <v>0</v>
      </c>
      <c r="BJ199" s="19" t="s">
        <v>81</v>
      </c>
      <c r="BK199" s="228">
        <f>ROUND(I199*H199,2)</f>
        <v>0</v>
      </c>
      <c r="BL199" s="19" t="s">
        <v>189</v>
      </c>
      <c r="BM199" s="227" t="s">
        <v>2537</v>
      </c>
    </row>
    <row r="200" s="2" customFormat="1">
      <c r="A200" s="40"/>
      <c r="B200" s="41"/>
      <c r="C200" s="42"/>
      <c r="D200" s="229" t="s">
        <v>191</v>
      </c>
      <c r="E200" s="42"/>
      <c r="F200" s="230" t="s">
        <v>2280</v>
      </c>
      <c r="G200" s="42"/>
      <c r="H200" s="42"/>
      <c r="I200" s="231"/>
      <c r="J200" s="42"/>
      <c r="K200" s="42"/>
      <c r="L200" s="46"/>
      <c r="M200" s="232"/>
      <c r="N200" s="23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191</v>
      </c>
      <c r="AU200" s="19" t="s">
        <v>83</v>
      </c>
    </row>
    <row r="201" s="2" customFormat="1">
      <c r="A201" s="40"/>
      <c r="B201" s="41"/>
      <c r="C201" s="42"/>
      <c r="D201" s="239" t="s">
        <v>728</v>
      </c>
      <c r="E201" s="42"/>
      <c r="F201" s="240" t="s">
        <v>2281</v>
      </c>
      <c r="G201" s="42"/>
      <c r="H201" s="42"/>
      <c r="I201" s="231"/>
      <c r="J201" s="42"/>
      <c r="K201" s="42"/>
      <c r="L201" s="46"/>
      <c r="M201" s="232"/>
      <c r="N201" s="23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728</v>
      </c>
      <c r="AU201" s="19" t="s">
        <v>83</v>
      </c>
    </row>
    <row r="202" s="14" customFormat="1">
      <c r="A202" s="14"/>
      <c r="B202" s="251"/>
      <c r="C202" s="252"/>
      <c r="D202" s="229" t="s">
        <v>730</v>
      </c>
      <c r="E202" s="253" t="s">
        <v>19</v>
      </c>
      <c r="F202" s="254" t="s">
        <v>687</v>
      </c>
      <c r="G202" s="252"/>
      <c r="H202" s="255">
        <v>91.799999999999997</v>
      </c>
      <c r="I202" s="256"/>
      <c r="J202" s="252"/>
      <c r="K202" s="252"/>
      <c r="L202" s="257"/>
      <c r="M202" s="258"/>
      <c r="N202" s="259"/>
      <c r="O202" s="259"/>
      <c r="P202" s="259"/>
      <c r="Q202" s="259"/>
      <c r="R202" s="259"/>
      <c r="S202" s="259"/>
      <c r="T202" s="26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1" t="s">
        <v>730</v>
      </c>
      <c r="AU202" s="261" t="s">
        <v>83</v>
      </c>
      <c r="AV202" s="14" t="s">
        <v>83</v>
      </c>
      <c r="AW202" s="14" t="s">
        <v>35</v>
      </c>
      <c r="AX202" s="14" t="s">
        <v>81</v>
      </c>
      <c r="AY202" s="261" t="s">
        <v>182</v>
      </c>
    </row>
    <row r="203" s="2" customFormat="1" ht="24.15" customHeight="1">
      <c r="A203" s="40"/>
      <c r="B203" s="41"/>
      <c r="C203" s="215" t="s">
        <v>249</v>
      </c>
      <c r="D203" s="215" t="s">
        <v>185</v>
      </c>
      <c r="E203" s="216" t="s">
        <v>2282</v>
      </c>
      <c r="F203" s="217" t="s">
        <v>2283</v>
      </c>
      <c r="G203" s="218" t="s">
        <v>467</v>
      </c>
      <c r="H203" s="219">
        <v>91.799999999999997</v>
      </c>
      <c r="I203" s="220"/>
      <c r="J203" s="221">
        <f>ROUND(I203*H203,2)</f>
        <v>0</v>
      </c>
      <c r="K203" s="222"/>
      <c r="L203" s="46"/>
      <c r="M203" s="223" t="s">
        <v>19</v>
      </c>
      <c r="N203" s="224" t="s">
        <v>45</v>
      </c>
      <c r="O203" s="86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7" t="s">
        <v>189</v>
      </c>
      <c r="AT203" s="227" t="s">
        <v>185</v>
      </c>
      <c r="AU203" s="227" t="s">
        <v>83</v>
      </c>
      <c r="AY203" s="19" t="s">
        <v>182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19" t="s">
        <v>81</v>
      </c>
      <c r="BK203" s="228">
        <f>ROUND(I203*H203,2)</f>
        <v>0</v>
      </c>
      <c r="BL203" s="19" t="s">
        <v>189</v>
      </c>
      <c r="BM203" s="227" t="s">
        <v>2538</v>
      </c>
    </row>
    <row r="204" s="2" customFormat="1">
      <c r="A204" s="40"/>
      <c r="B204" s="41"/>
      <c r="C204" s="42"/>
      <c r="D204" s="229" t="s">
        <v>191</v>
      </c>
      <c r="E204" s="42"/>
      <c r="F204" s="230" t="s">
        <v>2285</v>
      </c>
      <c r="G204" s="42"/>
      <c r="H204" s="42"/>
      <c r="I204" s="231"/>
      <c r="J204" s="42"/>
      <c r="K204" s="42"/>
      <c r="L204" s="46"/>
      <c r="M204" s="232"/>
      <c r="N204" s="23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191</v>
      </c>
      <c r="AU204" s="19" t="s">
        <v>83</v>
      </c>
    </row>
    <row r="205" s="2" customFormat="1">
      <c r="A205" s="40"/>
      <c r="B205" s="41"/>
      <c r="C205" s="42"/>
      <c r="D205" s="239" t="s">
        <v>728</v>
      </c>
      <c r="E205" s="42"/>
      <c r="F205" s="240" t="s">
        <v>2286</v>
      </c>
      <c r="G205" s="42"/>
      <c r="H205" s="42"/>
      <c r="I205" s="231"/>
      <c r="J205" s="42"/>
      <c r="K205" s="42"/>
      <c r="L205" s="46"/>
      <c r="M205" s="232"/>
      <c r="N205" s="23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728</v>
      </c>
      <c r="AU205" s="19" t="s">
        <v>83</v>
      </c>
    </row>
    <row r="206" s="14" customFormat="1">
      <c r="A206" s="14"/>
      <c r="B206" s="251"/>
      <c r="C206" s="252"/>
      <c r="D206" s="229" t="s">
        <v>730</v>
      </c>
      <c r="E206" s="253" t="s">
        <v>19</v>
      </c>
      <c r="F206" s="254" t="s">
        <v>687</v>
      </c>
      <c r="G206" s="252"/>
      <c r="H206" s="255">
        <v>91.799999999999997</v>
      </c>
      <c r="I206" s="256"/>
      <c r="J206" s="252"/>
      <c r="K206" s="252"/>
      <c r="L206" s="257"/>
      <c r="M206" s="258"/>
      <c r="N206" s="259"/>
      <c r="O206" s="259"/>
      <c r="P206" s="259"/>
      <c r="Q206" s="259"/>
      <c r="R206" s="259"/>
      <c r="S206" s="259"/>
      <c r="T206" s="26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1" t="s">
        <v>730</v>
      </c>
      <c r="AU206" s="261" t="s">
        <v>83</v>
      </c>
      <c r="AV206" s="14" t="s">
        <v>83</v>
      </c>
      <c r="AW206" s="14" t="s">
        <v>35</v>
      </c>
      <c r="AX206" s="14" t="s">
        <v>81</v>
      </c>
      <c r="AY206" s="261" t="s">
        <v>182</v>
      </c>
    </row>
    <row r="207" s="2" customFormat="1" ht="16.5" customHeight="1">
      <c r="A207" s="40"/>
      <c r="B207" s="41"/>
      <c r="C207" s="262" t="s">
        <v>253</v>
      </c>
      <c r="D207" s="262" t="s">
        <v>847</v>
      </c>
      <c r="E207" s="263" t="s">
        <v>2287</v>
      </c>
      <c r="F207" s="264" t="s">
        <v>2288</v>
      </c>
      <c r="G207" s="265" t="s">
        <v>547</v>
      </c>
      <c r="H207" s="266">
        <v>1.8360000000000001</v>
      </c>
      <c r="I207" s="267"/>
      <c r="J207" s="268">
        <f>ROUND(I207*H207,2)</f>
        <v>0</v>
      </c>
      <c r="K207" s="269"/>
      <c r="L207" s="270"/>
      <c r="M207" s="271" t="s">
        <v>19</v>
      </c>
      <c r="N207" s="272" t="s">
        <v>45</v>
      </c>
      <c r="O207" s="86"/>
      <c r="P207" s="225">
        <f>O207*H207</f>
        <v>0</v>
      </c>
      <c r="Q207" s="225">
        <v>0.001</v>
      </c>
      <c r="R207" s="225">
        <f>Q207*H207</f>
        <v>0.0018360000000000002</v>
      </c>
      <c r="S207" s="225">
        <v>0</v>
      </c>
      <c r="T207" s="22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27" t="s">
        <v>218</v>
      </c>
      <c r="AT207" s="227" t="s">
        <v>847</v>
      </c>
      <c r="AU207" s="227" t="s">
        <v>83</v>
      </c>
      <c r="AY207" s="19" t="s">
        <v>182</v>
      </c>
      <c r="BE207" s="228">
        <f>IF(N207="základní",J207,0)</f>
        <v>0</v>
      </c>
      <c r="BF207" s="228">
        <f>IF(N207="snížená",J207,0)</f>
        <v>0</v>
      </c>
      <c r="BG207" s="228">
        <f>IF(N207="zákl. přenesená",J207,0)</f>
        <v>0</v>
      </c>
      <c r="BH207" s="228">
        <f>IF(N207="sníž. přenesená",J207,0)</f>
        <v>0</v>
      </c>
      <c r="BI207" s="228">
        <f>IF(N207="nulová",J207,0)</f>
        <v>0</v>
      </c>
      <c r="BJ207" s="19" t="s">
        <v>81</v>
      </c>
      <c r="BK207" s="228">
        <f>ROUND(I207*H207,2)</f>
        <v>0</v>
      </c>
      <c r="BL207" s="19" t="s">
        <v>189</v>
      </c>
      <c r="BM207" s="227" t="s">
        <v>2539</v>
      </c>
    </row>
    <row r="208" s="2" customFormat="1">
      <c r="A208" s="40"/>
      <c r="B208" s="41"/>
      <c r="C208" s="42"/>
      <c r="D208" s="229" t="s">
        <v>191</v>
      </c>
      <c r="E208" s="42"/>
      <c r="F208" s="230" t="s">
        <v>2288</v>
      </c>
      <c r="G208" s="42"/>
      <c r="H208" s="42"/>
      <c r="I208" s="231"/>
      <c r="J208" s="42"/>
      <c r="K208" s="42"/>
      <c r="L208" s="46"/>
      <c r="M208" s="232"/>
      <c r="N208" s="23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191</v>
      </c>
      <c r="AU208" s="19" t="s">
        <v>83</v>
      </c>
    </row>
    <row r="209" s="14" customFormat="1">
      <c r="A209" s="14"/>
      <c r="B209" s="251"/>
      <c r="C209" s="252"/>
      <c r="D209" s="229" t="s">
        <v>730</v>
      </c>
      <c r="E209" s="252"/>
      <c r="F209" s="254" t="s">
        <v>2540</v>
      </c>
      <c r="G209" s="252"/>
      <c r="H209" s="255">
        <v>1.8360000000000001</v>
      </c>
      <c r="I209" s="256"/>
      <c r="J209" s="252"/>
      <c r="K209" s="252"/>
      <c r="L209" s="257"/>
      <c r="M209" s="258"/>
      <c r="N209" s="259"/>
      <c r="O209" s="259"/>
      <c r="P209" s="259"/>
      <c r="Q209" s="259"/>
      <c r="R209" s="259"/>
      <c r="S209" s="259"/>
      <c r="T209" s="26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1" t="s">
        <v>730</v>
      </c>
      <c r="AU209" s="261" t="s">
        <v>83</v>
      </c>
      <c r="AV209" s="14" t="s">
        <v>83</v>
      </c>
      <c r="AW209" s="14" t="s">
        <v>4</v>
      </c>
      <c r="AX209" s="14" t="s">
        <v>81</v>
      </c>
      <c r="AY209" s="261" t="s">
        <v>182</v>
      </c>
    </row>
    <row r="210" s="2" customFormat="1" ht="24.15" customHeight="1">
      <c r="A210" s="40"/>
      <c r="B210" s="41"/>
      <c r="C210" s="215" t="s">
        <v>258</v>
      </c>
      <c r="D210" s="215" t="s">
        <v>185</v>
      </c>
      <c r="E210" s="216" t="s">
        <v>2291</v>
      </c>
      <c r="F210" s="217" t="s">
        <v>2292</v>
      </c>
      <c r="G210" s="218" t="s">
        <v>467</v>
      </c>
      <c r="H210" s="219">
        <v>75.599999999999994</v>
      </c>
      <c r="I210" s="220"/>
      <c r="J210" s="221">
        <f>ROUND(I210*H210,2)</f>
        <v>0</v>
      </c>
      <c r="K210" s="222"/>
      <c r="L210" s="46"/>
      <c r="M210" s="223" t="s">
        <v>19</v>
      </c>
      <c r="N210" s="224" t="s">
        <v>45</v>
      </c>
      <c r="O210" s="86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7" t="s">
        <v>189</v>
      </c>
      <c r="AT210" s="227" t="s">
        <v>185</v>
      </c>
      <c r="AU210" s="227" t="s">
        <v>83</v>
      </c>
      <c r="AY210" s="19" t="s">
        <v>182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9" t="s">
        <v>81</v>
      </c>
      <c r="BK210" s="228">
        <f>ROUND(I210*H210,2)</f>
        <v>0</v>
      </c>
      <c r="BL210" s="19" t="s">
        <v>189</v>
      </c>
      <c r="BM210" s="227" t="s">
        <v>2541</v>
      </c>
    </row>
    <row r="211" s="2" customFormat="1">
      <c r="A211" s="40"/>
      <c r="B211" s="41"/>
      <c r="C211" s="42"/>
      <c r="D211" s="229" t="s">
        <v>191</v>
      </c>
      <c r="E211" s="42"/>
      <c r="F211" s="230" t="s">
        <v>2294</v>
      </c>
      <c r="G211" s="42"/>
      <c r="H211" s="42"/>
      <c r="I211" s="231"/>
      <c r="J211" s="42"/>
      <c r="K211" s="42"/>
      <c r="L211" s="46"/>
      <c r="M211" s="232"/>
      <c r="N211" s="23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191</v>
      </c>
      <c r="AU211" s="19" t="s">
        <v>83</v>
      </c>
    </row>
    <row r="212" s="2" customFormat="1">
      <c r="A212" s="40"/>
      <c r="B212" s="41"/>
      <c r="C212" s="42"/>
      <c r="D212" s="239" t="s">
        <v>728</v>
      </c>
      <c r="E212" s="42"/>
      <c r="F212" s="240" t="s">
        <v>2295</v>
      </c>
      <c r="G212" s="42"/>
      <c r="H212" s="42"/>
      <c r="I212" s="231"/>
      <c r="J212" s="42"/>
      <c r="K212" s="42"/>
      <c r="L212" s="46"/>
      <c r="M212" s="232"/>
      <c r="N212" s="23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728</v>
      </c>
      <c r="AU212" s="19" t="s">
        <v>83</v>
      </c>
    </row>
    <row r="213" s="13" customFormat="1">
      <c r="A213" s="13"/>
      <c r="B213" s="241"/>
      <c r="C213" s="242"/>
      <c r="D213" s="229" t="s">
        <v>730</v>
      </c>
      <c r="E213" s="243" t="s">
        <v>19</v>
      </c>
      <c r="F213" s="244" t="s">
        <v>2510</v>
      </c>
      <c r="G213" s="242"/>
      <c r="H213" s="243" t="s">
        <v>19</v>
      </c>
      <c r="I213" s="245"/>
      <c r="J213" s="242"/>
      <c r="K213" s="242"/>
      <c r="L213" s="246"/>
      <c r="M213" s="247"/>
      <c r="N213" s="248"/>
      <c r="O213" s="248"/>
      <c r="P213" s="248"/>
      <c r="Q213" s="248"/>
      <c r="R213" s="248"/>
      <c r="S213" s="248"/>
      <c r="T213" s="24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0" t="s">
        <v>730</v>
      </c>
      <c r="AU213" s="250" t="s">
        <v>83</v>
      </c>
      <c r="AV213" s="13" t="s">
        <v>81</v>
      </c>
      <c r="AW213" s="13" t="s">
        <v>35</v>
      </c>
      <c r="AX213" s="13" t="s">
        <v>74</v>
      </c>
      <c r="AY213" s="250" t="s">
        <v>182</v>
      </c>
    </row>
    <row r="214" s="14" customFormat="1">
      <c r="A214" s="14"/>
      <c r="B214" s="251"/>
      <c r="C214" s="252"/>
      <c r="D214" s="229" t="s">
        <v>730</v>
      </c>
      <c r="E214" s="253" t="s">
        <v>19</v>
      </c>
      <c r="F214" s="254" t="s">
        <v>2542</v>
      </c>
      <c r="G214" s="252"/>
      <c r="H214" s="255">
        <v>66</v>
      </c>
      <c r="I214" s="256"/>
      <c r="J214" s="252"/>
      <c r="K214" s="252"/>
      <c r="L214" s="257"/>
      <c r="M214" s="258"/>
      <c r="N214" s="259"/>
      <c r="O214" s="259"/>
      <c r="P214" s="259"/>
      <c r="Q214" s="259"/>
      <c r="R214" s="259"/>
      <c r="S214" s="259"/>
      <c r="T214" s="26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1" t="s">
        <v>730</v>
      </c>
      <c r="AU214" s="261" t="s">
        <v>83</v>
      </c>
      <c r="AV214" s="14" t="s">
        <v>83</v>
      </c>
      <c r="AW214" s="14" t="s">
        <v>35</v>
      </c>
      <c r="AX214" s="14" t="s">
        <v>74</v>
      </c>
      <c r="AY214" s="261" t="s">
        <v>182</v>
      </c>
    </row>
    <row r="215" s="13" customFormat="1">
      <c r="A215" s="13"/>
      <c r="B215" s="241"/>
      <c r="C215" s="242"/>
      <c r="D215" s="229" t="s">
        <v>730</v>
      </c>
      <c r="E215" s="243" t="s">
        <v>19</v>
      </c>
      <c r="F215" s="244" t="s">
        <v>2543</v>
      </c>
      <c r="G215" s="242"/>
      <c r="H215" s="243" t="s">
        <v>19</v>
      </c>
      <c r="I215" s="245"/>
      <c r="J215" s="242"/>
      <c r="K215" s="242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730</v>
      </c>
      <c r="AU215" s="250" t="s">
        <v>83</v>
      </c>
      <c r="AV215" s="13" t="s">
        <v>81</v>
      </c>
      <c r="AW215" s="13" t="s">
        <v>35</v>
      </c>
      <c r="AX215" s="13" t="s">
        <v>74</v>
      </c>
      <c r="AY215" s="250" t="s">
        <v>182</v>
      </c>
    </row>
    <row r="216" s="14" customFormat="1">
      <c r="A216" s="14"/>
      <c r="B216" s="251"/>
      <c r="C216" s="252"/>
      <c r="D216" s="229" t="s">
        <v>730</v>
      </c>
      <c r="E216" s="253" t="s">
        <v>19</v>
      </c>
      <c r="F216" s="254" t="s">
        <v>2544</v>
      </c>
      <c r="G216" s="252"/>
      <c r="H216" s="255">
        <v>9.5999999999999996</v>
      </c>
      <c r="I216" s="256"/>
      <c r="J216" s="252"/>
      <c r="K216" s="252"/>
      <c r="L216" s="257"/>
      <c r="M216" s="258"/>
      <c r="N216" s="259"/>
      <c r="O216" s="259"/>
      <c r="P216" s="259"/>
      <c r="Q216" s="259"/>
      <c r="R216" s="259"/>
      <c r="S216" s="259"/>
      <c r="T216" s="26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1" t="s">
        <v>730</v>
      </c>
      <c r="AU216" s="261" t="s">
        <v>83</v>
      </c>
      <c r="AV216" s="14" t="s">
        <v>83</v>
      </c>
      <c r="AW216" s="14" t="s">
        <v>35</v>
      </c>
      <c r="AX216" s="14" t="s">
        <v>74</v>
      </c>
      <c r="AY216" s="261" t="s">
        <v>182</v>
      </c>
    </row>
    <row r="217" s="16" customFormat="1">
      <c r="A217" s="16"/>
      <c r="B217" s="284"/>
      <c r="C217" s="285"/>
      <c r="D217" s="229" t="s">
        <v>730</v>
      </c>
      <c r="E217" s="286" t="s">
        <v>19</v>
      </c>
      <c r="F217" s="287" t="s">
        <v>908</v>
      </c>
      <c r="G217" s="285"/>
      <c r="H217" s="288">
        <v>75.599999999999994</v>
      </c>
      <c r="I217" s="289"/>
      <c r="J217" s="285"/>
      <c r="K217" s="285"/>
      <c r="L217" s="290"/>
      <c r="M217" s="291"/>
      <c r="N217" s="292"/>
      <c r="O217" s="292"/>
      <c r="P217" s="292"/>
      <c r="Q217" s="292"/>
      <c r="R217" s="292"/>
      <c r="S217" s="292"/>
      <c r="T217" s="293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T217" s="294" t="s">
        <v>730</v>
      </c>
      <c r="AU217" s="294" t="s">
        <v>83</v>
      </c>
      <c r="AV217" s="16" t="s">
        <v>189</v>
      </c>
      <c r="AW217" s="16" t="s">
        <v>35</v>
      </c>
      <c r="AX217" s="16" t="s">
        <v>81</v>
      </c>
      <c r="AY217" s="294" t="s">
        <v>182</v>
      </c>
    </row>
    <row r="218" s="12" customFormat="1" ht="22.8" customHeight="1">
      <c r="A218" s="12"/>
      <c r="B218" s="199"/>
      <c r="C218" s="200"/>
      <c r="D218" s="201" t="s">
        <v>73</v>
      </c>
      <c r="E218" s="213" t="s">
        <v>196</v>
      </c>
      <c r="F218" s="213" t="s">
        <v>973</v>
      </c>
      <c r="G218" s="200"/>
      <c r="H218" s="200"/>
      <c r="I218" s="203"/>
      <c r="J218" s="214">
        <f>BK218</f>
        <v>0</v>
      </c>
      <c r="K218" s="200"/>
      <c r="L218" s="205"/>
      <c r="M218" s="206"/>
      <c r="N218" s="207"/>
      <c r="O218" s="207"/>
      <c r="P218" s="208">
        <f>SUM(P219:P247)</f>
        <v>0</v>
      </c>
      <c r="Q218" s="207"/>
      <c r="R218" s="208">
        <f>SUM(R219:R247)</f>
        <v>0.059275999999999995</v>
      </c>
      <c r="S218" s="207"/>
      <c r="T218" s="209">
        <f>SUM(T219:T247)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0" t="s">
        <v>81</v>
      </c>
      <c r="AT218" s="211" t="s">
        <v>73</v>
      </c>
      <c r="AU218" s="211" t="s">
        <v>81</v>
      </c>
      <c r="AY218" s="210" t="s">
        <v>182</v>
      </c>
      <c r="BK218" s="212">
        <f>SUM(BK219:BK247)</f>
        <v>0</v>
      </c>
    </row>
    <row r="219" s="2" customFormat="1" ht="24.15" customHeight="1">
      <c r="A219" s="40"/>
      <c r="B219" s="41"/>
      <c r="C219" s="215" t="s">
        <v>262</v>
      </c>
      <c r="D219" s="215" t="s">
        <v>185</v>
      </c>
      <c r="E219" s="216" t="s">
        <v>2545</v>
      </c>
      <c r="F219" s="217" t="s">
        <v>2546</v>
      </c>
      <c r="G219" s="218" t="s">
        <v>788</v>
      </c>
      <c r="H219" s="219">
        <v>0.75600000000000001</v>
      </c>
      <c r="I219" s="220"/>
      <c r="J219" s="221">
        <f>ROUND(I219*H219,2)</f>
        <v>0</v>
      </c>
      <c r="K219" s="222"/>
      <c r="L219" s="46"/>
      <c r="M219" s="223" t="s">
        <v>19</v>
      </c>
      <c r="N219" s="224" t="s">
        <v>45</v>
      </c>
      <c r="O219" s="86"/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27" t="s">
        <v>189</v>
      </c>
      <c r="AT219" s="227" t="s">
        <v>185</v>
      </c>
      <c r="AU219" s="227" t="s">
        <v>83</v>
      </c>
      <c r="AY219" s="19" t="s">
        <v>182</v>
      </c>
      <c r="BE219" s="228">
        <f>IF(N219="základní",J219,0)</f>
        <v>0</v>
      </c>
      <c r="BF219" s="228">
        <f>IF(N219="snížená",J219,0)</f>
        <v>0</v>
      </c>
      <c r="BG219" s="228">
        <f>IF(N219="zákl. přenesená",J219,0)</f>
        <v>0</v>
      </c>
      <c r="BH219" s="228">
        <f>IF(N219="sníž. přenesená",J219,0)</f>
        <v>0</v>
      </c>
      <c r="BI219" s="228">
        <f>IF(N219="nulová",J219,0)</f>
        <v>0</v>
      </c>
      <c r="BJ219" s="19" t="s">
        <v>81</v>
      </c>
      <c r="BK219" s="228">
        <f>ROUND(I219*H219,2)</f>
        <v>0</v>
      </c>
      <c r="BL219" s="19" t="s">
        <v>189</v>
      </c>
      <c r="BM219" s="227" t="s">
        <v>2547</v>
      </c>
    </row>
    <row r="220" s="2" customFormat="1">
      <c r="A220" s="40"/>
      <c r="B220" s="41"/>
      <c r="C220" s="42"/>
      <c r="D220" s="229" t="s">
        <v>191</v>
      </c>
      <c r="E220" s="42"/>
      <c r="F220" s="230" t="s">
        <v>2548</v>
      </c>
      <c r="G220" s="42"/>
      <c r="H220" s="42"/>
      <c r="I220" s="231"/>
      <c r="J220" s="42"/>
      <c r="K220" s="42"/>
      <c r="L220" s="46"/>
      <c r="M220" s="232"/>
      <c r="N220" s="233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191</v>
      </c>
      <c r="AU220" s="19" t="s">
        <v>83</v>
      </c>
    </row>
    <row r="221" s="2" customFormat="1">
      <c r="A221" s="40"/>
      <c r="B221" s="41"/>
      <c r="C221" s="42"/>
      <c r="D221" s="239" t="s">
        <v>728</v>
      </c>
      <c r="E221" s="42"/>
      <c r="F221" s="240" t="s">
        <v>2549</v>
      </c>
      <c r="G221" s="42"/>
      <c r="H221" s="42"/>
      <c r="I221" s="231"/>
      <c r="J221" s="42"/>
      <c r="K221" s="42"/>
      <c r="L221" s="46"/>
      <c r="M221" s="232"/>
      <c r="N221" s="23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728</v>
      </c>
      <c r="AU221" s="19" t="s">
        <v>83</v>
      </c>
    </row>
    <row r="222" s="13" customFormat="1">
      <c r="A222" s="13"/>
      <c r="B222" s="241"/>
      <c r="C222" s="242"/>
      <c r="D222" s="229" t="s">
        <v>730</v>
      </c>
      <c r="E222" s="243" t="s">
        <v>19</v>
      </c>
      <c r="F222" s="244" t="s">
        <v>2550</v>
      </c>
      <c r="G222" s="242"/>
      <c r="H222" s="243" t="s">
        <v>19</v>
      </c>
      <c r="I222" s="245"/>
      <c r="J222" s="242"/>
      <c r="K222" s="242"/>
      <c r="L222" s="246"/>
      <c r="M222" s="247"/>
      <c r="N222" s="248"/>
      <c r="O222" s="248"/>
      <c r="P222" s="248"/>
      <c r="Q222" s="248"/>
      <c r="R222" s="248"/>
      <c r="S222" s="248"/>
      <c r="T222" s="24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0" t="s">
        <v>730</v>
      </c>
      <c r="AU222" s="250" t="s">
        <v>83</v>
      </c>
      <c r="AV222" s="13" t="s">
        <v>81</v>
      </c>
      <c r="AW222" s="13" t="s">
        <v>35</v>
      </c>
      <c r="AX222" s="13" t="s">
        <v>74</v>
      </c>
      <c r="AY222" s="250" t="s">
        <v>182</v>
      </c>
    </row>
    <row r="223" s="14" customFormat="1">
      <c r="A223" s="14"/>
      <c r="B223" s="251"/>
      <c r="C223" s="252"/>
      <c r="D223" s="229" t="s">
        <v>730</v>
      </c>
      <c r="E223" s="253" t="s">
        <v>19</v>
      </c>
      <c r="F223" s="254" t="s">
        <v>2551</v>
      </c>
      <c r="G223" s="252"/>
      <c r="H223" s="255">
        <v>0.26400000000000001</v>
      </c>
      <c r="I223" s="256"/>
      <c r="J223" s="252"/>
      <c r="K223" s="252"/>
      <c r="L223" s="257"/>
      <c r="M223" s="258"/>
      <c r="N223" s="259"/>
      <c r="O223" s="259"/>
      <c r="P223" s="259"/>
      <c r="Q223" s="259"/>
      <c r="R223" s="259"/>
      <c r="S223" s="259"/>
      <c r="T223" s="26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1" t="s">
        <v>730</v>
      </c>
      <c r="AU223" s="261" t="s">
        <v>83</v>
      </c>
      <c r="AV223" s="14" t="s">
        <v>83</v>
      </c>
      <c r="AW223" s="14" t="s">
        <v>35</v>
      </c>
      <c r="AX223" s="14" t="s">
        <v>74</v>
      </c>
      <c r="AY223" s="261" t="s">
        <v>182</v>
      </c>
    </row>
    <row r="224" s="14" customFormat="1">
      <c r="A224" s="14"/>
      <c r="B224" s="251"/>
      <c r="C224" s="252"/>
      <c r="D224" s="229" t="s">
        <v>730</v>
      </c>
      <c r="E224" s="253" t="s">
        <v>19</v>
      </c>
      <c r="F224" s="254" t="s">
        <v>2552</v>
      </c>
      <c r="G224" s="252"/>
      <c r="H224" s="255">
        <v>0.216</v>
      </c>
      <c r="I224" s="256"/>
      <c r="J224" s="252"/>
      <c r="K224" s="252"/>
      <c r="L224" s="257"/>
      <c r="M224" s="258"/>
      <c r="N224" s="259"/>
      <c r="O224" s="259"/>
      <c r="P224" s="259"/>
      <c r="Q224" s="259"/>
      <c r="R224" s="259"/>
      <c r="S224" s="259"/>
      <c r="T224" s="26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1" t="s">
        <v>730</v>
      </c>
      <c r="AU224" s="261" t="s">
        <v>83</v>
      </c>
      <c r="AV224" s="14" t="s">
        <v>83</v>
      </c>
      <c r="AW224" s="14" t="s">
        <v>35</v>
      </c>
      <c r="AX224" s="14" t="s">
        <v>74</v>
      </c>
      <c r="AY224" s="261" t="s">
        <v>182</v>
      </c>
    </row>
    <row r="225" s="14" customFormat="1">
      <c r="A225" s="14"/>
      <c r="B225" s="251"/>
      <c r="C225" s="252"/>
      <c r="D225" s="229" t="s">
        <v>730</v>
      </c>
      <c r="E225" s="253" t="s">
        <v>19</v>
      </c>
      <c r="F225" s="254" t="s">
        <v>2553</v>
      </c>
      <c r="G225" s="252"/>
      <c r="H225" s="255">
        <v>0.096000000000000002</v>
      </c>
      <c r="I225" s="256"/>
      <c r="J225" s="252"/>
      <c r="K225" s="252"/>
      <c r="L225" s="257"/>
      <c r="M225" s="258"/>
      <c r="N225" s="259"/>
      <c r="O225" s="259"/>
      <c r="P225" s="259"/>
      <c r="Q225" s="259"/>
      <c r="R225" s="259"/>
      <c r="S225" s="259"/>
      <c r="T225" s="26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1" t="s">
        <v>730</v>
      </c>
      <c r="AU225" s="261" t="s">
        <v>83</v>
      </c>
      <c r="AV225" s="14" t="s">
        <v>83</v>
      </c>
      <c r="AW225" s="14" t="s">
        <v>35</v>
      </c>
      <c r="AX225" s="14" t="s">
        <v>74</v>
      </c>
      <c r="AY225" s="261" t="s">
        <v>182</v>
      </c>
    </row>
    <row r="226" s="14" customFormat="1">
      <c r="A226" s="14"/>
      <c r="B226" s="251"/>
      <c r="C226" s="252"/>
      <c r="D226" s="229" t="s">
        <v>730</v>
      </c>
      <c r="E226" s="253" t="s">
        <v>19</v>
      </c>
      <c r="F226" s="254" t="s">
        <v>2554</v>
      </c>
      <c r="G226" s="252"/>
      <c r="H226" s="255">
        <v>0.17999999999999999</v>
      </c>
      <c r="I226" s="256"/>
      <c r="J226" s="252"/>
      <c r="K226" s="252"/>
      <c r="L226" s="257"/>
      <c r="M226" s="258"/>
      <c r="N226" s="259"/>
      <c r="O226" s="259"/>
      <c r="P226" s="259"/>
      <c r="Q226" s="259"/>
      <c r="R226" s="259"/>
      <c r="S226" s="259"/>
      <c r="T226" s="26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1" t="s">
        <v>730</v>
      </c>
      <c r="AU226" s="261" t="s">
        <v>83</v>
      </c>
      <c r="AV226" s="14" t="s">
        <v>83</v>
      </c>
      <c r="AW226" s="14" t="s">
        <v>35</v>
      </c>
      <c r="AX226" s="14" t="s">
        <v>74</v>
      </c>
      <c r="AY226" s="261" t="s">
        <v>182</v>
      </c>
    </row>
    <row r="227" s="16" customFormat="1">
      <c r="A227" s="16"/>
      <c r="B227" s="284"/>
      <c r="C227" s="285"/>
      <c r="D227" s="229" t="s">
        <v>730</v>
      </c>
      <c r="E227" s="286" t="s">
        <v>19</v>
      </c>
      <c r="F227" s="287" t="s">
        <v>908</v>
      </c>
      <c r="G227" s="285"/>
      <c r="H227" s="288">
        <v>0.75600000000000001</v>
      </c>
      <c r="I227" s="289"/>
      <c r="J227" s="285"/>
      <c r="K227" s="285"/>
      <c r="L227" s="290"/>
      <c r="M227" s="291"/>
      <c r="N227" s="292"/>
      <c r="O227" s="292"/>
      <c r="P227" s="292"/>
      <c r="Q227" s="292"/>
      <c r="R227" s="292"/>
      <c r="S227" s="292"/>
      <c r="T227" s="293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94" t="s">
        <v>730</v>
      </c>
      <c r="AU227" s="294" t="s">
        <v>83</v>
      </c>
      <c r="AV227" s="16" t="s">
        <v>189</v>
      </c>
      <c r="AW227" s="16" t="s">
        <v>35</v>
      </c>
      <c r="AX227" s="16" t="s">
        <v>81</v>
      </c>
      <c r="AY227" s="294" t="s">
        <v>182</v>
      </c>
    </row>
    <row r="228" s="2" customFormat="1" ht="21.75" customHeight="1">
      <c r="A228" s="40"/>
      <c r="B228" s="41"/>
      <c r="C228" s="215" t="s">
        <v>266</v>
      </c>
      <c r="D228" s="215" t="s">
        <v>185</v>
      </c>
      <c r="E228" s="216" t="s">
        <v>2555</v>
      </c>
      <c r="F228" s="217" t="s">
        <v>2556</v>
      </c>
      <c r="G228" s="218" t="s">
        <v>467</v>
      </c>
      <c r="H228" s="219">
        <v>7.2999999999999998</v>
      </c>
      <c r="I228" s="220"/>
      <c r="J228" s="221">
        <f>ROUND(I228*H228,2)</f>
        <v>0</v>
      </c>
      <c r="K228" s="222"/>
      <c r="L228" s="46"/>
      <c r="M228" s="223" t="s">
        <v>19</v>
      </c>
      <c r="N228" s="224" t="s">
        <v>45</v>
      </c>
      <c r="O228" s="86"/>
      <c r="P228" s="225">
        <f>O228*H228</f>
        <v>0</v>
      </c>
      <c r="Q228" s="225">
        <v>0.00726</v>
      </c>
      <c r="R228" s="225">
        <f>Q228*H228</f>
        <v>0.052997999999999996</v>
      </c>
      <c r="S228" s="225">
        <v>0</v>
      </c>
      <c r="T228" s="22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7" t="s">
        <v>189</v>
      </c>
      <c r="AT228" s="227" t="s">
        <v>185</v>
      </c>
      <c r="AU228" s="227" t="s">
        <v>83</v>
      </c>
      <c r="AY228" s="19" t="s">
        <v>182</v>
      </c>
      <c r="BE228" s="228">
        <f>IF(N228="základní",J228,0)</f>
        <v>0</v>
      </c>
      <c r="BF228" s="228">
        <f>IF(N228="snížená",J228,0)</f>
        <v>0</v>
      </c>
      <c r="BG228" s="228">
        <f>IF(N228="zákl. přenesená",J228,0)</f>
        <v>0</v>
      </c>
      <c r="BH228" s="228">
        <f>IF(N228="sníž. přenesená",J228,0)</f>
        <v>0</v>
      </c>
      <c r="BI228" s="228">
        <f>IF(N228="nulová",J228,0)</f>
        <v>0</v>
      </c>
      <c r="BJ228" s="19" t="s">
        <v>81</v>
      </c>
      <c r="BK228" s="228">
        <f>ROUND(I228*H228,2)</f>
        <v>0</v>
      </c>
      <c r="BL228" s="19" t="s">
        <v>189</v>
      </c>
      <c r="BM228" s="227" t="s">
        <v>2557</v>
      </c>
    </row>
    <row r="229" s="2" customFormat="1">
      <c r="A229" s="40"/>
      <c r="B229" s="41"/>
      <c r="C229" s="42"/>
      <c r="D229" s="229" t="s">
        <v>191</v>
      </c>
      <c r="E229" s="42"/>
      <c r="F229" s="230" t="s">
        <v>2558</v>
      </c>
      <c r="G229" s="42"/>
      <c r="H229" s="42"/>
      <c r="I229" s="231"/>
      <c r="J229" s="42"/>
      <c r="K229" s="42"/>
      <c r="L229" s="46"/>
      <c r="M229" s="232"/>
      <c r="N229" s="23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191</v>
      </c>
      <c r="AU229" s="19" t="s">
        <v>83</v>
      </c>
    </row>
    <row r="230" s="2" customFormat="1">
      <c r="A230" s="40"/>
      <c r="B230" s="41"/>
      <c r="C230" s="42"/>
      <c r="D230" s="239" t="s">
        <v>728</v>
      </c>
      <c r="E230" s="42"/>
      <c r="F230" s="240" t="s">
        <v>2559</v>
      </c>
      <c r="G230" s="42"/>
      <c r="H230" s="42"/>
      <c r="I230" s="231"/>
      <c r="J230" s="42"/>
      <c r="K230" s="42"/>
      <c r="L230" s="46"/>
      <c r="M230" s="232"/>
      <c r="N230" s="23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728</v>
      </c>
      <c r="AU230" s="19" t="s">
        <v>83</v>
      </c>
    </row>
    <row r="231" s="13" customFormat="1">
      <c r="A231" s="13"/>
      <c r="B231" s="241"/>
      <c r="C231" s="242"/>
      <c r="D231" s="229" t="s">
        <v>730</v>
      </c>
      <c r="E231" s="243" t="s">
        <v>19</v>
      </c>
      <c r="F231" s="244" t="s">
        <v>2550</v>
      </c>
      <c r="G231" s="242"/>
      <c r="H231" s="243" t="s">
        <v>19</v>
      </c>
      <c r="I231" s="245"/>
      <c r="J231" s="242"/>
      <c r="K231" s="242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730</v>
      </c>
      <c r="AU231" s="250" t="s">
        <v>83</v>
      </c>
      <c r="AV231" s="13" t="s">
        <v>81</v>
      </c>
      <c r="AW231" s="13" t="s">
        <v>35</v>
      </c>
      <c r="AX231" s="13" t="s">
        <v>74</v>
      </c>
      <c r="AY231" s="250" t="s">
        <v>182</v>
      </c>
    </row>
    <row r="232" s="14" customFormat="1">
      <c r="A232" s="14"/>
      <c r="B232" s="251"/>
      <c r="C232" s="252"/>
      <c r="D232" s="229" t="s">
        <v>730</v>
      </c>
      <c r="E232" s="253" t="s">
        <v>19</v>
      </c>
      <c r="F232" s="254" t="s">
        <v>2560</v>
      </c>
      <c r="G232" s="252"/>
      <c r="H232" s="255">
        <v>1.3200000000000001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1" t="s">
        <v>730</v>
      </c>
      <c r="AU232" s="261" t="s">
        <v>83</v>
      </c>
      <c r="AV232" s="14" t="s">
        <v>83</v>
      </c>
      <c r="AW232" s="14" t="s">
        <v>35</v>
      </c>
      <c r="AX232" s="14" t="s">
        <v>74</v>
      </c>
      <c r="AY232" s="261" t="s">
        <v>182</v>
      </c>
    </row>
    <row r="233" s="14" customFormat="1">
      <c r="A233" s="14"/>
      <c r="B233" s="251"/>
      <c r="C233" s="252"/>
      <c r="D233" s="229" t="s">
        <v>730</v>
      </c>
      <c r="E233" s="253" t="s">
        <v>19</v>
      </c>
      <c r="F233" s="254" t="s">
        <v>2561</v>
      </c>
      <c r="G233" s="252"/>
      <c r="H233" s="255">
        <v>3.0800000000000001</v>
      </c>
      <c r="I233" s="256"/>
      <c r="J233" s="252"/>
      <c r="K233" s="252"/>
      <c r="L233" s="257"/>
      <c r="M233" s="258"/>
      <c r="N233" s="259"/>
      <c r="O233" s="259"/>
      <c r="P233" s="259"/>
      <c r="Q233" s="259"/>
      <c r="R233" s="259"/>
      <c r="S233" s="259"/>
      <c r="T233" s="26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1" t="s">
        <v>730</v>
      </c>
      <c r="AU233" s="261" t="s">
        <v>83</v>
      </c>
      <c r="AV233" s="14" t="s">
        <v>83</v>
      </c>
      <c r="AW233" s="14" t="s">
        <v>35</v>
      </c>
      <c r="AX233" s="14" t="s">
        <v>74</v>
      </c>
      <c r="AY233" s="261" t="s">
        <v>182</v>
      </c>
    </row>
    <row r="234" s="14" customFormat="1">
      <c r="A234" s="14"/>
      <c r="B234" s="251"/>
      <c r="C234" s="252"/>
      <c r="D234" s="229" t="s">
        <v>730</v>
      </c>
      <c r="E234" s="253" t="s">
        <v>19</v>
      </c>
      <c r="F234" s="254" t="s">
        <v>2562</v>
      </c>
      <c r="G234" s="252"/>
      <c r="H234" s="255">
        <v>0.68000000000000005</v>
      </c>
      <c r="I234" s="256"/>
      <c r="J234" s="252"/>
      <c r="K234" s="252"/>
      <c r="L234" s="257"/>
      <c r="M234" s="258"/>
      <c r="N234" s="259"/>
      <c r="O234" s="259"/>
      <c r="P234" s="259"/>
      <c r="Q234" s="259"/>
      <c r="R234" s="259"/>
      <c r="S234" s="259"/>
      <c r="T234" s="26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1" t="s">
        <v>730</v>
      </c>
      <c r="AU234" s="261" t="s">
        <v>83</v>
      </c>
      <c r="AV234" s="14" t="s">
        <v>83</v>
      </c>
      <c r="AW234" s="14" t="s">
        <v>35</v>
      </c>
      <c r="AX234" s="14" t="s">
        <v>74</v>
      </c>
      <c r="AY234" s="261" t="s">
        <v>182</v>
      </c>
    </row>
    <row r="235" s="14" customFormat="1">
      <c r="A235" s="14"/>
      <c r="B235" s="251"/>
      <c r="C235" s="252"/>
      <c r="D235" s="229" t="s">
        <v>730</v>
      </c>
      <c r="E235" s="253" t="s">
        <v>19</v>
      </c>
      <c r="F235" s="254" t="s">
        <v>2563</v>
      </c>
      <c r="G235" s="252"/>
      <c r="H235" s="255">
        <v>0.17999999999999999</v>
      </c>
      <c r="I235" s="256"/>
      <c r="J235" s="252"/>
      <c r="K235" s="252"/>
      <c r="L235" s="257"/>
      <c r="M235" s="258"/>
      <c r="N235" s="259"/>
      <c r="O235" s="259"/>
      <c r="P235" s="259"/>
      <c r="Q235" s="259"/>
      <c r="R235" s="259"/>
      <c r="S235" s="259"/>
      <c r="T235" s="26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1" t="s">
        <v>730</v>
      </c>
      <c r="AU235" s="261" t="s">
        <v>83</v>
      </c>
      <c r="AV235" s="14" t="s">
        <v>83</v>
      </c>
      <c r="AW235" s="14" t="s">
        <v>35</v>
      </c>
      <c r="AX235" s="14" t="s">
        <v>74</v>
      </c>
      <c r="AY235" s="261" t="s">
        <v>182</v>
      </c>
    </row>
    <row r="236" s="14" customFormat="1">
      <c r="A236" s="14"/>
      <c r="B236" s="251"/>
      <c r="C236" s="252"/>
      <c r="D236" s="229" t="s">
        <v>730</v>
      </c>
      <c r="E236" s="253" t="s">
        <v>19</v>
      </c>
      <c r="F236" s="254" t="s">
        <v>2564</v>
      </c>
      <c r="G236" s="252"/>
      <c r="H236" s="255">
        <v>2.04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1" t="s">
        <v>730</v>
      </c>
      <c r="AU236" s="261" t="s">
        <v>83</v>
      </c>
      <c r="AV236" s="14" t="s">
        <v>83</v>
      </c>
      <c r="AW236" s="14" t="s">
        <v>35</v>
      </c>
      <c r="AX236" s="14" t="s">
        <v>74</v>
      </c>
      <c r="AY236" s="261" t="s">
        <v>182</v>
      </c>
    </row>
    <row r="237" s="16" customFormat="1">
      <c r="A237" s="16"/>
      <c r="B237" s="284"/>
      <c r="C237" s="285"/>
      <c r="D237" s="229" t="s">
        <v>730</v>
      </c>
      <c r="E237" s="286" t="s">
        <v>19</v>
      </c>
      <c r="F237" s="287" t="s">
        <v>908</v>
      </c>
      <c r="G237" s="285"/>
      <c r="H237" s="288">
        <v>7.2999999999999998</v>
      </c>
      <c r="I237" s="289"/>
      <c r="J237" s="285"/>
      <c r="K237" s="285"/>
      <c r="L237" s="290"/>
      <c r="M237" s="291"/>
      <c r="N237" s="292"/>
      <c r="O237" s="292"/>
      <c r="P237" s="292"/>
      <c r="Q237" s="292"/>
      <c r="R237" s="292"/>
      <c r="S237" s="292"/>
      <c r="T237" s="293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94" t="s">
        <v>730</v>
      </c>
      <c r="AU237" s="294" t="s">
        <v>83</v>
      </c>
      <c r="AV237" s="16" t="s">
        <v>189</v>
      </c>
      <c r="AW237" s="16" t="s">
        <v>35</v>
      </c>
      <c r="AX237" s="16" t="s">
        <v>81</v>
      </c>
      <c r="AY237" s="294" t="s">
        <v>182</v>
      </c>
    </row>
    <row r="238" s="2" customFormat="1" ht="21.75" customHeight="1">
      <c r="A238" s="40"/>
      <c r="B238" s="41"/>
      <c r="C238" s="215" t="s">
        <v>7</v>
      </c>
      <c r="D238" s="215" t="s">
        <v>185</v>
      </c>
      <c r="E238" s="216" t="s">
        <v>2565</v>
      </c>
      <c r="F238" s="217" t="s">
        <v>2566</v>
      </c>
      <c r="G238" s="218" t="s">
        <v>467</v>
      </c>
      <c r="H238" s="219">
        <v>7.2999999999999998</v>
      </c>
      <c r="I238" s="220"/>
      <c r="J238" s="221">
        <f>ROUND(I238*H238,2)</f>
        <v>0</v>
      </c>
      <c r="K238" s="222"/>
      <c r="L238" s="46"/>
      <c r="M238" s="223" t="s">
        <v>19</v>
      </c>
      <c r="N238" s="224" t="s">
        <v>45</v>
      </c>
      <c r="O238" s="86"/>
      <c r="P238" s="225">
        <f>O238*H238</f>
        <v>0</v>
      </c>
      <c r="Q238" s="225">
        <v>0.00085999999999999998</v>
      </c>
      <c r="R238" s="225">
        <f>Q238*H238</f>
        <v>0.0062779999999999997</v>
      </c>
      <c r="S238" s="225">
        <v>0</v>
      </c>
      <c r="T238" s="22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27" t="s">
        <v>189</v>
      </c>
      <c r="AT238" s="227" t="s">
        <v>185</v>
      </c>
      <c r="AU238" s="227" t="s">
        <v>83</v>
      </c>
      <c r="AY238" s="19" t="s">
        <v>182</v>
      </c>
      <c r="BE238" s="228">
        <f>IF(N238="základní",J238,0)</f>
        <v>0</v>
      </c>
      <c r="BF238" s="228">
        <f>IF(N238="snížená",J238,0)</f>
        <v>0</v>
      </c>
      <c r="BG238" s="228">
        <f>IF(N238="zákl. přenesená",J238,0)</f>
        <v>0</v>
      </c>
      <c r="BH238" s="228">
        <f>IF(N238="sníž. přenesená",J238,0)</f>
        <v>0</v>
      </c>
      <c r="BI238" s="228">
        <f>IF(N238="nulová",J238,0)</f>
        <v>0</v>
      </c>
      <c r="BJ238" s="19" t="s">
        <v>81</v>
      </c>
      <c r="BK238" s="228">
        <f>ROUND(I238*H238,2)</f>
        <v>0</v>
      </c>
      <c r="BL238" s="19" t="s">
        <v>189</v>
      </c>
      <c r="BM238" s="227" t="s">
        <v>2567</v>
      </c>
    </row>
    <row r="239" s="2" customFormat="1">
      <c r="A239" s="40"/>
      <c r="B239" s="41"/>
      <c r="C239" s="42"/>
      <c r="D239" s="229" t="s">
        <v>191</v>
      </c>
      <c r="E239" s="42"/>
      <c r="F239" s="230" t="s">
        <v>2568</v>
      </c>
      <c r="G239" s="42"/>
      <c r="H239" s="42"/>
      <c r="I239" s="231"/>
      <c r="J239" s="42"/>
      <c r="K239" s="42"/>
      <c r="L239" s="46"/>
      <c r="M239" s="232"/>
      <c r="N239" s="23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191</v>
      </c>
      <c r="AU239" s="19" t="s">
        <v>83</v>
      </c>
    </row>
    <row r="240" s="2" customFormat="1">
      <c r="A240" s="40"/>
      <c r="B240" s="41"/>
      <c r="C240" s="42"/>
      <c r="D240" s="239" t="s">
        <v>728</v>
      </c>
      <c r="E240" s="42"/>
      <c r="F240" s="240" t="s">
        <v>2569</v>
      </c>
      <c r="G240" s="42"/>
      <c r="H240" s="42"/>
      <c r="I240" s="231"/>
      <c r="J240" s="42"/>
      <c r="K240" s="42"/>
      <c r="L240" s="46"/>
      <c r="M240" s="232"/>
      <c r="N240" s="233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728</v>
      </c>
      <c r="AU240" s="19" t="s">
        <v>83</v>
      </c>
    </row>
    <row r="241" s="13" customFormat="1">
      <c r="A241" s="13"/>
      <c r="B241" s="241"/>
      <c r="C241" s="242"/>
      <c r="D241" s="229" t="s">
        <v>730</v>
      </c>
      <c r="E241" s="243" t="s">
        <v>19</v>
      </c>
      <c r="F241" s="244" t="s">
        <v>2550</v>
      </c>
      <c r="G241" s="242"/>
      <c r="H241" s="243" t="s">
        <v>19</v>
      </c>
      <c r="I241" s="245"/>
      <c r="J241" s="242"/>
      <c r="K241" s="242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730</v>
      </c>
      <c r="AU241" s="250" t="s">
        <v>83</v>
      </c>
      <c r="AV241" s="13" t="s">
        <v>81</v>
      </c>
      <c r="AW241" s="13" t="s">
        <v>35</v>
      </c>
      <c r="AX241" s="13" t="s">
        <v>74</v>
      </c>
      <c r="AY241" s="250" t="s">
        <v>182</v>
      </c>
    </row>
    <row r="242" s="14" customFormat="1">
      <c r="A242" s="14"/>
      <c r="B242" s="251"/>
      <c r="C242" s="252"/>
      <c r="D242" s="229" t="s">
        <v>730</v>
      </c>
      <c r="E242" s="253" t="s">
        <v>19</v>
      </c>
      <c r="F242" s="254" t="s">
        <v>2560</v>
      </c>
      <c r="G242" s="252"/>
      <c r="H242" s="255">
        <v>1.3200000000000001</v>
      </c>
      <c r="I242" s="256"/>
      <c r="J242" s="252"/>
      <c r="K242" s="252"/>
      <c r="L242" s="257"/>
      <c r="M242" s="258"/>
      <c r="N242" s="259"/>
      <c r="O242" s="259"/>
      <c r="P242" s="259"/>
      <c r="Q242" s="259"/>
      <c r="R242" s="259"/>
      <c r="S242" s="259"/>
      <c r="T242" s="26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1" t="s">
        <v>730</v>
      </c>
      <c r="AU242" s="261" t="s">
        <v>83</v>
      </c>
      <c r="AV242" s="14" t="s">
        <v>83</v>
      </c>
      <c r="AW242" s="14" t="s">
        <v>35</v>
      </c>
      <c r="AX242" s="14" t="s">
        <v>74</v>
      </c>
      <c r="AY242" s="261" t="s">
        <v>182</v>
      </c>
    </row>
    <row r="243" s="14" customFormat="1">
      <c r="A243" s="14"/>
      <c r="B243" s="251"/>
      <c r="C243" s="252"/>
      <c r="D243" s="229" t="s">
        <v>730</v>
      </c>
      <c r="E243" s="253" t="s">
        <v>19</v>
      </c>
      <c r="F243" s="254" t="s">
        <v>2561</v>
      </c>
      <c r="G243" s="252"/>
      <c r="H243" s="255">
        <v>3.0800000000000001</v>
      </c>
      <c r="I243" s="256"/>
      <c r="J243" s="252"/>
      <c r="K243" s="252"/>
      <c r="L243" s="257"/>
      <c r="M243" s="258"/>
      <c r="N243" s="259"/>
      <c r="O243" s="259"/>
      <c r="P243" s="259"/>
      <c r="Q243" s="259"/>
      <c r="R243" s="259"/>
      <c r="S243" s="259"/>
      <c r="T243" s="26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1" t="s">
        <v>730</v>
      </c>
      <c r="AU243" s="261" t="s">
        <v>83</v>
      </c>
      <c r="AV243" s="14" t="s">
        <v>83</v>
      </c>
      <c r="AW243" s="14" t="s">
        <v>35</v>
      </c>
      <c r="AX243" s="14" t="s">
        <v>74</v>
      </c>
      <c r="AY243" s="261" t="s">
        <v>182</v>
      </c>
    </row>
    <row r="244" s="14" customFormat="1">
      <c r="A244" s="14"/>
      <c r="B244" s="251"/>
      <c r="C244" s="252"/>
      <c r="D244" s="229" t="s">
        <v>730</v>
      </c>
      <c r="E244" s="253" t="s">
        <v>19</v>
      </c>
      <c r="F244" s="254" t="s">
        <v>2562</v>
      </c>
      <c r="G244" s="252"/>
      <c r="H244" s="255">
        <v>0.68000000000000005</v>
      </c>
      <c r="I244" s="256"/>
      <c r="J244" s="252"/>
      <c r="K244" s="252"/>
      <c r="L244" s="257"/>
      <c r="M244" s="258"/>
      <c r="N244" s="259"/>
      <c r="O244" s="259"/>
      <c r="P244" s="259"/>
      <c r="Q244" s="259"/>
      <c r="R244" s="259"/>
      <c r="S244" s="259"/>
      <c r="T244" s="26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1" t="s">
        <v>730</v>
      </c>
      <c r="AU244" s="261" t="s">
        <v>83</v>
      </c>
      <c r="AV244" s="14" t="s">
        <v>83</v>
      </c>
      <c r="AW244" s="14" t="s">
        <v>35</v>
      </c>
      <c r="AX244" s="14" t="s">
        <v>74</v>
      </c>
      <c r="AY244" s="261" t="s">
        <v>182</v>
      </c>
    </row>
    <row r="245" s="14" customFormat="1">
      <c r="A245" s="14"/>
      <c r="B245" s="251"/>
      <c r="C245" s="252"/>
      <c r="D245" s="229" t="s">
        <v>730</v>
      </c>
      <c r="E245" s="253" t="s">
        <v>19</v>
      </c>
      <c r="F245" s="254" t="s">
        <v>2563</v>
      </c>
      <c r="G245" s="252"/>
      <c r="H245" s="255">
        <v>0.17999999999999999</v>
      </c>
      <c r="I245" s="256"/>
      <c r="J245" s="252"/>
      <c r="K245" s="252"/>
      <c r="L245" s="257"/>
      <c r="M245" s="258"/>
      <c r="N245" s="259"/>
      <c r="O245" s="259"/>
      <c r="P245" s="259"/>
      <c r="Q245" s="259"/>
      <c r="R245" s="259"/>
      <c r="S245" s="259"/>
      <c r="T245" s="26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1" t="s">
        <v>730</v>
      </c>
      <c r="AU245" s="261" t="s">
        <v>83</v>
      </c>
      <c r="AV245" s="14" t="s">
        <v>83</v>
      </c>
      <c r="AW245" s="14" t="s">
        <v>35</v>
      </c>
      <c r="AX245" s="14" t="s">
        <v>74</v>
      </c>
      <c r="AY245" s="261" t="s">
        <v>182</v>
      </c>
    </row>
    <row r="246" s="14" customFormat="1">
      <c r="A246" s="14"/>
      <c r="B246" s="251"/>
      <c r="C246" s="252"/>
      <c r="D246" s="229" t="s">
        <v>730</v>
      </c>
      <c r="E246" s="253" t="s">
        <v>19</v>
      </c>
      <c r="F246" s="254" t="s">
        <v>2564</v>
      </c>
      <c r="G246" s="252"/>
      <c r="H246" s="255">
        <v>2.04</v>
      </c>
      <c r="I246" s="256"/>
      <c r="J246" s="252"/>
      <c r="K246" s="252"/>
      <c r="L246" s="257"/>
      <c r="M246" s="258"/>
      <c r="N246" s="259"/>
      <c r="O246" s="259"/>
      <c r="P246" s="259"/>
      <c r="Q246" s="259"/>
      <c r="R246" s="259"/>
      <c r="S246" s="259"/>
      <c r="T246" s="260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1" t="s">
        <v>730</v>
      </c>
      <c r="AU246" s="261" t="s">
        <v>83</v>
      </c>
      <c r="AV246" s="14" t="s">
        <v>83</v>
      </c>
      <c r="AW246" s="14" t="s">
        <v>35</v>
      </c>
      <c r="AX246" s="14" t="s">
        <v>74</v>
      </c>
      <c r="AY246" s="261" t="s">
        <v>182</v>
      </c>
    </row>
    <row r="247" s="16" customFormat="1">
      <c r="A247" s="16"/>
      <c r="B247" s="284"/>
      <c r="C247" s="285"/>
      <c r="D247" s="229" t="s">
        <v>730</v>
      </c>
      <c r="E247" s="286" t="s">
        <v>19</v>
      </c>
      <c r="F247" s="287" t="s">
        <v>908</v>
      </c>
      <c r="G247" s="285"/>
      <c r="H247" s="288">
        <v>7.2999999999999998</v>
      </c>
      <c r="I247" s="289"/>
      <c r="J247" s="285"/>
      <c r="K247" s="285"/>
      <c r="L247" s="290"/>
      <c r="M247" s="291"/>
      <c r="N247" s="292"/>
      <c r="O247" s="292"/>
      <c r="P247" s="292"/>
      <c r="Q247" s="292"/>
      <c r="R247" s="292"/>
      <c r="S247" s="292"/>
      <c r="T247" s="293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T247" s="294" t="s">
        <v>730</v>
      </c>
      <c r="AU247" s="294" t="s">
        <v>83</v>
      </c>
      <c r="AV247" s="16" t="s">
        <v>189</v>
      </c>
      <c r="AW247" s="16" t="s">
        <v>35</v>
      </c>
      <c r="AX247" s="16" t="s">
        <v>81</v>
      </c>
      <c r="AY247" s="294" t="s">
        <v>182</v>
      </c>
    </row>
    <row r="248" s="12" customFormat="1" ht="22.8" customHeight="1">
      <c r="A248" s="12"/>
      <c r="B248" s="199"/>
      <c r="C248" s="200"/>
      <c r="D248" s="201" t="s">
        <v>73</v>
      </c>
      <c r="E248" s="213" t="s">
        <v>189</v>
      </c>
      <c r="F248" s="213" t="s">
        <v>1103</v>
      </c>
      <c r="G248" s="200"/>
      <c r="H248" s="200"/>
      <c r="I248" s="203"/>
      <c r="J248" s="214">
        <f>BK248</f>
        <v>0</v>
      </c>
      <c r="K248" s="200"/>
      <c r="L248" s="205"/>
      <c r="M248" s="206"/>
      <c r="N248" s="207"/>
      <c r="O248" s="207"/>
      <c r="P248" s="208">
        <f>SUM(P249:P296)</f>
        <v>0</v>
      </c>
      <c r="Q248" s="207"/>
      <c r="R248" s="208">
        <f>SUM(R249:R296)</f>
        <v>35.276730399999991</v>
      </c>
      <c r="S248" s="207"/>
      <c r="T248" s="209">
        <f>SUM(T249:T296)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10" t="s">
        <v>81</v>
      </c>
      <c r="AT248" s="211" t="s">
        <v>73</v>
      </c>
      <c r="AU248" s="211" t="s">
        <v>81</v>
      </c>
      <c r="AY248" s="210" t="s">
        <v>182</v>
      </c>
      <c r="BK248" s="212">
        <f>SUM(BK249:BK296)</f>
        <v>0</v>
      </c>
    </row>
    <row r="249" s="2" customFormat="1" ht="24.15" customHeight="1">
      <c r="A249" s="40"/>
      <c r="B249" s="41"/>
      <c r="C249" s="215" t="s">
        <v>273</v>
      </c>
      <c r="D249" s="215" t="s">
        <v>185</v>
      </c>
      <c r="E249" s="216" t="s">
        <v>2131</v>
      </c>
      <c r="F249" s="217" t="s">
        <v>2132</v>
      </c>
      <c r="G249" s="218" t="s">
        <v>788</v>
      </c>
      <c r="H249" s="219">
        <v>7.5599999999999996</v>
      </c>
      <c r="I249" s="220"/>
      <c r="J249" s="221">
        <f>ROUND(I249*H249,2)</f>
        <v>0</v>
      </c>
      <c r="K249" s="222"/>
      <c r="L249" s="46"/>
      <c r="M249" s="223" t="s">
        <v>19</v>
      </c>
      <c r="N249" s="224" t="s">
        <v>45</v>
      </c>
      <c r="O249" s="86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7" t="s">
        <v>189</v>
      </c>
      <c r="AT249" s="227" t="s">
        <v>185</v>
      </c>
      <c r="AU249" s="227" t="s">
        <v>83</v>
      </c>
      <c r="AY249" s="19" t="s">
        <v>182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19" t="s">
        <v>81</v>
      </c>
      <c r="BK249" s="228">
        <f>ROUND(I249*H249,2)</f>
        <v>0</v>
      </c>
      <c r="BL249" s="19" t="s">
        <v>189</v>
      </c>
      <c r="BM249" s="227" t="s">
        <v>2570</v>
      </c>
    </row>
    <row r="250" s="2" customFormat="1">
      <c r="A250" s="40"/>
      <c r="B250" s="41"/>
      <c r="C250" s="42"/>
      <c r="D250" s="229" t="s">
        <v>191</v>
      </c>
      <c r="E250" s="42"/>
      <c r="F250" s="230" t="s">
        <v>2134</v>
      </c>
      <c r="G250" s="42"/>
      <c r="H250" s="42"/>
      <c r="I250" s="231"/>
      <c r="J250" s="42"/>
      <c r="K250" s="42"/>
      <c r="L250" s="46"/>
      <c r="M250" s="232"/>
      <c r="N250" s="23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191</v>
      </c>
      <c r="AU250" s="19" t="s">
        <v>83</v>
      </c>
    </row>
    <row r="251" s="2" customFormat="1">
      <c r="A251" s="40"/>
      <c r="B251" s="41"/>
      <c r="C251" s="42"/>
      <c r="D251" s="239" t="s">
        <v>728</v>
      </c>
      <c r="E251" s="42"/>
      <c r="F251" s="240" t="s">
        <v>2135</v>
      </c>
      <c r="G251" s="42"/>
      <c r="H251" s="42"/>
      <c r="I251" s="231"/>
      <c r="J251" s="42"/>
      <c r="K251" s="42"/>
      <c r="L251" s="46"/>
      <c r="M251" s="232"/>
      <c r="N251" s="23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728</v>
      </c>
      <c r="AU251" s="19" t="s">
        <v>83</v>
      </c>
    </row>
    <row r="252" s="13" customFormat="1">
      <c r="A252" s="13"/>
      <c r="B252" s="241"/>
      <c r="C252" s="242"/>
      <c r="D252" s="229" t="s">
        <v>730</v>
      </c>
      <c r="E252" s="243" t="s">
        <v>19</v>
      </c>
      <c r="F252" s="244" t="s">
        <v>2510</v>
      </c>
      <c r="G252" s="242"/>
      <c r="H252" s="243" t="s">
        <v>19</v>
      </c>
      <c r="I252" s="245"/>
      <c r="J252" s="242"/>
      <c r="K252" s="242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730</v>
      </c>
      <c r="AU252" s="250" t="s">
        <v>83</v>
      </c>
      <c r="AV252" s="13" t="s">
        <v>81</v>
      </c>
      <c r="AW252" s="13" t="s">
        <v>35</v>
      </c>
      <c r="AX252" s="13" t="s">
        <v>74</v>
      </c>
      <c r="AY252" s="250" t="s">
        <v>182</v>
      </c>
    </row>
    <row r="253" s="13" customFormat="1">
      <c r="A253" s="13"/>
      <c r="B253" s="241"/>
      <c r="C253" s="242"/>
      <c r="D253" s="229" t="s">
        <v>730</v>
      </c>
      <c r="E253" s="243" t="s">
        <v>19</v>
      </c>
      <c r="F253" s="244" t="s">
        <v>2308</v>
      </c>
      <c r="G253" s="242"/>
      <c r="H253" s="243" t="s">
        <v>19</v>
      </c>
      <c r="I253" s="245"/>
      <c r="J253" s="242"/>
      <c r="K253" s="242"/>
      <c r="L253" s="246"/>
      <c r="M253" s="247"/>
      <c r="N253" s="248"/>
      <c r="O253" s="248"/>
      <c r="P253" s="248"/>
      <c r="Q253" s="248"/>
      <c r="R253" s="248"/>
      <c r="S253" s="248"/>
      <c r="T253" s="24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0" t="s">
        <v>730</v>
      </c>
      <c r="AU253" s="250" t="s">
        <v>83</v>
      </c>
      <c r="AV253" s="13" t="s">
        <v>81</v>
      </c>
      <c r="AW253" s="13" t="s">
        <v>35</v>
      </c>
      <c r="AX253" s="13" t="s">
        <v>74</v>
      </c>
      <c r="AY253" s="250" t="s">
        <v>182</v>
      </c>
    </row>
    <row r="254" s="14" customFormat="1">
      <c r="A254" s="14"/>
      <c r="B254" s="251"/>
      <c r="C254" s="252"/>
      <c r="D254" s="229" t="s">
        <v>730</v>
      </c>
      <c r="E254" s="253" t="s">
        <v>19</v>
      </c>
      <c r="F254" s="254" t="s">
        <v>2571</v>
      </c>
      <c r="G254" s="252"/>
      <c r="H254" s="255">
        <v>6.5999999999999996</v>
      </c>
      <c r="I254" s="256"/>
      <c r="J254" s="252"/>
      <c r="K254" s="252"/>
      <c r="L254" s="257"/>
      <c r="M254" s="258"/>
      <c r="N254" s="259"/>
      <c r="O254" s="259"/>
      <c r="P254" s="259"/>
      <c r="Q254" s="259"/>
      <c r="R254" s="259"/>
      <c r="S254" s="259"/>
      <c r="T254" s="26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1" t="s">
        <v>730</v>
      </c>
      <c r="AU254" s="261" t="s">
        <v>83</v>
      </c>
      <c r="AV254" s="14" t="s">
        <v>83</v>
      </c>
      <c r="AW254" s="14" t="s">
        <v>35</v>
      </c>
      <c r="AX254" s="14" t="s">
        <v>74</v>
      </c>
      <c r="AY254" s="261" t="s">
        <v>182</v>
      </c>
    </row>
    <row r="255" s="13" customFormat="1">
      <c r="A255" s="13"/>
      <c r="B255" s="241"/>
      <c r="C255" s="242"/>
      <c r="D255" s="229" t="s">
        <v>730</v>
      </c>
      <c r="E255" s="243" t="s">
        <v>19</v>
      </c>
      <c r="F255" s="244" t="s">
        <v>2543</v>
      </c>
      <c r="G255" s="242"/>
      <c r="H255" s="243" t="s">
        <v>19</v>
      </c>
      <c r="I255" s="245"/>
      <c r="J255" s="242"/>
      <c r="K255" s="242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730</v>
      </c>
      <c r="AU255" s="250" t="s">
        <v>83</v>
      </c>
      <c r="AV255" s="13" t="s">
        <v>81</v>
      </c>
      <c r="AW255" s="13" t="s">
        <v>35</v>
      </c>
      <c r="AX255" s="13" t="s">
        <v>74</v>
      </c>
      <c r="AY255" s="250" t="s">
        <v>182</v>
      </c>
    </row>
    <row r="256" s="14" customFormat="1">
      <c r="A256" s="14"/>
      <c r="B256" s="251"/>
      <c r="C256" s="252"/>
      <c r="D256" s="229" t="s">
        <v>730</v>
      </c>
      <c r="E256" s="253" t="s">
        <v>19</v>
      </c>
      <c r="F256" s="254" t="s">
        <v>2572</v>
      </c>
      <c r="G256" s="252"/>
      <c r="H256" s="255">
        <v>0.95999999999999996</v>
      </c>
      <c r="I256" s="256"/>
      <c r="J256" s="252"/>
      <c r="K256" s="252"/>
      <c r="L256" s="257"/>
      <c r="M256" s="258"/>
      <c r="N256" s="259"/>
      <c r="O256" s="259"/>
      <c r="P256" s="259"/>
      <c r="Q256" s="259"/>
      <c r="R256" s="259"/>
      <c r="S256" s="259"/>
      <c r="T256" s="26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1" t="s">
        <v>730</v>
      </c>
      <c r="AU256" s="261" t="s">
        <v>83</v>
      </c>
      <c r="AV256" s="14" t="s">
        <v>83</v>
      </c>
      <c r="AW256" s="14" t="s">
        <v>35</v>
      </c>
      <c r="AX256" s="14" t="s">
        <v>74</v>
      </c>
      <c r="AY256" s="261" t="s">
        <v>182</v>
      </c>
    </row>
    <row r="257" s="16" customFormat="1">
      <c r="A257" s="16"/>
      <c r="B257" s="284"/>
      <c r="C257" s="285"/>
      <c r="D257" s="229" t="s">
        <v>730</v>
      </c>
      <c r="E257" s="286" t="s">
        <v>2049</v>
      </c>
      <c r="F257" s="287" t="s">
        <v>908</v>
      </c>
      <c r="G257" s="285"/>
      <c r="H257" s="288">
        <v>7.5599999999999996</v>
      </c>
      <c r="I257" s="289"/>
      <c r="J257" s="285"/>
      <c r="K257" s="285"/>
      <c r="L257" s="290"/>
      <c r="M257" s="291"/>
      <c r="N257" s="292"/>
      <c r="O257" s="292"/>
      <c r="P257" s="292"/>
      <c r="Q257" s="292"/>
      <c r="R257" s="292"/>
      <c r="S257" s="292"/>
      <c r="T257" s="293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94" t="s">
        <v>730</v>
      </c>
      <c r="AU257" s="294" t="s">
        <v>83</v>
      </c>
      <c r="AV257" s="16" t="s">
        <v>189</v>
      </c>
      <c r="AW257" s="16" t="s">
        <v>35</v>
      </c>
      <c r="AX257" s="16" t="s">
        <v>81</v>
      </c>
      <c r="AY257" s="294" t="s">
        <v>182</v>
      </c>
    </row>
    <row r="258" s="2" customFormat="1" ht="24.15" customHeight="1">
      <c r="A258" s="40"/>
      <c r="B258" s="41"/>
      <c r="C258" s="215" t="s">
        <v>278</v>
      </c>
      <c r="D258" s="215" t="s">
        <v>185</v>
      </c>
      <c r="E258" s="216" t="s">
        <v>2573</v>
      </c>
      <c r="F258" s="217" t="s">
        <v>2574</v>
      </c>
      <c r="G258" s="218" t="s">
        <v>788</v>
      </c>
      <c r="H258" s="219">
        <v>1.6000000000000001</v>
      </c>
      <c r="I258" s="220"/>
      <c r="J258" s="221">
        <f>ROUND(I258*H258,2)</f>
        <v>0</v>
      </c>
      <c r="K258" s="222"/>
      <c r="L258" s="46"/>
      <c r="M258" s="223" t="s">
        <v>19</v>
      </c>
      <c r="N258" s="224" t="s">
        <v>45</v>
      </c>
      <c r="O258" s="86"/>
      <c r="P258" s="225">
        <f>O258*H258</f>
        <v>0</v>
      </c>
      <c r="Q258" s="225">
        <v>0</v>
      </c>
      <c r="R258" s="225">
        <f>Q258*H258</f>
        <v>0</v>
      </c>
      <c r="S258" s="225">
        <v>0</v>
      </c>
      <c r="T258" s="22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7" t="s">
        <v>189</v>
      </c>
      <c r="AT258" s="227" t="s">
        <v>185</v>
      </c>
      <c r="AU258" s="227" t="s">
        <v>83</v>
      </c>
      <c r="AY258" s="19" t="s">
        <v>182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9" t="s">
        <v>81</v>
      </c>
      <c r="BK258" s="228">
        <f>ROUND(I258*H258,2)</f>
        <v>0</v>
      </c>
      <c r="BL258" s="19" t="s">
        <v>189</v>
      </c>
      <c r="BM258" s="227" t="s">
        <v>2575</v>
      </c>
    </row>
    <row r="259" s="2" customFormat="1">
      <c r="A259" s="40"/>
      <c r="B259" s="41"/>
      <c r="C259" s="42"/>
      <c r="D259" s="229" t="s">
        <v>191</v>
      </c>
      <c r="E259" s="42"/>
      <c r="F259" s="230" t="s">
        <v>2576</v>
      </c>
      <c r="G259" s="42"/>
      <c r="H259" s="42"/>
      <c r="I259" s="231"/>
      <c r="J259" s="42"/>
      <c r="K259" s="42"/>
      <c r="L259" s="46"/>
      <c r="M259" s="232"/>
      <c r="N259" s="23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191</v>
      </c>
      <c r="AU259" s="19" t="s">
        <v>83</v>
      </c>
    </row>
    <row r="260" s="2" customFormat="1">
      <c r="A260" s="40"/>
      <c r="B260" s="41"/>
      <c r="C260" s="42"/>
      <c r="D260" s="239" t="s">
        <v>728</v>
      </c>
      <c r="E260" s="42"/>
      <c r="F260" s="240" t="s">
        <v>2577</v>
      </c>
      <c r="G260" s="42"/>
      <c r="H260" s="42"/>
      <c r="I260" s="231"/>
      <c r="J260" s="42"/>
      <c r="K260" s="42"/>
      <c r="L260" s="46"/>
      <c r="M260" s="232"/>
      <c r="N260" s="23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728</v>
      </c>
      <c r="AU260" s="19" t="s">
        <v>83</v>
      </c>
    </row>
    <row r="261" s="13" customFormat="1">
      <c r="A261" s="13"/>
      <c r="B261" s="241"/>
      <c r="C261" s="242"/>
      <c r="D261" s="229" t="s">
        <v>730</v>
      </c>
      <c r="E261" s="243" t="s">
        <v>19</v>
      </c>
      <c r="F261" s="244" t="s">
        <v>2510</v>
      </c>
      <c r="G261" s="242"/>
      <c r="H261" s="243" t="s">
        <v>19</v>
      </c>
      <c r="I261" s="245"/>
      <c r="J261" s="242"/>
      <c r="K261" s="242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730</v>
      </c>
      <c r="AU261" s="250" t="s">
        <v>83</v>
      </c>
      <c r="AV261" s="13" t="s">
        <v>81</v>
      </c>
      <c r="AW261" s="13" t="s">
        <v>35</v>
      </c>
      <c r="AX261" s="13" t="s">
        <v>74</v>
      </c>
      <c r="AY261" s="250" t="s">
        <v>182</v>
      </c>
    </row>
    <row r="262" s="14" customFormat="1">
      <c r="A262" s="14"/>
      <c r="B262" s="251"/>
      <c r="C262" s="252"/>
      <c r="D262" s="229" t="s">
        <v>730</v>
      </c>
      <c r="E262" s="253" t="s">
        <v>19</v>
      </c>
      <c r="F262" s="254" t="s">
        <v>2578</v>
      </c>
      <c r="G262" s="252"/>
      <c r="H262" s="255">
        <v>1.6000000000000001</v>
      </c>
      <c r="I262" s="256"/>
      <c r="J262" s="252"/>
      <c r="K262" s="252"/>
      <c r="L262" s="257"/>
      <c r="M262" s="258"/>
      <c r="N262" s="259"/>
      <c r="O262" s="259"/>
      <c r="P262" s="259"/>
      <c r="Q262" s="259"/>
      <c r="R262" s="259"/>
      <c r="S262" s="259"/>
      <c r="T262" s="26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1" t="s">
        <v>730</v>
      </c>
      <c r="AU262" s="261" t="s">
        <v>83</v>
      </c>
      <c r="AV262" s="14" t="s">
        <v>83</v>
      </c>
      <c r="AW262" s="14" t="s">
        <v>35</v>
      </c>
      <c r="AX262" s="14" t="s">
        <v>74</v>
      </c>
      <c r="AY262" s="261" t="s">
        <v>182</v>
      </c>
    </row>
    <row r="263" s="16" customFormat="1">
      <c r="A263" s="16"/>
      <c r="B263" s="284"/>
      <c r="C263" s="285"/>
      <c r="D263" s="229" t="s">
        <v>730</v>
      </c>
      <c r="E263" s="286" t="s">
        <v>2504</v>
      </c>
      <c r="F263" s="287" t="s">
        <v>908</v>
      </c>
      <c r="G263" s="285"/>
      <c r="H263" s="288">
        <v>1.6000000000000001</v>
      </c>
      <c r="I263" s="289"/>
      <c r="J263" s="285"/>
      <c r="K263" s="285"/>
      <c r="L263" s="290"/>
      <c r="M263" s="291"/>
      <c r="N263" s="292"/>
      <c r="O263" s="292"/>
      <c r="P263" s="292"/>
      <c r="Q263" s="292"/>
      <c r="R263" s="292"/>
      <c r="S263" s="292"/>
      <c r="T263" s="293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T263" s="294" t="s">
        <v>730</v>
      </c>
      <c r="AU263" s="294" t="s">
        <v>83</v>
      </c>
      <c r="AV263" s="16" t="s">
        <v>189</v>
      </c>
      <c r="AW263" s="16" t="s">
        <v>35</v>
      </c>
      <c r="AX263" s="16" t="s">
        <v>81</v>
      </c>
      <c r="AY263" s="294" t="s">
        <v>182</v>
      </c>
    </row>
    <row r="264" s="2" customFormat="1" ht="24.15" customHeight="1">
      <c r="A264" s="40"/>
      <c r="B264" s="41"/>
      <c r="C264" s="215" t="s">
        <v>284</v>
      </c>
      <c r="D264" s="215" t="s">
        <v>185</v>
      </c>
      <c r="E264" s="216" t="s">
        <v>2579</v>
      </c>
      <c r="F264" s="217" t="s">
        <v>2580</v>
      </c>
      <c r="G264" s="218" t="s">
        <v>467</v>
      </c>
      <c r="H264" s="219">
        <v>3.2000000000000002</v>
      </c>
      <c r="I264" s="220"/>
      <c r="J264" s="221">
        <f>ROUND(I264*H264,2)</f>
        <v>0</v>
      </c>
      <c r="K264" s="222"/>
      <c r="L264" s="46"/>
      <c r="M264" s="223" t="s">
        <v>19</v>
      </c>
      <c r="N264" s="224" t="s">
        <v>45</v>
      </c>
      <c r="O264" s="86"/>
      <c r="P264" s="225">
        <f>O264*H264</f>
        <v>0</v>
      </c>
      <c r="Q264" s="225">
        <v>0.0063200000000000001</v>
      </c>
      <c r="R264" s="225">
        <f>Q264*H264</f>
        <v>0.020224000000000002</v>
      </c>
      <c r="S264" s="225">
        <v>0</v>
      </c>
      <c r="T264" s="226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27" t="s">
        <v>189</v>
      </c>
      <c r="AT264" s="227" t="s">
        <v>185</v>
      </c>
      <c r="AU264" s="227" t="s">
        <v>83</v>
      </c>
      <c r="AY264" s="19" t="s">
        <v>182</v>
      </c>
      <c r="BE264" s="228">
        <f>IF(N264="základní",J264,0)</f>
        <v>0</v>
      </c>
      <c r="BF264" s="228">
        <f>IF(N264="snížená",J264,0)</f>
        <v>0</v>
      </c>
      <c r="BG264" s="228">
        <f>IF(N264="zákl. přenesená",J264,0)</f>
        <v>0</v>
      </c>
      <c r="BH264" s="228">
        <f>IF(N264="sníž. přenesená",J264,0)</f>
        <v>0</v>
      </c>
      <c r="BI264" s="228">
        <f>IF(N264="nulová",J264,0)</f>
        <v>0</v>
      </c>
      <c r="BJ264" s="19" t="s">
        <v>81</v>
      </c>
      <c r="BK264" s="228">
        <f>ROUND(I264*H264,2)</f>
        <v>0</v>
      </c>
      <c r="BL264" s="19" t="s">
        <v>189</v>
      </c>
      <c r="BM264" s="227" t="s">
        <v>2581</v>
      </c>
    </row>
    <row r="265" s="2" customFormat="1">
      <c r="A265" s="40"/>
      <c r="B265" s="41"/>
      <c r="C265" s="42"/>
      <c r="D265" s="229" t="s">
        <v>191</v>
      </c>
      <c r="E265" s="42"/>
      <c r="F265" s="230" t="s">
        <v>2582</v>
      </c>
      <c r="G265" s="42"/>
      <c r="H265" s="42"/>
      <c r="I265" s="231"/>
      <c r="J265" s="42"/>
      <c r="K265" s="42"/>
      <c r="L265" s="46"/>
      <c r="M265" s="232"/>
      <c r="N265" s="233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191</v>
      </c>
      <c r="AU265" s="19" t="s">
        <v>83</v>
      </c>
    </row>
    <row r="266" s="2" customFormat="1">
      <c r="A266" s="40"/>
      <c r="B266" s="41"/>
      <c r="C266" s="42"/>
      <c r="D266" s="239" t="s">
        <v>728</v>
      </c>
      <c r="E266" s="42"/>
      <c r="F266" s="240" t="s">
        <v>2583</v>
      </c>
      <c r="G266" s="42"/>
      <c r="H266" s="42"/>
      <c r="I266" s="231"/>
      <c r="J266" s="42"/>
      <c r="K266" s="42"/>
      <c r="L266" s="46"/>
      <c r="M266" s="232"/>
      <c r="N266" s="233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728</v>
      </c>
      <c r="AU266" s="19" t="s">
        <v>83</v>
      </c>
    </row>
    <row r="267" s="13" customFormat="1">
      <c r="A267" s="13"/>
      <c r="B267" s="241"/>
      <c r="C267" s="242"/>
      <c r="D267" s="229" t="s">
        <v>730</v>
      </c>
      <c r="E267" s="243" t="s">
        <v>19</v>
      </c>
      <c r="F267" s="244" t="s">
        <v>2510</v>
      </c>
      <c r="G267" s="242"/>
      <c r="H267" s="243" t="s">
        <v>19</v>
      </c>
      <c r="I267" s="245"/>
      <c r="J267" s="242"/>
      <c r="K267" s="242"/>
      <c r="L267" s="246"/>
      <c r="M267" s="247"/>
      <c r="N267" s="248"/>
      <c r="O267" s="248"/>
      <c r="P267" s="248"/>
      <c r="Q267" s="248"/>
      <c r="R267" s="248"/>
      <c r="S267" s="248"/>
      <c r="T267" s="24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0" t="s">
        <v>730</v>
      </c>
      <c r="AU267" s="250" t="s">
        <v>83</v>
      </c>
      <c r="AV267" s="13" t="s">
        <v>81</v>
      </c>
      <c r="AW267" s="13" t="s">
        <v>35</v>
      </c>
      <c r="AX267" s="13" t="s">
        <v>74</v>
      </c>
      <c r="AY267" s="250" t="s">
        <v>182</v>
      </c>
    </row>
    <row r="268" s="14" customFormat="1">
      <c r="A268" s="14"/>
      <c r="B268" s="251"/>
      <c r="C268" s="252"/>
      <c r="D268" s="229" t="s">
        <v>730</v>
      </c>
      <c r="E268" s="253" t="s">
        <v>19</v>
      </c>
      <c r="F268" s="254" t="s">
        <v>2584</v>
      </c>
      <c r="G268" s="252"/>
      <c r="H268" s="255">
        <v>3.2000000000000002</v>
      </c>
      <c r="I268" s="256"/>
      <c r="J268" s="252"/>
      <c r="K268" s="252"/>
      <c r="L268" s="257"/>
      <c r="M268" s="258"/>
      <c r="N268" s="259"/>
      <c r="O268" s="259"/>
      <c r="P268" s="259"/>
      <c r="Q268" s="259"/>
      <c r="R268" s="259"/>
      <c r="S268" s="259"/>
      <c r="T268" s="26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1" t="s">
        <v>730</v>
      </c>
      <c r="AU268" s="261" t="s">
        <v>83</v>
      </c>
      <c r="AV268" s="14" t="s">
        <v>83</v>
      </c>
      <c r="AW268" s="14" t="s">
        <v>35</v>
      </c>
      <c r="AX268" s="14" t="s">
        <v>81</v>
      </c>
      <c r="AY268" s="261" t="s">
        <v>182</v>
      </c>
    </row>
    <row r="269" s="2" customFormat="1" ht="24.15" customHeight="1">
      <c r="A269" s="40"/>
      <c r="B269" s="41"/>
      <c r="C269" s="215" t="s">
        <v>286</v>
      </c>
      <c r="D269" s="215" t="s">
        <v>185</v>
      </c>
      <c r="E269" s="216" t="s">
        <v>2585</v>
      </c>
      <c r="F269" s="217" t="s">
        <v>2586</v>
      </c>
      <c r="G269" s="218" t="s">
        <v>467</v>
      </c>
      <c r="H269" s="219">
        <v>0.95999999999999996</v>
      </c>
      <c r="I269" s="220"/>
      <c r="J269" s="221">
        <f>ROUND(I269*H269,2)</f>
        <v>0</v>
      </c>
      <c r="K269" s="222"/>
      <c r="L269" s="46"/>
      <c r="M269" s="223" t="s">
        <v>19</v>
      </c>
      <c r="N269" s="224" t="s">
        <v>45</v>
      </c>
      <c r="O269" s="86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7" t="s">
        <v>189</v>
      </c>
      <c r="AT269" s="227" t="s">
        <v>185</v>
      </c>
      <c r="AU269" s="227" t="s">
        <v>83</v>
      </c>
      <c r="AY269" s="19" t="s">
        <v>182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19" t="s">
        <v>81</v>
      </c>
      <c r="BK269" s="228">
        <f>ROUND(I269*H269,2)</f>
        <v>0</v>
      </c>
      <c r="BL269" s="19" t="s">
        <v>189</v>
      </c>
      <c r="BM269" s="227" t="s">
        <v>2587</v>
      </c>
    </row>
    <row r="270" s="2" customFormat="1">
      <c r="A270" s="40"/>
      <c r="B270" s="41"/>
      <c r="C270" s="42"/>
      <c r="D270" s="229" t="s">
        <v>191</v>
      </c>
      <c r="E270" s="42"/>
      <c r="F270" s="230" t="s">
        <v>2588</v>
      </c>
      <c r="G270" s="42"/>
      <c r="H270" s="42"/>
      <c r="I270" s="231"/>
      <c r="J270" s="42"/>
      <c r="K270" s="42"/>
      <c r="L270" s="46"/>
      <c r="M270" s="232"/>
      <c r="N270" s="233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191</v>
      </c>
      <c r="AU270" s="19" t="s">
        <v>83</v>
      </c>
    </row>
    <row r="271" s="2" customFormat="1">
      <c r="A271" s="40"/>
      <c r="B271" s="41"/>
      <c r="C271" s="42"/>
      <c r="D271" s="239" t="s">
        <v>728</v>
      </c>
      <c r="E271" s="42"/>
      <c r="F271" s="240" t="s">
        <v>2589</v>
      </c>
      <c r="G271" s="42"/>
      <c r="H271" s="42"/>
      <c r="I271" s="231"/>
      <c r="J271" s="42"/>
      <c r="K271" s="42"/>
      <c r="L271" s="46"/>
      <c r="M271" s="232"/>
      <c r="N271" s="23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728</v>
      </c>
      <c r="AU271" s="19" t="s">
        <v>83</v>
      </c>
    </row>
    <row r="272" s="13" customFormat="1">
      <c r="A272" s="13"/>
      <c r="B272" s="241"/>
      <c r="C272" s="242"/>
      <c r="D272" s="229" t="s">
        <v>730</v>
      </c>
      <c r="E272" s="243" t="s">
        <v>19</v>
      </c>
      <c r="F272" s="244" t="s">
        <v>2550</v>
      </c>
      <c r="G272" s="242"/>
      <c r="H272" s="243" t="s">
        <v>19</v>
      </c>
      <c r="I272" s="245"/>
      <c r="J272" s="242"/>
      <c r="K272" s="242"/>
      <c r="L272" s="246"/>
      <c r="M272" s="247"/>
      <c r="N272" s="248"/>
      <c r="O272" s="248"/>
      <c r="P272" s="248"/>
      <c r="Q272" s="248"/>
      <c r="R272" s="248"/>
      <c r="S272" s="248"/>
      <c r="T272" s="24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0" t="s">
        <v>730</v>
      </c>
      <c r="AU272" s="250" t="s">
        <v>83</v>
      </c>
      <c r="AV272" s="13" t="s">
        <v>81</v>
      </c>
      <c r="AW272" s="13" t="s">
        <v>35</v>
      </c>
      <c r="AX272" s="13" t="s">
        <v>74</v>
      </c>
      <c r="AY272" s="250" t="s">
        <v>182</v>
      </c>
    </row>
    <row r="273" s="14" customFormat="1">
      <c r="A273" s="14"/>
      <c r="B273" s="251"/>
      <c r="C273" s="252"/>
      <c r="D273" s="229" t="s">
        <v>730</v>
      </c>
      <c r="E273" s="253" t="s">
        <v>19</v>
      </c>
      <c r="F273" s="254" t="s">
        <v>2590</v>
      </c>
      <c r="G273" s="252"/>
      <c r="H273" s="255">
        <v>0.95999999999999996</v>
      </c>
      <c r="I273" s="256"/>
      <c r="J273" s="252"/>
      <c r="K273" s="252"/>
      <c r="L273" s="257"/>
      <c r="M273" s="258"/>
      <c r="N273" s="259"/>
      <c r="O273" s="259"/>
      <c r="P273" s="259"/>
      <c r="Q273" s="259"/>
      <c r="R273" s="259"/>
      <c r="S273" s="259"/>
      <c r="T273" s="26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1" t="s">
        <v>730</v>
      </c>
      <c r="AU273" s="261" t="s">
        <v>83</v>
      </c>
      <c r="AV273" s="14" t="s">
        <v>83</v>
      </c>
      <c r="AW273" s="14" t="s">
        <v>35</v>
      </c>
      <c r="AX273" s="14" t="s">
        <v>81</v>
      </c>
      <c r="AY273" s="261" t="s">
        <v>182</v>
      </c>
    </row>
    <row r="274" s="2" customFormat="1" ht="24.15" customHeight="1">
      <c r="A274" s="40"/>
      <c r="B274" s="41"/>
      <c r="C274" s="215" t="s">
        <v>290</v>
      </c>
      <c r="D274" s="215" t="s">
        <v>185</v>
      </c>
      <c r="E274" s="216" t="s">
        <v>2591</v>
      </c>
      <c r="F274" s="217" t="s">
        <v>2592</v>
      </c>
      <c r="G274" s="218" t="s">
        <v>788</v>
      </c>
      <c r="H274" s="219">
        <v>3.6400000000000001</v>
      </c>
      <c r="I274" s="220"/>
      <c r="J274" s="221">
        <f>ROUND(I274*H274,2)</f>
        <v>0</v>
      </c>
      <c r="K274" s="222"/>
      <c r="L274" s="46"/>
      <c r="M274" s="223" t="s">
        <v>19</v>
      </c>
      <c r="N274" s="224" t="s">
        <v>45</v>
      </c>
      <c r="O274" s="86"/>
      <c r="P274" s="225">
        <f>O274*H274</f>
        <v>0</v>
      </c>
      <c r="Q274" s="225">
        <v>2.4340799999999998</v>
      </c>
      <c r="R274" s="225">
        <f>Q274*H274</f>
        <v>8.8600511999999991</v>
      </c>
      <c r="S274" s="225">
        <v>0</v>
      </c>
      <c r="T274" s="22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7" t="s">
        <v>189</v>
      </c>
      <c r="AT274" s="227" t="s">
        <v>185</v>
      </c>
      <c r="AU274" s="227" t="s">
        <v>83</v>
      </c>
      <c r="AY274" s="19" t="s">
        <v>182</v>
      </c>
      <c r="BE274" s="228">
        <f>IF(N274="základní",J274,0)</f>
        <v>0</v>
      </c>
      <c r="BF274" s="228">
        <f>IF(N274="snížená",J274,0)</f>
        <v>0</v>
      </c>
      <c r="BG274" s="228">
        <f>IF(N274="zákl. přenesená",J274,0)</f>
        <v>0</v>
      </c>
      <c r="BH274" s="228">
        <f>IF(N274="sníž. přenesená",J274,0)</f>
        <v>0</v>
      </c>
      <c r="BI274" s="228">
        <f>IF(N274="nulová",J274,0)</f>
        <v>0</v>
      </c>
      <c r="BJ274" s="19" t="s">
        <v>81</v>
      </c>
      <c r="BK274" s="228">
        <f>ROUND(I274*H274,2)</f>
        <v>0</v>
      </c>
      <c r="BL274" s="19" t="s">
        <v>189</v>
      </c>
      <c r="BM274" s="227" t="s">
        <v>2593</v>
      </c>
    </row>
    <row r="275" s="2" customFormat="1">
      <c r="A275" s="40"/>
      <c r="B275" s="41"/>
      <c r="C275" s="42"/>
      <c r="D275" s="229" t="s">
        <v>191</v>
      </c>
      <c r="E275" s="42"/>
      <c r="F275" s="230" t="s">
        <v>2594</v>
      </c>
      <c r="G275" s="42"/>
      <c r="H275" s="42"/>
      <c r="I275" s="231"/>
      <c r="J275" s="42"/>
      <c r="K275" s="42"/>
      <c r="L275" s="46"/>
      <c r="M275" s="232"/>
      <c r="N275" s="23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191</v>
      </c>
      <c r="AU275" s="19" t="s">
        <v>83</v>
      </c>
    </row>
    <row r="276" s="2" customFormat="1">
      <c r="A276" s="40"/>
      <c r="B276" s="41"/>
      <c r="C276" s="42"/>
      <c r="D276" s="239" t="s">
        <v>728</v>
      </c>
      <c r="E276" s="42"/>
      <c r="F276" s="240" t="s">
        <v>2595</v>
      </c>
      <c r="G276" s="42"/>
      <c r="H276" s="42"/>
      <c r="I276" s="231"/>
      <c r="J276" s="42"/>
      <c r="K276" s="42"/>
      <c r="L276" s="46"/>
      <c r="M276" s="232"/>
      <c r="N276" s="233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728</v>
      </c>
      <c r="AU276" s="19" t="s">
        <v>83</v>
      </c>
    </row>
    <row r="277" s="13" customFormat="1">
      <c r="A277" s="13"/>
      <c r="B277" s="241"/>
      <c r="C277" s="242"/>
      <c r="D277" s="229" t="s">
        <v>730</v>
      </c>
      <c r="E277" s="243" t="s">
        <v>19</v>
      </c>
      <c r="F277" s="244" t="s">
        <v>2550</v>
      </c>
      <c r="G277" s="242"/>
      <c r="H277" s="243" t="s">
        <v>19</v>
      </c>
      <c r="I277" s="245"/>
      <c r="J277" s="242"/>
      <c r="K277" s="242"/>
      <c r="L277" s="246"/>
      <c r="M277" s="247"/>
      <c r="N277" s="248"/>
      <c r="O277" s="248"/>
      <c r="P277" s="248"/>
      <c r="Q277" s="248"/>
      <c r="R277" s="248"/>
      <c r="S277" s="248"/>
      <c r="T277" s="249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0" t="s">
        <v>730</v>
      </c>
      <c r="AU277" s="250" t="s">
        <v>83</v>
      </c>
      <c r="AV277" s="13" t="s">
        <v>81</v>
      </c>
      <c r="AW277" s="13" t="s">
        <v>35</v>
      </c>
      <c r="AX277" s="13" t="s">
        <v>74</v>
      </c>
      <c r="AY277" s="250" t="s">
        <v>182</v>
      </c>
    </row>
    <row r="278" s="13" customFormat="1">
      <c r="A278" s="13"/>
      <c r="B278" s="241"/>
      <c r="C278" s="242"/>
      <c r="D278" s="229" t="s">
        <v>730</v>
      </c>
      <c r="E278" s="243" t="s">
        <v>19</v>
      </c>
      <c r="F278" s="244" t="s">
        <v>2596</v>
      </c>
      <c r="G278" s="242"/>
      <c r="H278" s="243" t="s">
        <v>19</v>
      </c>
      <c r="I278" s="245"/>
      <c r="J278" s="242"/>
      <c r="K278" s="242"/>
      <c r="L278" s="246"/>
      <c r="M278" s="247"/>
      <c r="N278" s="248"/>
      <c r="O278" s="248"/>
      <c r="P278" s="248"/>
      <c r="Q278" s="248"/>
      <c r="R278" s="248"/>
      <c r="S278" s="248"/>
      <c r="T278" s="24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0" t="s">
        <v>730</v>
      </c>
      <c r="AU278" s="250" t="s">
        <v>83</v>
      </c>
      <c r="AV278" s="13" t="s">
        <v>81</v>
      </c>
      <c r="AW278" s="13" t="s">
        <v>35</v>
      </c>
      <c r="AX278" s="13" t="s">
        <v>74</v>
      </c>
      <c r="AY278" s="250" t="s">
        <v>182</v>
      </c>
    </row>
    <row r="279" s="14" customFormat="1">
      <c r="A279" s="14"/>
      <c r="B279" s="251"/>
      <c r="C279" s="252"/>
      <c r="D279" s="229" t="s">
        <v>730</v>
      </c>
      <c r="E279" s="253" t="s">
        <v>19</v>
      </c>
      <c r="F279" s="254" t="s">
        <v>2597</v>
      </c>
      <c r="G279" s="252"/>
      <c r="H279" s="255">
        <v>3.6400000000000001</v>
      </c>
      <c r="I279" s="256"/>
      <c r="J279" s="252"/>
      <c r="K279" s="252"/>
      <c r="L279" s="257"/>
      <c r="M279" s="258"/>
      <c r="N279" s="259"/>
      <c r="O279" s="259"/>
      <c r="P279" s="259"/>
      <c r="Q279" s="259"/>
      <c r="R279" s="259"/>
      <c r="S279" s="259"/>
      <c r="T279" s="26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1" t="s">
        <v>730</v>
      </c>
      <c r="AU279" s="261" t="s">
        <v>83</v>
      </c>
      <c r="AV279" s="14" t="s">
        <v>83</v>
      </c>
      <c r="AW279" s="14" t="s">
        <v>35</v>
      </c>
      <c r="AX279" s="14" t="s">
        <v>74</v>
      </c>
      <c r="AY279" s="261" t="s">
        <v>182</v>
      </c>
    </row>
    <row r="280" s="16" customFormat="1">
      <c r="A280" s="16"/>
      <c r="B280" s="284"/>
      <c r="C280" s="285"/>
      <c r="D280" s="229" t="s">
        <v>730</v>
      </c>
      <c r="E280" s="286" t="s">
        <v>19</v>
      </c>
      <c r="F280" s="287" t="s">
        <v>908</v>
      </c>
      <c r="G280" s="285"/>
      <c r="H280" s="288">
        <v>3.6400000000000001</v>
      </c>
      <c r="I280" s="289"/>
      <c r="J280" s="285"/>
      <c r="K280" s="285"/>
      <c r="L280" s="290"/>
      <c r="M280" s="291"/>
      <c r="N280" s="292"/>
      <c r="O280" s="292"/>
      <c r="P280" s="292"/>
      <c r="Q280" s="292"/>
      <c r="R280" s="292"/>
      <c r="S280" s="292"/>
      <c r="T280" s="293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T280" s="294" t="s">
        <v>730</v>
      </c>
      <c r="AU280" s="294" t="s">
        <v>83</v>
      </c>
      <c r="AV280" s="16" t="s">
        <v>189</v>
      </c>
      <c r="AW280" s="16" t="s">
        <v>35</v>
      </c>
      <c r="AX280" s="16" t="s">
        <v>81</v>
      </c>
      <c r="AY280" s="294" t="s">
        <v>182</v>
      </c>
    </row>
    <row r="281" s="2" customFormat="1" ht="24.15" customHeight="1">
      <c r="A281" s="40"/>
      <c r="B281" s="41"/>
      <c r="C281" s="215" t="s">
        <v>294</v>
      </c>
      <c r="D281" s="215" t="s">
        <v>185</v>
      </c>
      <c r="E281" s="216" t="s">
        <v>2598</v>
      </c>
      <c r="F281" s="217" t="s">
        <v>2599</v>
      </c>
      <c r="G281" s="218" t="s">
        <v>788</v>
      </c>
      <c r="H281" s="219">
        <v>12.18</v>
      </c>
      <c r="I281" s="220"/>
      <c r="J281" s="221">
        <f>ROUND(I281*H281,2)</f>
        <v>0</v>
      </c>
      <c r="K281" s="222"/>
      <c r="L281" s="46"/>
      <c r="M281" s="223" t="s">
        <v>19</v>
      </c>
      <c r="N281" s="224" t="s">
        <v>45</v>
      </c>
      <c r="O281" s="86"/>
      <c r="P281" s="225">
        <f>O281*H281</f>
        <v>0</v>
      </c>
      <c r="Q281" s="225">
        <v>1.9967999999999999</v>
      </c>
      <c r="R281" s="225">
        <f>Q281*H281</f>
        <v>24.321023999999998</v>
      </c>
      <c r="S281" s="225">
        <v>0</v>
      </c>
      <c r="T281" s="22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27" t="s">
        <v>189</v>
      </c>
      <c r="AT281" s="227" t="s">
        <v>185</v>
      </c>
      <c r="AU281" s="227" t="s">
        <v>83</v>
      </c>
      <c r="AY281" s="19" t="s">
        <v>182</v>
      </c>
      <c r="BE281" s="228">
        <f>IF(N281="základní",J281,0)</f>
        <v>0</v>
      </c>
      <c r="BF281" s="228">
        <f>IF(N281="snížená",J281,0)</f>
        <v>0</v>
      </c>
      <c r="BG281" s="228">
        <f>IF(N281="zákl. přenesená",J281,0)</f>
        <v>0</v>
      </c>
      <c r="BH281" s="228">
        <f>IF(N281="sníž. přenesená",J281,0)</f>
        <v>0</v>
      </c>
      <c r="BI281" s="228">
        <f>IF(N281="nulová",J281,0)</f>
        <v>0</v>
      </c>
      <c r="BJ281" s="19" t="s">
        <v>81</v>
      </c>
      <c r="BK281" s="228">
        <f>ROUND(I281*H281,2)</f>
        <v>0</v>
      </c>
      <c r="BL281" s="19" t="s">
        <v>189</v>
      </c>
      <c r="BM281" s="227" t="s">
        <v>2600</v>
      </c>
    </row>
    <row r="282" s="2" customFormat="1">
      <c r="A282" s="40"/>
      <c r="B282" s="41"/>
      <c r="C282" s="42"/>
      <c r="D282" s="229" t="s">
        <v>191</v>
      </c>
      <c r="E282" s="42"/>
      <c r="F282" s="230" t="s">
        <v>2601</v>
      </c>
      <c r="G282" s="42"/>
      <c r="H282" s="42"/>
      <c r="I282" s="231"/>
      <c r="J282" s="42"/>
      <c r="K282" s="42"/>
      <c r="L282" s="46"/>
      <c r="M282" s="232"/>
      <c r="N282" s="233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191</v>
      </c>
      <c r="AU282" s="19" t="s">
        <v>83</v>
      </c>
    </row>
    <row r="283" s="2" customFormat="1">
      <c r="A283" s="40"/>
      <c r="B283" s="41"/>
      <c r="C283" s="42"/>
      <c r="D283" s="239" t="s">
        <v>728</v>
      </c>
      <c r="E283" s="42"/>
      <c r="F283" s="240" t="s">
        <v>2602</v>
      </c>
      <c r="G283" s="42"/>
      <c r="H283" s="42"/>
      <c r="I283" s="231"/>
      <c r="J283" s="42"/>
      <c r="K283" s="42"/>
      <c r="L283" s="46"/>
      <c r="M283" s="232"/>
      <c r="N283" s="233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728</v>
      </c>
      <c r="AU283" s="19" t="s">
        <v>83</v>
      </c>
    </row>
    <row r="284" s="13" customFormat="1">
      <c r="A284" s="13"/>
      <c r="B284" s="241"/>
      <c r="C284" s="242"/>
      <c r="D284" s="229" t="s">
        <v>730</v>
      </c>
      <c r="E284" s="243" t="s">
        <v>19</v>
      </c>
      <c r="F284" s="244" t="s">
        <v>2550</v>
      </c>
      <c r="G284" s="242"/>
      <c r="H284" s="243" t="s">
        <v>19</v>
      </c>
      <c r="I284" s="245"/>
      <c r="J284" s="242"/>
      <c r="K284" s="242"/>
      <c r="L284" s="246"/>
      <c r="M284" s="247"/>
      <c r="N284" s="248"/>
      <c r="O284" s="248"/>
      <c r="P284" s="248"/>
      <c r="Q284" s="248"/>
      <c r="R284" s="248"/>
      <c r="S284" s="248"/>
      <c r="T284" s="24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0" t="s">
        <v>730</v>
      </c>
      <c r="AU284" s="250" t="s">
        <v>83</v>
      </c>
      <c r="AV284" s="13" t="s">
        <v>81</v>
      </c>
      <c r="AW284" s="13" t="s">
        <v>35</v>
      </c>
      <c r="AX284" s="13" t="s">
        <v>74</v>
      </c>
      <c r="AY284" s="250" t="s">
        <v>182</v>
      </c>
    </row>
    <row r="285" s="13" customFormat="1">
      <c r="A285" s="13"/>
      <c r="B285" s="241"/>
      <c r="C285" s="242"/>
      <c r="D285" s="229" t="s">
        <v>730</v>
      </c>
      <c r="E285" s="243" t="s">
        <v>19</v>
      </c>
      <c r="F285" s="244" t="s">
        <v>2603</v>
      </c>
      <c r="G285" s="242"/>
      <c r="H285" s="243" t="s">
        <v>19</v>
      </c>
      <c r="I285" s="245"/>
      <c r="J285" s="242"/>
      <c r="K285" s="242"/>
      <c r="L285" s="246"/>
      <c r="M285" s="247"/>
      <c r="N285" s="248"/>
      <c r="O285" s="248"/>
      <c r="P285" s="248"/>
      <c r="Q285" s="248"/>
      <c r="R285" s="248"/>
      <c r="S285" s="248"/>
      <c r="T285" s="24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0" t="s">
        <v>730</v>
      </c>
      <c r="AU285" s="250" t="s">
        <v>83</v>
      </c>
      <c r="AV285" s="13" t="s">
        <v>81</v>
      </c>
      <c r="AW285" s="13" t="s">
        <v>35</v>
      </c>
      <c r="AX285" s="13" t="s">
        <v>74</v>
      </c>
      <c r="AY285" s="250" t="s">
        <v>182</v>
      </c>
    </row>
    <row r="286" s="14" customFormat="1">
      <c r="A286" s="14"/>
      <c r="B286" s="251"/>
      <c r="C286" s="252"/>
      <c r="D286" s="229" t="s">
        <v>730</v>
      </c>
      <c r="E286" s="253" t="s">
        <v>19</v>
      </c>
      <c r="F286" s="254" t="s">
        <v>2604</v>
      </c>
      <c r="G286" s="252"/>
      <c r="H286" s="255">
        <v>12.18</v>
      </c>
      <c r="I286" s="256"/>
      <c r="J286" s="252"/>
      <c r="K286" s="252"/>
      <c r="L286" s="257"/>
      <c r="M286" s="258"/>
      <c r="N286" s="259"/>
      <c r="O286" s="259"/>
      <c r="P286" s="259"/>
      <c r="Q286" s="259"/>
      <c r="R286" s="259"/>
      <c r="S286" s="259"/>
      <c r="T286" s="26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1" t="s">
        <v>730</v>
      </c>
      <c r="AU286" s="261" t="s">
        <v>83</v>
      </c>
      <c r="AV286" s="14" t="s">
        <v>83</v>
      </c>
      <c r="AW286" s="14" t="s">
        <v>35</v>
      </c>
      <c r="AX286" s="14" t="s">
        <v>81</v>
      </c>
      <c r="AY286" s="261" t="s">
        <v>182</v>
      </c>
    </row>
    <row r="287" s="2" customFormat="1" ht="24.15" customHeight="1">
      <c r="A287" s="40"/>
      <c r="B287" s="41"/>
      <c r="C287" s="215" t="s">
        <v>298</v>
      </c>
      <c r="D287" s="215" t="s">
        <v>185</v>
      </c>
      <c r="E287" s="216" t="s">
        <v>2605</v>
      </c>
      <c r="F287" s="217" t="s">
        <v>2606</v>
      </c>
      <c r="G287" s="218" t="s">
        <v>467</v>
      </c>
      <c r="H287" s="219">
        <v>0.95999999999999996</v>
      </c>
      <c r="I287" s="220"/>
      <c r="J287" s="221">
        <f>ROUND(I287*H287,2)</f>
        <v>0</v>
      </c>
      <c r="K287" s="222"/>
      <c r="L287" s="46"/>
      <c r="M287" s="223" t="s">
        <v>19</v>
      </c>
      <c r="N287" s="224" t="s">
        <v>45</v>
      </c>
      <c r="O287" s="86"/>
      <c r="P287" s="225">
        <f>O287*H287</f>
        <v>0</v>
      </c>
      <c r="Q287" s="225">
        <v>0.74326999999999999</v>
      </c>
      <c r="R287" s="225">
        <f>Q287*H287</f>
        <v>0.71353919999999993</v>
      </c>
      <c r="S287" s="225">
        <v>0</v>
      </c>
      <c r="T287" s="22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27" t="s">
        <v>189</v>
      </c>
      <c r="AT287" s="227" t="s">
        <v>185</v>
      </c>
      <c r="AU287" s="227" t="s">
        <v>83</v>
      </c>
      <c r="AY287" s="19" t="s">
        <v>182</v>
      </c>
      <c r="BE287" s="228">
        <f>IF(N287="základní",J287,0)</f>
        <v>0</v>
      </c>
      <c r="BF287" s="228">
        <f>IF(N287="snížená",J287,0)</f>
        <v>0</v>
      </c>
      <c r="BG287" s="228">
        <f>IF(N287="zákl. přenesená",J287,0)</f>
        <v>0</v>
      </c>
      <c r="BH287" s="228">
        <f>IF(N287="sníž. přenesená",J287,0)</f>
        <v>0</v>
      </c>
      <c r="BI287" s="228">
        <f>IF(N287="nulová",J287,0)</f>
        <v>0</v>
      </c>
      <c r="BJ287" s="19" t="s">
        <v>81</v>
      </c>
      <c r="BK287" s="228">
        <f>ROUND(I287*H287,2)</f>
        <v>0</v>
      </c>
      <c r="BL287" s="19" t="s">
        <v>189</v>
      </c>
      <c r="BM287" s="227" t="s">
        <v>2607</v>
      </c>
    </row>
    <row r="288" s="2" customFormat="1">
      <c r="A288" s="40"/>
      <c r="B288" s="41"/>
      <c r="C288" s="42"/>
      <c r="D288" s="229" t="s">
        <v>191</v>
      </c>
      <c r="E288" s="42"/>
      <c r="F288" s="230" t="s">
        <v>2608</v>
      </c>
      <c r="G288" s="42"/>
      <c r="H288" s="42"/>
      <c r="I288" s="231"/>
      <c r="J288" s="42"/>
      <c r="K288" s="42"/>
      <c r="L288" s="46"/>
      <c r="M288" s="232"/>
      <c r="N288" s="233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191</v>
      </c>
      <c r="AU288" s="19" t="s">
        <v>83</v>
      </c>
    </row>
    <row r="289" s="2" customFormat="1">
      <c r="A289" s="40"/>
      <c r="B289" s="41"/>
      <c r="C289" s="42"/>
      <c r="D289" s="239" t="s">
        <v>728</v>
      </c>
      <c r="E289" s="42"/>
      <c r="F289" s="240" t="s">
        <v>2609</v>
      </c>
      <c r="G289" s="42"/>
      <c r="H289" s="42"/>
      <c r="I289" s="231"/>
      <c r="J289" s="42"/>
      <c r="K289" s="42"/>
      <c r="L289" s="46"/>
      <c r="M289" s="232"/>
      <c r="N289" s="233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728</v>
      </c>
      <c r="AU289" s="19" t="s">
        <v>83</v>
      </c>
    </row>
    <row r="290" s="13" customFormat="1">
      <c r="A290" s="13"/>
      <c r="B290" s="241"/>
      <c r="C290" s="242"/>
      <c r="D290" s="229" t="s">
        <v>730</v>
      </c>
      <c r="E290" s="243" t="s">
        <v>19</v>
      </c>
      <c r="F290" s="244" t="s">
        <v>2550</v>
      </c>
      <c r="G290" s="242"/>
      <c r="H290" s="243" t="s">
        <v>19</v>
      </c>
      <c r="I290" s="245"/>
      <c r="J290" s="242"/>
      <c r="K290" s="242"/>
      <c r="L290" s="246"/>
      <c r="M290" s="247"/>
      <c r="N290" s="248"/>
      <c r="O290" s="248"/>
      <c r="P290" s="248"/>
      <c r="Q290" s="248"/>
      <c r="R290" s="248"/>
      <c r="S290" s="248"/>
      <c r="T290" s="24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0" t="s">
        <v>730</v>
      </c>
      <c r="AU290" s="250" t="s">
        <v>83</v>
      </c>
      <c r="AV290" s="13" t="s">
        <v>81</v>
      </c>
      <c r="AW290" s="13" t="s">
        <v>35</v>
      </c>
      <c r="AX290" s="13" t="s">
        <v>74</v>
      </c>
      <c r="AY290" s="250" t="s">
        <v>182</v>
      </c>
    </row>
    <row r="291" s="14" customFormat="1">
      <c r="A291" s="14"/>
      <c r="B291" s="251"/>
      <c r="C291" s="252"/>
      <c r="D291" s="229" t="s">
        <v>730</v>
      </c>
      <c r="E291" s="253" t="s">
        <v>19</v>
      </c>
      <c r="F291" s="254" t="s">
        <v>2590</v>
      </c>
      <c r="G291" s="252"/>
      <c r="H291" s="255">
        <v>0.95999999999999996</v>
      </c>
      <c r="I291" s="256"/>
      <c r="J291" s="252"/>
      <c r="K291" s="252"/>
      <c r="L291" s="257"/>
      <c r="M291" s="258"/>
      <c r="N291" s="259"/>
      <c r="O291" s="259"/>
      <c r="P291" s="259"/>
      <c r="Q291" s="259"/>
      <c r="R291" s="259"/>
      <c r="S291" s="259"/>
      <c r="T291" s="26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1" t="s">
        <v>730</v>
      </c>
      <c r="AU291" s="261" t="s">
        <v>83</v>
      </c>
      <c r="AV291" s="14" t="s">
        <v>83</v>
      </c>
      <c r="AW291" s="14" t="s">
        <v>35</v>
      </c>
      <c r="AX291" s="14" t="s">
        <v>81</v>
      </c>
      <c r="AY291" s="261" t="s">
        <v>182</v>
      </c>
    </row>
    <row r="292" s="2" customFormat="1" ht="24.15" customHeight="1">
      <c r="A292" s="40"/>
      <c r="B292" s="41"/>
      <c r="C292" s="215" t="s">
        <v>303</v>
      </c>
      <c r="D292" s="215" t="s">
        <v>185</v>
      </c>
      <c r="E292" s="216" t="s">
        <v>2610</v>
      </c>
      <c r="F292" s="217" t="s">
        <v>2611</v>
      </c>
      <c r="G292" s="218" t="s">
        <v>467</v>
      </c>
      <c r="H292" s="219">
        <v>1.3999999999999999</v>
      </c>
      <c r="I292" s="220"/>
      <c r="J292" s="221">
        <f>ROUND(I292*H292,2)</f>
        <v>0</v>
      </c>
      <c r="K292" s="222"/>
      <c r="L292" s="46"/>
      <c r="M292" s="223" t="s">
        <v>19</v>
      </c>
      <c r="N292" s="224" t="s">
        <v>45</v>
      </c>
      <c r="O292" s="86"/>
      <c r="P292" s="225">
        <f>O292*H292</f>
        <v>0</v>
      </c>
      <c r="Q292" s="225">
        <v>0.97277999999999998</v>
      </c>
      <c r="R292" s="225">
        <f>Q292*H292</f>
        <v>1.3618919999999999</v>
      </c>
      <c r="S292" s="225">
        <v>0</v>
      </c>
      <c r="T292" s="226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7" t="s">
        <v>189</v>
      </c>
      <c r="AT292" s="227" t="s">
        <v>185</v>
      </c>
      <c r="AU292" s="227" t="s">
        <v>83</v>
      </c>
      <c r="AY292" s="19" t="s">
        <v>182</v>
      </c>
      <c r="BE292" s="228">
        <f>IF(N292="základní",J292,0)</f>
        <v>0</v>
      </c>
      <c r="BF292" s="228">
        <f>IF(N292="snížená",J292,0)</f>
        <v>0</v>
      </c>
      <c r="BG292" s="228">
        <f>IF(N292="zákl. přenesená",J292,0)</f>
        <v>0</v>
      </c>
      <c r="BH292" s="228">
        <f>IF(N292="sníž. přenesená",J292,0)</f>
        <v>0</v>
      </c>
      <c r="BI292" s="228">
        <f>IF(N292="nulová",J292,0)</f>
        <v>0</v>
      </c>
      <c r="BJ292" s="19" t="s">
        <v>81</v>
      </c>
      <c r="BK292" s="228">
        <f>ROUND(I292*H292,2)</f>
        <v>0</v>
      </c>
      <c r="BL292" s="19" t="s">
        <v>189</v>
      </c>
      <c r="BM292" s="227" t="s">
        <v>2612</v>
      </c>
    </row>
    <row r="293" s="2" customFormat="1">
      <c r="A293" s="40"/>
      <c r="B293" s="41"/>
      <c r="C293" s="42"/>
      <c r="D293" s="229" t="s">
        <v>191</v>
      </c>
      <c r="E293" s="42"/>
      <c r="F293" s="230" t="s">
        <v>2613</v>
      </c>
      <c r="G293" s="42"/>
      <c r="H293" s="42"/>
      <c r="I293" s="231"/>
      <c r="J293" s="42"/>
      <c r="K293" s="42"/>
      <c r="L293" s="46"/>
      <c r="M293" s="232"/>
      <c r="N293" s="233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191</v>
      </c>
      <c r="AU293" s="19" t="s">
        <v>83</v>
      </c>
    </row>
    <row r="294" s="2" customFormat="1">
      <c r="A294" s="40"/>
      <c r="B294" s="41"/>
      <c r="C294" s="42"/>
      <c r="D294" s="239" t="s">
        <v>728</v>
      </c>
      <c r="E294" s="42"/>
      <c r="F294" s="240" t="s">
        <v>2614</v>
      </c>
      <c r="G294" s="42"/>
      <c r="H294" s="42"/>
      <c r="I294" s="231"/>
      <c r="J294" s="42"/>
      <c r="K294" s="42"/>
      <c r="L294" s="46"/>
      <c r="M294" s="232"/>
      <c r="N294" s="233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728</v>
      </c>
      <c r="AU294" s="19" t="s">
        <v>83</v>
      </c>
    </row>
    <row r="295" s="13" customFormat="1">
      <c r="A295" s="13"/>
      <c r="B295" s="241"/>
      <c r="C295" s="242"/>
      <c r="D295" s="229" t="s">
        <v>730</v>
      </c>
      <c r="E295" s="243" t="s">
        <v>19</v>
      </c>
      <c r="F295" s="244" t="s">
        <v>2550</v>
      </c>
      <c r="G295" s="242"/>
      <c r="H295" s="243" t="s">
        <v>19</v>
      </c>
      <c r="I295" s="245"/>
      <c r="J295" s="242"/>
      <c r="K295" s="242"/>
      <c r="L295" s="246"/>
      <c r="M295" s="247"/>
      <c r="N295" s="248"/>
      <c r="O295" s="248"/>
      <c r="P295" s="248"/>
      <c r="Q295" s="248"/>
      <c r="R295" s="248"/>
      <c r="S295" s="248"/>
      <c r="T295" s="249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0" t="s">
        <v>730</v>
      </c>
      <c r="AU295" s="250" t="s">
        <v>83</v>
      </c>
      <c r="AV295" s="13" t="s">
        <v>81</v>
      </c>
      <c r="AW295" s="13" t="s">
        <v>35</v>
      </c>
      <c r="AX295" s="13" t="s">
        <v>74</v>
      </c>
      <c r="AY295" s="250" t="s">
        <v>182</v>
      </c>
    </row>
    <row r="296" s="14" customFormat="1">
      <c r="A296" s="14"/>
      <c r="B296" s="251"/>
      <c r="C296" s="252"/>
      <c r="D296" s="229" t="s">
        <v>730</v>
      </c>
      <c r="E296" s="253" t="s">
        <v>19</v>
      </c>
      <c r="F296" s="254" t="s">
        <v>2615</v>
      </c>
      <c r="G296" s="252"/>
      <c r="H296" s="255">
        <v>1.3999999999999999</v>
      </c>
      <c r="I296" s="256"/>
      <c r="J296" s="252"/>
      <c r="K296" s="252"/>
      <c r="L296" s="257"/>
      <c r="M296" s="258"/>
      <c r="N296" s="259"/>
      <c r="O296" s="259"/>
      <c r="P296" s="259"/>
      <c r="Q296" s="259"/>
      <c r="R296" s="259"/>
      <c r="S296" s="259"/>
      <c r="T296" s="26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1" t="s">
        <v>730</v>
      </c>
      <c r="AU296" s="261" t="s">
        <v>83</v>
      </c>
      <c r="AV296" s="14" t="s">
        <v>83</v>
      </c>
      <c r="AW296" s="14" t="s">
        <v>35</v>
      </c>
      <c r="AX296" s="14" t="s">
        <v>81</v>
      </c>
      <c r="AY296" s="261" t="s">
        <v>182</v>
      </c>
    </row>
    <row r="297" s="12" customFormat="1" ht="22.8" customHeight="1">
      <c r="A297" s="12"/>
      <c r="B297" s="199"/>
      <c r="C297" s="200"/>
      <c r="D297" s="201" t="s">
        <v>73</v>
      </c>
      <c r="E297" s="213" t="s">
        <v>218</v>
      </c>
      <c r="F297" s="213" t="s">
        <v>2138</v>
      </c>
      <c r="G297" s="200"/>
      <c r="H297" s="200"/>
      <c r="I297" s="203"/>
      <c r="J297" s="214">
        <f>BK297</f>
        <v>0</v>
      </c>
      <c r="K297" s="200"/>
      <c r="L297" s="205"/>
      <c r="M297" s="206"/>
      <c r="N297" s="207"/>
      <c r="O297" s="207"/>
      <c r="P297" s="208">
        <f>SUM(P298:P362)</f>
        <v>0</v>
      </c>
      <c r="Q297" s="207"/>
      <c r="R297" s="208">
        <f>SUM(R298:R362)</f>
        <v>17.956558000000001</v>
      </c>
      <c r="S297" s="207"/>
      <c r="T297" s="209">
        <f>SUM(T298:T362)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210" t="s">
        <v>81</v>
      </c>
      <c r="AT297" s="211" t="s">
        <v>73</v>
      </c>
      <c r="AU297" s="211" t="s">
        <v>81</v>
      </c>
      <c r="AY297" s="210" t="s">
        <v>182</v>
      </c>
      <c r="BK297" s="212">
        <f>SUM(BK298:BK362)</f>
        <v>0</v>
      </c>
    </row>
    <row r="298" s="2" customFormat="1" ht="37.8" customHeight="1">
      <c r="A298" s="40"/>
      <c r="B298" s="41"/>
      <c r="C298" s="215" t="s">
        <v>307</v>
      </c>
      <c r="D298" s="215" t="s">
        <v>185</v>
      </c>
      <c r="E298" s="216" t="s">
        <v>2616</v>
      </c>
      <c r="F298" s="217" t="s">
        <v>2617</v>
      </c>
      <c r="G298" s="218" t="s">
        <v>199</v>
      </c>
      <c r="H298" s="219">
        <v>51.5</v>
      </c>
      <c r="I298" s="220"/>
      <c r="J298" s="221">
        <f>ROUND(I298*H298,2)</f>
        <v>0</v>
      </c>
      <c r="K298" s="222"/>
      <c r="L298" s="46"/>
      <c r="M298" s="223" t="s">
        <v>19</v>
      </c>
      <c r="N298" s="224" t="s">
        <v>45</v>
      </c>
      <c r="O298" s="86"/>
      <c r="P298" s="225">
        <f>O298*H298</f>
        <v>0</v>
      </c>
      <c r="Q298" s="225">
        <v>0.0022599999999999999</v>
      </c>
      <c r="R298" s="225">
        <f>Q298*H298</f>
        <v>0.11638999999999999</v>
      </c>
      <c r="S298" s="225">
        <v>0</v>
      </c>
      <c r="T298" s="226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27" t="s">
        <v>189</v>
      </c>
      <c r="AT298" s="227" t="s">
        <v>185</v>
      </c>
      <c r="AU298" s="227" t="s">
        <v>83</v>
      </c>
      <c r="AY298" s="19" t="s">
        <v>182</v>
      </c>
      <c r="BE298" s="228">
        <f>IF(N298="základní",J298,0)</f>
        <v>0</v>
      </c>
      <c r="BF298" s="228">
        <f>IF(N298="snížená",J298,0)</f>
        <v>0</v>
      </c>
      <c r="BG298" s="228">
        <f>IF(N298="zákl. přenesená",J298,0)</f>
        <v>0</v>
      </c>
      <c r="BH298" s="228">
        <f>IF(N298="sníž. přenesená",J298,0)</f>
        <v>0</v>
      </c>
      <c r="BI298" s="228">
        <f>IF(N298="nulová",J298,0)</f>
        <v>0</v>
      </c>
      <c r="BJ298" s="19" t="s">
        <v>81</v>
      </c>
      <c r="BK298" s="228">
        <f>ROUND(I298*H298,2)</f>
        <v>0</v>
      </c>
      <c r="BL298" s="19" t="s">
        <v>189</v>
      </c>
      <c r="BM298" s="227" t="s">
        <v>2618</v>
      </c>
    </row>
    <row r="299" s="2" customFormat="1">
      <c r="A299" s="40"/>
      <c r="B299" s="41"/>
      <c r="C299" s="42"/>
      <c r="D299" s="229" t="s">
        <v>191</v>
      </c>
      <c r="E299" s="42"/>
      <c r="F299" s="230" t="s">
        <v>2619</v>
      </c>
      <c r="G299" s="42"/>
      <c r="H299" s="42"/>
      <c r="I299" s="231"/>
      <c r="J299" s="42"/>
      <c r="K299" s="42"/>
      <c r="L299" s="46"/>
      <c r="M299" s="232"/>
      <c r="N299" s="233"/>
      <c r="O299" s="86"/>
      <c r="P299" s="86"/>
      <c r="Q299" s="86"/>
      <c r="R299" s="86"/>
      <c r="S299" s="86"/>
      <c r="T299" s="87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T299" s="19" t="s">
        <v>191</v>
      </c>
      <c r="AU299" s="19" t="s">
        <v>83</v>
      </c>
    </row>
    <row r="300" s="2" customFormat="1">
      <c r="A300" s="40"/>
      <c r="B300" s="41"/>
      <c r="C300" s="42"/>
      <c r="D300" s="239" t="s">
        <v>728</v>
      </c>
      <c r="E300" s="42"/>
      <c r="F300" s="240" t="s">
        <v>2620</v>
      </c>
      <c r="G300" s="42"/>
      <c r="H300" s="42"/>
      <c r="I300" s="231"/>
      <c r="J300" s="42"/>
      <c r="K300" s="42"/>
      <c r="L300" s="46"/>
      <c r="M300" s="232"/>
      <c r="N300" s="233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728</v>
      </c>
      <c r="AU300" s="19" t="s">
        <v>83</v>
      </c>
    </row>
    <row r="301" s="13" customFormat="1">
      <c r="A301" s="13"/>
      <c r="B301" s="241"/>
      <c r="C301" s="242"/>
      <c r="D301" s="229" t="s">
        <v>730</v>
      </c>
      <c r="E301" s="243" t="s">
        <v>19</v>
      </c>
      <c r="F301" s="244" t="s">
        <v>2510</v>
      </c>
      <c r="G301" s="242"/>
      <c r="H301" s="243" t="s">
        <v>19</v>
      </c>
      <c r="I301" s="245"/>
      <c r="J301" s="242"/>
      <c r="K301" s="242"/>
      <c r="L301" s="246"/>
      <c r="M301" s="247"/>
      <c r="N301" s="248"/>
      <c r="O301" s="248"/>
      <c r="P301" s="248"/>
      <c r="Q301" s="248"/>
      <c r="R301" s="248"/>
      <c r="S301" s="248"/>
      <c r="T301" s="24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0" t="s">
        <v>730</v>
      </c>
      <c r="AU301" s="250" t="s">
        <v>83</v>
      </c>
      <c r="AV301" s="13" t="s">
        <v>81</v>
      </c>
      <c r="AW301" s="13" t="s">
        <v>35</v>
      </c>
      <c r="AX301" s="13" t="s">
        <v>74</v>
      </c>
      <c r="AY301" s="250" t="s">
        <v>182</v>
      </c>
    </row>
    <row r="302" s="14" customFormat="1">
      <c r="A302" s="14"/>
      <c r="B302" s="251"/>
      <c r="C302" s="252"/>
      <c r="D302" s="229" t="s">
        <v>730</v>
      </c>
      <c r="E302" s="253" t="s">
        <v>19</v>
      </c>
      <c r="F302" s="254" t="s">
        <v>2621</v>
      </c>
      <c r="G302" s="252"/>
      <c r="H302" s="255">
        <v>51.5</v>
      </c>
      <c r="I302" s="256"/>
      <c r="J302" s="252"/>
      <c r="K302" s="252"/>
      <c r="L302" s="257"/>
      <c r="M302" s="258"/>
      <c r="N302" s="259"/>
      <c r="O302" s="259"/>
      <c r="P302" s="259"/>
      <c r="Q302" s="259"/>
      <c r="R302" s="259"/>
      <c r="S302" s="259"/>
      <c r="T302" s="26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1" t="s">
        <v>730</v>
      </c>
      <c r="AU302" s="261" t="s">
        <v>83</v>
      </c>
      <c r="AV302" s="14" t="s">
        <v>83</v>
      </c>
      <c r="AW302" s="14" t="s">
        <v>35</v>
      </c>
      <c r="AX302" s="14" t="s">
        <v>81</v>
      </c>
      <c r="AY302" s="261" t="s">
        <v>182</v>
      </c>
    </row>
    <row r="303" s="2" customFormat="1" ht="16.5" customHeight="1">
      <c r="A303" s="40"/>
      <c r="B303" s="41"/>
      <c r="C303" s="262" t="s">
        <v>312</v>
      </c>
      <c r="D303" s="262" t="s">
        <v>847</v>
      </c>
      <c r="E303" s="263" t="s">
        <v>2622</v>
      </c>
      <c r="F303" s="264" t="s">
        <v>2623</v>
      </c>
      <c r="G303" s="265" t="s">
        <v>199</v>
      </c>
      <c r="H303" s="266">
        <v>52.015000000000001</v>
      </c>
      <c r="I303" s="267"/>
      <c r="J303" s="268">
        <f>ROUND(I303*H303,2)</f>
        <v>0</v>
      </c>
      <c r="K303" s="269"/>
      <c r="L303" s="270"/>
      <c r="M303" s="271" t="s">
        <v>19</v>
      </c>
      <c r="N303" s="272" t="s">
        <v>45</v>
      </c>
      <c r="O303" s="86"/>
      <c r="P303" s="225">
        <f>O303*H303</f>
        <v>0</v>
      </c>
      <c r="Q303" s="225">
        <v>0.057599999999999998</v>
      </c>
      <c r="R303" s="225">
        <f>Q303*H303</f>
        <v>2.9960640000000001</v>
      </c>
      <c r="S303" s="225">
        <v>0</v>
      </c>
      <c r="T303" s="22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27" t="s">
        <v>218</v>
      </c>
      <c r="AT303" s="227" t="s">
        <v>847</v>
      </c>
      <c r="AU303" s="227" t="s">
        <v>83</v>
      </c>
      <c r="AY303" s="19" t="s">
        <v>182</v>
      </c>
      <c r="BE303" s="228">
        <f>IF(N303="základní",J303,0)</f>
        <v>0</v>
      </c>
      <c r="BF303" s="228">
        <f>IF(N303="snížená",J303,0)</f>
        <v>0</v>
      </c>
      <c r="BG303" s="228">
        <f>IF(N303="zákl. přenesená",J303,0)</f>
        <v>0</v>
      </c>
      <c r="BH303" s="228">
        <f>IF(N303="sníž. přenesená",J303,0)</f>
        <v>0</v>
      </c>
      <c r="BI303" s="228">
        <f>IF(N303="nulová",J303,0)</f>
        <v>0</v>
      </c>
      <c r="BJ303" s="19" t="s">
        <v>81</v>
      </c>
      <c r="BK303" s="228">
        <f>ROUND(I303*H303,2)</f>
        <v>0</v>
      </c>
      <c r="BL303" s="19" t="s">
        <v>189</v>
      </c>
      <c r="BM303" s="227" t="s">
        <v>2624</v>
      </c>
    </row>
    <row r="304" s="2" customFormat="1">
      <c r="A304" s="40"/>
      <c r="B304" s="41"/>
      <c r="C304" s="42"/>
      <c r="D304" s="229" t="s">
        <v>191</v>
      </c>
      <c r="E304" s="42"/>
      <c r="F304" s="230" t="s">
        <v>2623</v>
      </c>
      <c r="G304" s="42"/>
      <c r="H304" s="42"/>
      <c r="I304" s="231"/>
      <c r="J304" s="42"/>
      <c r="K304" s="42"/>
      <c r="L304" s="46"/>
      <c r="M304" s="232"/>
      <c r="N304" s="233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191</v>
      </c>
      <c r="AU304" s="19" t="s">
        <v>83</v>
      </c>
    </row>
    <row r="305" s="14" customFormat="1">
      <c r="A305" s="14"/>
      <c r="B305" s="251"/>
      <c r="C305" s="252"/>
      <c r="D305" s="229" t="s">
        <v>730</v>
      </c>
      <c r="E305" s="252"/>
      <c r="F305" s="254" t="s">
        <v>2625</v>
      </c>
      <c r="G305" s="252"/>
      <c r="H305" s="255">
        <v>52.015000000000001</v>
      </c>
      <c r="I305" s="256"/>
      <c r="J305" s="252"/>
      <c r="K305" s="252"/>
      <c r="L305" s="257"/>
      <c r="M305" s="258"/>
      <c r="N305" s="259"/>
      <c r="O305" s="259"/>
      <c r="P305" s="259"/>
      <c r="Q305" s="259"/>
      <c r="R305" s="259"/>
      <c r="S305" s="259"/>
      <c r="T305" s="260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1" t="s">
        <v>730</v>
      </c>
      <c r="AU305" s="261" t="s">
        <v>83</v>
      </c>
      <c r="AV305" s="14" t="s">
        <v>83</v>
      </c>
      <c r="AW305" s="14" t="s">
        <v>4</v>
      </c>
      <c r="AX305" s="14" t="s">
        <v>81</v>
      </c>
      <c r="AY305" s="261" t="s">
        <v>182</v>
      </c>
    </row>
    <row r="306" s="2" customFormat="1" ht="24.15" customHeight="1">
      <c r="A306" s="40"/>
      <c r="B306" s="41"/>
      <c r="C306" s="215" t="s">
        <v>316</v>
      </c>
      <c r="D306" s="215" t="s">
        <v>185</v>
      </c>
      <c r="E306" s="216" t="s">
        <v>2626</v>
      </c>
      <c r="F306" s="217" t="s">
        <v>2627</v>
      </c>
      <c r="G306" s="218" t="s">
        <v>199</v>
      </c>
      <c r="H306" s="219">
        <v>31</v>
      </c>
      <c r="I306" s="220"/>
      <c r="J306" s="221">
        <f>ROUND(I306*H306,2)</f>
        <v>0</v>
      </c>
      <c r="K306" s="222"/>
      <c r="L306" s="46"/>
      <c r="M306" s="223" t="s">
        <v>19</v>
      </c>
      <c r="N306" s="224" t="s">
        <v>45</v>
      </c>
      <c r="O306" s="86"/>
      <c r="P306" s="225">
        <f>O306*H306</f>
        <v>0</v>
      </c>
      <c r="Q306" s="225">
        <v>1.0000000000000001E-05</v>
      </c>
      <c r="R306" s="225">
        <f>Q306*H306</f>
        <v>0.00031</v>
      </c>
      <c r="S306" s="225">
        <v>0</v>
      </c>
      <c r="T306" s="226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27" t="s">
        <v>189</v>
      </c>
      <c r="AT306" s="227" t="s">
        <v>185</v>
      </c>
      <c r="AU306" s="227" t="s">
        <v>83</v>
      </c>
      <c r="AY306" s="19" t="s">
        <v>182</v>
      </c>
      <c r="BE306" s="228">
        <f>IF(N306="základní",J306,0)</f>
        <v>0</v>
      </c>
      <c r="BF306" s="228">
        <f>IF(N306="snížená",J306,0)</f>
        <v>0</v>
      </c>
      <c r="BG306" s="228">
        <f>IF(N306="zákl. přenesená",J306,0)</f>
        <v>0</v>
      </c>
      <c r="BH306" s="228">
        <f>IF(N306="sníž. přenesená",J306,0)</f>
        <v>0</v>
      </c>
      <c r="BI306" s="228">
        <f>IF(N306="nulová",J306,0)</f>
        <v>0</v>
      </c>
      <c r="BJ306" s="19" t="s">
        <v>81</v>
      </c>
      <c r="BK306" s="228">
        <f>ROUND(I306*H306,2)</f>
        <v>0</v>
      </c>
      <c r="BL306" s="19" t="s">
        <v>189</v>
      </c>
      <c r="BM306" s="227" t="s">
        <v>2628</v>
      </c>
    </row>
    <row r="307" s="2" customFormat="1">
      <c r="A307" s="40"/>
      <c r="B307" s="41"/>
      <c r="C307" s="42"/>
      <c r="D307" s="229" t="s">
        <v>191</v>
      </c>
      <c r="E307" s="42"/>
      <c r="F307" s="230" t="s">
        <v>2629</v>
      </c>
      <c r="G307" s="42"/>
      <c r="H307" s="42"/>
      <c r="I307" s="231"/>
      <c r="J307" s="42"/>
      <c r="K307" s="42"/>
      <c r="L307" s="46"/>
      <c r="M307" s="232"/>
      <c r="N307" s="233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191</v>
      </c>
      <c r="AU307" s="19" t="s">
        <v>83</v>
      </c>
    </row>
    <row r="308" s="2" customFormat="1">
      <c r="A308" s="40"/>
      <c r="B308" s="41"/>
      <c r="C308" s="42"/>
      <c r="D308" s="239" t="s">
        <v>728</v>
      </c>
      <c r="E308" s="42"/>
      <c r="F308" s="240" t="s">
        <v>2630</v>
      </c>
      <c r="G308" s="42"/>
      <c r="H308" s="42"/>
      <c r="I308" s="231"/>
      <c r="J308" s="42"/>
      <c r="K308" s="42"/>
      <c r="L308" s="46"/>
      <c r="M308" s="232"/>
      <c r="N308" s="233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728</v>
      </c>
      <c r="AU308" s="19" t="s">
        <v>83</v>
      </c>
    </row>
    <row r="309" s="13" customFormat="1">
      <c r="A309" s="13"/>
      <c r="B309" s="241"/>
      <c r="C309" s="242"/>
      <c r="D309" s="229" t="s">
        <v>730</v>
      </c>
      <c r="E309" s="243" t="s">
        <v>19</v>
      </c>
      <c r="F309" s="244" t="s">
        <v>2510</v>
      </c>
      <c r="G309" s="242"/>
      <c r="H309" s="243" t="s">
        <v>19</v>
      </c>
      <c r="I309" s="245"/>
      <c r="J309" s="242"/>
      <c r="K309" s="242"/>
      <c r="L309" s="246"/>
      <c r="M309" s="247"/>
      <c r="N309" s="248"/>
      <c r="O309" s="248"/>
      <c r="P309" s="248"/>
      <c r="Q309" s="248"/>
      <c r="R309" s="248"/>
      <c r="S309" s="248"/>
      <c r="T309" s="24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0" t="s">
        <v>730</v>
      </c>
      <c r="AU309" s="250" t="s">
        <v>83</v>
      </c>
      <c r="AV309" s="13" t="s">
        <v>81</v>
      </c>
      <c r="AW309" s="13" t="s">
        <v>35</v>
      </c>
      <c r="AX309" s="13" t="s">
        <v>74</v>
      </c>
      <c r="AY309" s="250" t="s">
        <v>182</v>
      </c>
    </row>
    <row r="310" s="14" customFormat="1">
      <c r="A310" s="14"/>
      <c r="B310" s="251"/>
      <c r="C310" s="252"/>
      <c r="D310" s="229" t="s">
        <v>730</v>
      </c>
      <c r="E310" s="253" t="s">
        <v>19</v>
      </c>
      <c r="F310" s="254" t="s">
        <v>2631</v>
      </c>
      <c r="G310" s="252"/>
      <c r="H310" s="255">
        <v>31</v>
      </c>
      <c r="I310" s="256"/>
      <c r="J310" s="252"/>
      <c r="K310" s="252"/>
      <c r="L310" s="257"/>
      <c r="M310" s="258"/>
      <c r="N310" s="259"/>
      <c r="O310" s="259"/>
      <c r="P310" s="259"/>
      <c r="Q310" s="259"/>
      <c r="R310" s="259"/>
      <c r="S310" s="259"/>
      <c r="T310" s="26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1" t="s">
        <v>730</v>
      </c>
      <c r="AU310" s="261" t="s">
        <v>83</v>
      </c>
      <c r="AV310" s="14" t="s">
        <v>83</v>
      </c>
      <c r="AW310" s="14" t="s">
        <v>35</v>
      </c>
      <c r="AX310" s="14" t="s">
        <v>81</v>
      </c>
      <c r="AY310" s="261" t="s">
        <v>182</v>
      </c>
    </row>
    <row r="311" s="2" customFormat="1" ht="24.15" customHeight="1">
      <c r="A311" s="40"/>
      <c r="B311" s="41"/>
      <c r="C311" s="262" t="s">
        <v>321</v>
      </c>
      <c r="D311" s="262" t="s">
        <v>847</v>
      </c>
      <c r="E311" s="263" t="s">
        <v>2632</v>
      </c>
      <c r="F311" s="264" t="s">
        <v>2633</v>
      </c>
      <c r="G311" s="265" t="s">
        <v>199</v>
      </c>
      <c r="H311" s="266">
        <v>31.465</v>
      </c>
      <c r="I311" s="267"/>
      <c r="J311" s="268">
        <f>ROUND(I311*H311,2)</f>
        <v>0</v>
      </c>
      <c r="K311" s="269"/>
      <c r="L311" s="270"/>
      <c r="M311" s="271" t="s">
        <v>19</v>
      </c>
      <c r="N311" s="272" t="s">
        <v>45</v>
      </c>
      <c r="O311" s="86"/>
      <c r="P311" s="225">
        <f>O311*H311</f>
        <v>0</v>
      </c>
      <c r="Q311" s="225">
        <v>0.0045999999999999999</v>
      </c>
      <c r="R311" s="225">
        <f>Q311*H311</f>
        <v>0.14473900000000001</v>
      </c>
      <c r="S311" s="225">
        <v>0</v>
      </c>
      <c r="T311" s="226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27" t="s">
        <v>218</v>
      </c>
      <c r="AT311" s="227" t="s">
        <v>847</v>
      </c>
      <c r="AU311" s="227" t="s">
        <v>83</v>
      </c>
      <c r="AY311" s="19" t="s">
        <v>182</v>
      </c>
      <c r="BE311" s="228">
        <f>IF(N311="základní",J311,0)</f>
        <v>0</v>
      </c>
      <c r="BF311" s="228">
        <f>IF(N311="snížená",J311,0)</f>
        <v>0</v>
      </c>
      <c r="BG311" s="228">
        <f>IF(N311="zákl. přenesená",J311,0)</f>
        <v>0</v>
      </c>
      <c r="BH311" s="228">
        <f>IF(N311="sníž. přenesená",J311,0)</f>
        <v>0</v>
      </c>
      <c r="BI311" s="228">
        <f>IF(N311="nulová",J311,0)</f>
        <v>0</v>
      </c>
      <c r="BJ311" s="19" t="s">
        <v>81</v>
      </c>
      <c r="BK311" s="228">
        <f>ROUND(I311*H311,2)</f>
        <v>0</v>
      </c>
      <c r="BL311" s="19" t="s">
        <v>189</v>
      </c>
      <c r="BM311" s="227" t="s">
        <v>2634</v>
      </c>
    </row>
    <row r="312" s="2" customFormat="1">
      <c r="A312" s="40"/>
      <c r="B312" s="41"/>
      <c r="C312" s="42"/>
      <c r="D312" s="229" t="s">
        <v>191</v>
      </c>
      <c r="E312" s="42"/>
      <c r="F312" s="230" t="s">
        <v>2633</v>
      </c>
      <c r="G312" s="42"/>
      <c r="H312" s="42"/>
      <c r="I312" s="231"/>
      <c r="J312" s="42"/>
      <c r="K312" s="42"/>
      <c r="L312" s="46"/>
      <c r="M312" s="232"/>
      <c r="N312" s="233"/>
      <c r="O312" s="86"/>
      <c r="P312" s="86"/>
      <c r="Q312" s="86"/>
      <c r="R312" s="86"/>
      <c r="S312" s="86"/>
      <c r="T312" s="87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191</v>
      </c>
      <c r="AU312" s="19" t="s">
        <v>83</v>
      </c>
    </row>
    <row r="313" s="14" customFormat="1">
      <c r="A313" s="14"/>
      <c r="B313" s="251"/>
      <c r="C313" s="252"/>
      <c r="D313" s="229" t="s">
        <v>730</v>
      </c>
      <c r="E313" s="252"/>
      <c r="F313" s="254" t="s">
        <v>2635</v>
      </c>
      <c r="G313" s="252"/>
      <c r="H313" s="255">
        <v>31.465</v>
      </c>
      <c r="I313" s="256"/>
      <c r="J313" s="252"/>
      <c r="K313" s="252"/>
      <c r="L313" s="257"/>
      <c r="M313" s="258"/>
      <c r="N313" s="259"/>
      <c r="O313" s="259"/>
      <c r="P313" s="259"/>
      <c r="Q313" s="259"/>
      <c r="R313" s="259"/>
      <c r="S313" s="259"/>
      <c r="T313" s="26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1" t="s">
        <v>730</v>
      </c>
      <c r="AU313" s="261" t="s">
        <v>83</v>
      </c>
      <c r="AV313" s="14" t="s">
        <v>83</v>
      </c>
      <c r="AW313" s="14" t="s">
        <v>4</v>
      </c>
      <c r="AX313" s="14" t="s">
        <v>81</v>
      </c>
      <c r="AY313" s="261" t="s">
        <v>182</v>
      </c>
    </row>
    <row r="314" s="2" customFormat="1" ht="24.15" customHeight="1">
      <c r="A314" s="40"/>
      <c r="B314" s="41"/>
      <c r="C314" s="215" t="s">
        <v>326</v>
      </c>
      <c r="D314" s="215" t="s">
        <v>185</v>
      </c>
      <c r="E314" s="216" t="s">
        <v>2636</v>
      </c>
      <c r="F314" s="217" t="s">
        <v>2637</v>
      </c>
      <c r="G314" s="218" t="s">
        <v>832</v>
      </c>
      <c r="H314" s="219">
        <v>1</v>
      </c>
      <c r="I314" s="220"/>
      <c r="J314" s="221">
        <f>ROUND(I314*H314,2)</f>
        <v>0</v>
      </c>
      <c r="K314" s="222"/>
      <c r="L314" s="46"/>
      <c r="M314" s="223" t="s">
        <v>19</v>
      </c>
      <c r="N314" s="224" t="s">
        <v>45</v>
      </c>
      <c r="O314" s="86"/>
      <c r="P314" s="225">
        <f>O314*H314</f>
        <v>0</v>
      </c>
      <c r="Q314" s="225">
        <v>0</v>
      </c>
      <c r="R314" s="225">
        <f>Q314*H314</f>
        <v>0</v>
      </c>
      <c r="S314" s="225">
        <v>0</v>
      </c>
      <c r="T314" s="226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7" t="s">
        <v>189</v>
      </c>
      <c r="AT314" s="227" t="s">
        <v>185</v>
      </c>
      <c r="AU314" s="227" t="s">
        <v>83</v>
      </c>
      <c r="AY314" s="19" t="s">
        <v>182</v>
      </c>
      <c r="BE314" s="228">
        <f>IF(N314="základní",J314,0)</f>
        <v>0</v>
      </c>
      <c r="BF314" s="228">
        <f>IF(N314="snížená",J314,0)</f>
        <v>0</v>
      </c>
      <c r="BG314" s="228">
        <f>IF(N314="zákl. přenesená",J314,0)</f>
        <v>0</v>
      </c>
      <c r="BH314" s="228">
        <f>IF(N314="sníž. přenesená",J314,0)</f>
        <v>0</v>
      </c>
      <c r="BI314" s="228">
        <f>IF(N314="nulová",J314,0)</f>
        <v>0</v>
      </c>
      <c r="BJ314" s="19" t="s">
        <v>81</v>
      </c>
      <c r="BK314" s="228">
        <f>ROUND(I314*H314,2)</f>
        <v>0</v>
      </c>
      <c r="BL314" s="19" t="s">
        <v>189</v>
      </c>
      <c r="BM314" s="227" t="s">
        <v>2638</v>
      </c>
    </row>
    <row r="315" s="2" customFormat="1">
      <c r="A315" s="40"/>
      <c r="B315" s="41"/>
      <c r="C315" s="42"/>
      <c r="D315" s="229" t="s">
        <v>191</v>
      </c>
      <c r="E315" s="42"/>
      <c r="F315" s="230" t="s">
        <v>2639</v>
      </c>
      <c r="G315" s="42"/>
      <c r="H315" s="42"/>
      <c r="I315" s="231"/>
      <c r="J315" s="42"/>
      <c r="K315" s="42"/>
      <c r="L315" s="46"/>
      <c r="M315" s="232"/>
      <c r="N315" s="233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191</v>
      </c>
      <c r="AU315" s="19" t="s">
        <v>83</v>
      </c>
    </row>
    <row r="316" s="2" customFormat="1">
      <c r="A316" s="40"/>
      <c r="B316" s="41"/>
      <c r="C316" s="42"/>
      <c r="D316" s="239" t="s">
        <v>728</v>
      </c>
      <c r="E316" s="42"/>
      <c r="F316" s="240" t="s">
        <v>2640</v>
      </c>
      <c r="G316" s="42"/>
      <c r="H316" s="42"/>
      <c r="I316" s="231"/>
      <c r="J316" s="42"/>
      <c r="K316" s="42"/>
      <c r="L316" s="46"/>
      <c r="M316" s="232"/>
      <c r="N316" s="233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728</v>
      </c>
      <c r="AU316" s="19" t="s">
        <v>83</v>
      </c>
    </row>
    <row r="317" s="13" customFormat="1">
      <c r="A317" s="13"/>
      <c r="B317" s="241"/>
      <c r="C317" s="242"/>
      <c r="D317" s="229" t="s">
        <v>730</v>
      </c>
      <c r="E317" s="243" t="s">
        <v>19</v>
      </c>
      <c r="F317" s="244" t="s">
        <v>2550</v>
      </c>
      <c r="G317" s="242"/>
      <c r="H317" s="243" t="s">
        <v>19</v>
      </c>
      <c r="I317" s="245"/>
      <c r="J317" s="242"/>
      <c r="K317" s="242"/>
      <c r="L317" s="246"/>
      <c r="M317" s="247"/>
      <c r="N317" s="248"/>
      <c r="O317" s="248"/>
      <c r="P317" s="248"/>
      <c r="Q317" s="248"/>
      <c r="R317" s="248"/>
      <c r="S317" s="248"/>
      <c r="T317" s="24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0" t="s">
        <v>730</v>
      </c>
      <c r="AU317" s="250" t="s">
        <v>83</v>
      </c>
      <c r="AV317" s="13" t="s">
        <v>81</v>
      </c>
      <c r="AW317" s="13" t="s">
        <v>35</v>
      </c>
      <c r="AX317" s="13" t="s">
        <v>74</v>
      </c>
      <c r="AY317" s="250" t="s">
        <v>182</v>
      </c>
    </row>
    <row r="318" s="14" customFormat="1">
      <c r="A318" s="14"/>
      <c r="B318" s="251"/>
      <c r="C318" s="252"/>
      <c r="D318" s="229" t="s">
        <v>730</v>
      </c>
      <c r="E318" s="253" t="s">
        <v>19</v>
      </c>
      <c r="F318" s="254" t="s">
        <v>81</v>
      </c>
      <c r="G318" s="252"/>
      <c r="H318" s="255">
        <v>1</v>
      </c>
      <c r="I318" s="256"/>
      <c r="J318" s="252"/>
      <c r="K318" s="252"/>
      <c r="L318" s="257"/>
      <c r="M318" s="258"/>
      <c r="N318" s="259"/>
      <c r="O318" s="259"/>
      <c r="P318" s="259"/>
      <c r="Q318" s="259"/>
      <c r="R318" s="259"/>
      <c r="S318" s="259"/>
      <c r="T318" s="260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1" t="s">
        <v>730</v>
      </c>
      <c r="AU318" s="261" t="s">
        <v>83</v>
      </c>
      <c r="AV318" s="14" t="s">
        <v>83</v>
      </c>
      <c r="AW318" s="14" t="s">
        <v>35</v>
      </c>
      <c r="AX318" s="14" t="s">
        <v>81</v>
      </c>
      <c r="AY318" s="261" t="s">
        <v>182</v>
      </c>
    </row>
    <row r="319" s="2" customFormat="1" ht="24.15" customHeight="1">
      <c r="A319" s="40"/>
      <c r="B319" s="41"/>
      <c r="C319" s="262" t="s">
        <v>330</v>
      </c>
      <c r="D319" s="262" t="s">
        <v>847</v>
      </c>
      <c r="E319" s="263" t="s">
        <v>2641</v>
      </c>
      <c r="F319" s="264" t="s">
        <v>2642</v>
      </c>
      <c r="G319" s="265" t="s">
        <v>832</v>
      </c>
      <c r="H319" s="266">
        <v>1</v>
      </c>
      <c r="I319" s="267"/>
      <c r="J319" s="268">
        <f>ROUND(I319*H319,2)</f>
        <v>0</v>
      </c>
      <c r="K319" s="269"/>
      <c r="L319" s="270"/>
      <c r="M319" s="271" t="s">
        <v>19</v>
      </c>
      <c r="N319" s="272" t="s">
        <v>45</v>
      </c>
      <c r="O319" s="86"/>
      <c r="P319" s="225">
        <f>O319*H319</f>
        <v>0</v>
      </c>
      <c r="Q319" s="225">
        <v>0.0060000000000000001</v>
      </c>
      <c r="R319" s="225">
        <f>Q319*H319</f>
        <v>0.0060000000000000001</v>
      </c>
      <c r="S319" s="225">
        <v>0</v>
      </c>
      <c r="T319" s="22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27" t="s">
        <v>218</v>
      </c>
      <c r="AT319" s="227" t="s">
        <v>847</v>
      </c>
      <c r="AU319" s="227" t="s">
        <v>83</v>
      </c>
      <c r="AY319" s="19" t="s">
        <v>182</v>
      </c>
      <c r="BE319" s="228">
        <f>IF(N319="základní",J319,0)</f>
        <v>0</v>
      </c>
      <c r="BF319" s="228">
        <f>IF(N319="snížená",J319,0)</f>
        <v>0</v>
      </c>
      <c r="BG319" s="228">
        <f>IF(N319="zákl. přenesená",J319,0)</f>
        <v>0</v>
      </c>
      <c r="BH319" s="228">
        <f>IF(N319="sníž. přenesená",J319,0)</f>
        <v>0</v>
      </c>
      <c r="BI319" s="228">
        <f>IF(N319="nulová",J319,0)</f>
        <v>0</v>
      </c>
      <c r="BJ319" s="19" t="s">
        <v>81</v>
      </c>
      <c r="BK319" s="228">
        <f>ROUND(I319*H319,2)</f>
        <v>0</v>
      </c>
      <c r="BL319" s="19" t="s">
        <v>189</v>
      </c>
      <c r="BM319" s="227" t="s">
        <v>2643</v>
      </c>
    </row>
    <row r="320" s="2" customFormat="1">
      <c r="A320" s="40"/>
      <c r="B320" s="41"/>
      <c r="C320" s="42"/>
      <c r="D320" s="229" t="s">
        <v>191</v>
      </c>
      <c r="E320" s="42"/>
      <c r="F320" s="230" t="s">
        <v>2642</v>
      </c>
      <c r="G320" s="42"/>
      <c r="H320" s="42"/>
      <c r="I320" s="231"/>
      <c r="J320" s="42"/>
      <c r="K320" s="42"/>
      <c r="L320" s="46"/>
      <c r="M320" s="232"/>
      <c r="N320" s="23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191</v>
      </c>
      <c r="AU320" s="19" t="s">
        <v>83</v>
      </c>
    </row>
    <row r="321" s="2" customFormat="1" ht="24.15" customHeight="1">
      <c r="A321" s="40"/>
      <c r="B321" s="41"/>
      <c r="C321" s="215" t="s">
        <v>334</v>
      </c>
      <c r="D321" s="215" t="s">
        <v>185</v>
      </c>
      <c r="E321" s="216" t="s">
        <v>2644</v>
      </c>
      <c r="F321" s="217" t="s">
        <v>2645</v>
      </c>
      <c r="G321" s="218" t="s">
        <v>2646</v>
      </c>
      <c r="H321" s="219">
        <v>6</v>
      </c>
      <c r="I321" s="220"/>
      <c r="J321" s="221">
        <f>ROUND(I321*H321,2)</f>
        <v>0</v>
      </c>
      <c r="K321" s="222"/>
      <c r="L321" s="46"/>
      <c r="M321" s="223" t="s">
        <v>19</v>
      </c>
      <c r="N321" s="224" t="s">
        <v>45</v>
      </c>
      <c r="O321" s="86"/>
      <c r="P321" s="225">
        <f>O321*H321</f>
        <v>0</v>
      </c>
      <c r="Q321" s="225">
        <v>0.00018000000000000001</v>
      </c>
      <c r="R321" s="225">
        <f>Q321*H321</f>
        <v>0.00108</v>
      </c>
      <c r="S321" s="225">
        <v>0</v>
      </c>
      <c r="T321" s="226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7" t="s">
        <v>189</v>
      </c>
      <c r="AT321" s="227" t="s">
        <v>185</v>
      </c>
      <c r="AU321" s="227" t="s">
        <v>83</v>
      </c>
      <c r="AY321" s="19" t="s">
        <v>182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19" t="s">
        <v>81</v>
      </c>
      <c r="BK321" s="228">
        <f>ROUND(I321*H321,2)</f>
        <v>0</v>
      </c>
      <c r="BL321" s="19" t="s">
        <v>189</v>
      </c>
      <c r="BM321" s="227" t="s">
        <v>2647</v>
      </c>
    </row>
    <row r="322" s="2" customFormat="1">
      <c r="A322" s="40"/>
      <c r="B322" s="41"/>
      <c r="C322" s="42"/>
      <c r="D322" s="229" t="s">
        <v>191</v>
      </c>
      <c r="E322" s="42"/>
      <c r="F322" s="230" t="s">
        <v>2648</v>
      </c>
      <c r="G322" s="42"/>
      <c r="H322" s="42"/>
      <c r="I322" s="231"/>
      <c r="J322" s="42"/>
      <c r="K322" s="42"/>
      <c r="L322" s="46"/>
      <c r="M322" s="232"/>
      <c r="N322" s="233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191</v>
      </c>
      <c r="AU322" s="19" t="s">
        <v>83</v>
      </c>
    </row>
    <row r="323" s="2" customFormat="1">
      <c r="A323" s="40"/>
      <c r="B323" s="41"/>
      <c r="C323" s="42"/>
      <c r="D323" s="239" t="s">
        <v>728</v>
      </c>
      <c r="E323" s="42"/>
      <c r="F323" s="240" t="s">
        <v>2649</v>
      </c>
      <c r="G323" s="42"/>
      <c r="H323" s="42"/>
      <c r="I323" s="231"/>
      <c r="J323" s="42"/>
      <c r="K323" s="42"/>
      <c r="L323" s="46"/>
      <c r="M323" s="232"/>
      <c r="N323" s="233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9" t="s">
        <v>728</v>
      </c>
      <c r="AU323" s="19" t="s">
        <v>83</v>
      </c>
    </row>
    <row r="324" s="13" customFormat="1">
      <c r="A324" s="13"/>
      <c r="B324" s="241"/>
      <c r="C324" s="242"/>
      <c r="D324" s="229" t="s">
        <v>730</v>
      </c>
      <c r="E324" s="243" t="s">
        <v>19</v>
      </c>
      <c r="F324" s="244" t="s">
        <v>2510</v>
      </c>
      <c r="G324" s="242"/>
      <c r="H324" s="243" t="s">
        <v>19</v>
      </c>
      <c r="I324" s="245"/>
      <c r="J324" s="242"/>
      <c r="K324" s="242"/>
      <c r="L324" s="246"/>
      <c r="M324" s="247"/>
      <c r="N324" s="248"/>
      <c r="O324" s="248"/>
      <c r="P324" s="248"/>
      <c r="Q324" s="248"/>
      <c r="R324" s="248"/>
      <c r="S324" s="248"/>
      <c r="T324" s="24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0" t="s">
        <v>730</v>
      </c>
      <c r="AU324" s="250" t="s">
        <v>83</v>
      </c>
      <c r="AV324" s="13" t="s">
        <v>81</v>
      </c>
      <c r="AW324" s="13" t="s">
        <v>35</v>
      </c>
      <c r="AX324" s="13" t="s">
        <v>74</v>
      </c>
      <c r="AY324" s="250" t="s">
        <v>182</v>
      </c>
    </row>
    <row r="325" s="14" customFormat="1">
      <c r="A325" s="14"/>
      <c r="B325" s="251"/>
      <c r="C325" s="252"/>
      <c r="D325" s="229" t="s">
        <v>730</v>
      </c>
      <c r="E325" s="253" t="s">
        <v>19</v>
      </c>
      <c r="F325" s="254" t="s">
        <v>210</v>
      </c>
      <c r="G325" s="252"/>
      <c r="H325" s="255">
        <v>6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1" t="s">
        <v>730</v>
      </c>
      <c r="AU325" s="261" t="s">
        <v>83</v>
      </c>
      <c r="AV325" s="14" t="s">
        <v>83</v>
      </c>
      <c r="AW325" s="14" t="s">
        <v>35</v>
      </c>
      <c r="AX325" s="14" t="s">
        <v>81</v>
      </c>
      <c r="AY325" s="261" t="s">
        <v>182</v>
      </c>
    </row>
    <row r="326" s="2" customFormat="1" ht="24.15" customHeight="1">
      <c r="A326" s="40"/>
      <c r="B326" s="41"/>
      <c r="C326" s="215" t="s">
        <v>339</v>
      </c>
      <c r="D326" s="215" t="s">
        <v>185</v>
      </c>
      <c r="E326" s="216" t="s">
        <v>2650</v>
      </c>
      <c r="F326" s="217" t="s">
        <v>2651</v>
      </c>
      <c r="G326" s="218" t="s">
        <v>832</v>
      </c>
      <c r="H326" s="219">
        <v>1</v>
      </c>
      <c r="I326" s="220"/>
      <c r="J326" s="221">
        <f>ROUND(I326*H326,2)</f>
        <v>0</v>
      </c>
      <c r="K326" s="222"/>
      <c r="L326" s="46"/>
      <c r="M326" s="223" t="s">
        <v>19</v>
      </c>
      <c r="N326" s="224" t="s">
        <v>45</v>
      </c>
      <c r="O326" s="86"/>
      <c r="P326" s="225">
        <f>O326*H326</f>
        <v>0</v>
      </c>
      <c r="Q326" s="225">
        <v>1.4212199999999999</v>
      </c>
      <c r="R326" s="225">
        <f>Q326*H326</f>
        <v>1.4212199999999999</v>
      </c>
      <c r="S326" s="225">
        <v>0</v>
      </c>
      <c r="T326" s="226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27" t="s">
        <v>189</v>
      </c>
      <c r="AT326" s="227" t="s">
        <v>185</v>
      </c>
      <c r="AU326" s="227" t="s">
        <v>83</v>
      </c>
      <c r="AY326" s="19" t="s">
        <v>182</v>
      </c>
      <c r="BE326" s="228">
        <f>IF(N326="základní",J326,0)</f>
        <v>0</v>
      </c>
      <c r="BF326" s="228">
        <f>IF(N326="snížená",J326,0)</f>
        <v>0</v>
      </c>
      <c r="BG326" s="228">
        <f>IF(N326="zákl. přenesená",J326,0)</f>
        <v>0</v>
      </c>
      <c r="BH326" s="228">
        <f>IF(N326="sníž. přenesená",J326,0)</f>
        <v>0</v>
      </c>
      <c r="BI326" s="228">
        <f>IF(N326="nulová",J326,0)</f>
        <v>0</v>
      </c>
      <c r="BJ326" s="19" t="s">
        <v>81</v>
      </c>
      <c r="BK326" s="228">
        <f>ROUND(I326*H326,2)</f>
        <v>0</v>
      </c>
      <c r="BL326" s="19" t="s">
        <v>189</v>
      </c>
      <c r="BM326" s="227" t="s">
        <v>2652</v>
      </c>
    </row>
    <row r="327" s="2" customFormat="1">
      <c r="A327" s="40"/>
      <c r="B327" s="41"/>
      <c r="C327" s="42"/>
      <c r="D327" s="229" t="s">
        <v>191</v>
      </c>
      <c r="E327" s="42"/>
      <c r="F327" s="230" t="s">
        <v>2653</v>
      </c>
      <c r="G327" s="42"/>
      <c r="H327" s="42"/>
      <c r="I327" s="231"/>
      <c r="J327" s="42"/>
      <c r="K327" s="42"/>
      <c r="L327" s="46"/>
      <c r="M327" s="232"/>
      <c r="N327" s="233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191</v>
      </c>
      <c r="AU327" s="19" t="s">
        <v>83</v>
      </c>
    </row>
    <row r="328" s="2" customFormat="1">
      <c r="A328" s="40"/>
      <c r="B328" s="41"/>
      <c r="C328" s="42"/>
      <c r="D328" s="239" t="s">
        <v>728</v>
      </c>
      <c r="E328" s="42"/>
      <c r="F328" s="240" t="s">
        <v>2654</v>
      </c>
      <c r="G328" s="42"/>
      <c r="H328" s="42"/>
      <c r="I328" s="231"/>
      <c r="J328" s="42"/>
      <c r="K328" s="42"/>
      <c r="L328" s="46"/>
      <c r="M328" s="232"/>
      <c r="N328" s="233"/>
      <c r="O328" s="86"/>
      <c r="P328" s="86"/>
      <c r="Q328" s="86"/>
      <c r="R328" s="86"/>
      <c r="S328" s="86"/>
      <c r="T328" s="87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9" t="s">
        <v>728</v>
      </c>
      <c r="AU328" s="19" t="s">
        <v>83</v>
      </c>
    </row>
    <row r="329" s="13" customFormat="1">
      <c r="A329" s="13"/>
      <c r="B329" s="241"/>
      <c r="C329" s="242"/>
      <c r="D329" s="229" t="s">
        <v>730</v>
      </c>
      <c r="E329" s="243" t="s">
        <v>19</v>
      </c>
      <c r="F329" s="244" t="s">
        <v>2510</v>
      </c>
      <c r="G329" s="242"/>
      <c r="H329" s="243" t="s">
        <v>19</v>
      </c>
      <c r="I329" s="245"/>
      <c r="J329" s="242"/>
      <c r="K329" s="242"/>
      <c r="L329" s="246"/>
      <c r="M329" s="247"/>
      <c r="N329" s="248"/>
      <c r="O329" s="248"/>
      <c r="P329" s="248"/>
      <c r="Q329" s="248"/>
      <c r="R329" s="248"/>
      <c r="S329" s="248"/>
      <c r="T329" s="249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0" t="s">
        <v>730</v>
      </c>
      <c r="AU329" s="250" t="s">
        <v>83</v>
      </c>
      <c r="AV329" s="13" t="s">
        <v>81</v>
      </c>
      <c r="AW329" s="13" t="s">
        <v>35</v>
      </c>
      <c r="AX329" s="13" t="s">
        <v>74</v>
      </c>
      <c r="AY329" s="250" t="s">
        <v>182</v>
      </c>
    </row>
    <row r="330" s="14" customFormat="1">
      <c r="A330" s="14"/>
      <c r="B330" s="251"/>
      <c r="C330" s="252"/>
      <c r="D330" s="229" t="s">
        <v>730</v>
      </c>
      <c r="E330" s="253" t="s">
        <v>19</v>
      </c>
      <c r="F330" s="254" t="s">
        <v>2655</v>
      </c>
      <c r="G330" s="252"/>
      <c r="H330" s="255">
        <v>1</v>
      </c>
      <c r="I330" s="256"/>
      <c r="J330" s="252"/>
      <c r="K330" s="252"/>
      <c r="L330" s="257"/>
      <c r="M330" s="258"/>
      <c r="N330" s="259"/>
      <c r="O330" s="259"/>
      <c r="P330" s="259"/>
      <c r="Q330" s="259"/>
      <c r="R330" s="259"/>
      <c r="S330" s="259"/>
      <c r="T330" s="260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1" t="s">
        <v>730</v>
      </c>
      <c r="AU330" s="261" t="s">
        <v>83</v>
      </c>
      <c r="AV330" s="14" t="s">
        <v>83</v>
      </c>
      <c r="AW330" s="14" t="s">
        <v>35</v>
      </c>
      <c r="AX330" s="14" t="s">
        <v>81</v>
      </c>
      <c r="AY330" s="261" t="s">
        <v>182</v>
      </c>
    </row>
    <row r="331" s="2" customFormat="1" ht="24.15" customHeight="1">
      <c r="A331" s="40"/>
      <c r="B331" s="41"/>
      <c r="C331" s="215" t="s">
        <v>345</v>
      </c>
      <c r="D331" s="215" t="s">
        <v>185</v>
      </c>
      <c r="E331" s="216" t="s">
        <v>2656</v>
      </c>
      <c r="F331" s="217" t="s">
        <v>2657</v>
      </c>
      <c r="G331" s="218" t="s">
        <v>832</v>
      </c>
      <c r="H331" s="219">
        <v>1</v>
      </c>
      <c r="I331" s="220"/>
      <c r="J331" s="221">
        <f>ROUND(I331*H331,2)</f>
        <v>0</v>
      </c>
      <c r="K331" s="222"/>
      <c r="L331" s="46"/>
      <c r="M331" s="223" t="s">
        <v>19</v>
      </c>
      <c r="N331" s="224" t="s">
        <v>45</v>
      </c>
      <c r="O331" s="86"/>
      <c r="P331" s="225">
        <f>O331*H331</f>
        <v>0</v>
      </c>
      <c r="Q331" s="225">
        <v>0.0098899999999999995</v>
      </c>
      <c r="R331" s="225">
        <f>Q331*H331</f>
        <v>0.0098899999999999995</v>
      </c>
      <c r="S331" s="225">
        <v>0</v>
      </c>
      <c r="T331" s="226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27" t="s">
        <v>189</v>
      </c>
      <c r="AT331" s="227" t="s">
        <v>185</v>
      </c>
      <c r="AU331" s="227" t="s">
        <v>83</v>
      </c>
      <c r="AY331" s="19" t="s">
        <v>182</v>
      </c>
      <c r="BE331" s="228">
        <f>IF(N331="základní",J331,0)</f>
        <v>0</v>
      </c>
      <c r="BF331" s="228">
        <f>IF(N331="snížená",J331,0)</f>
        <v>0</v>
      </c>
      <c r="BG331" s="228">
        <f>IF(N331="zákl. přenesená",J331,0)</f>
        <v>0</v>
      </c>
      <c r="BH331" s="228">
        <f>IF(N331="sníž. přenesená",J331,0)</f>
        <v>0</v>
      </c>
      <c r="BI331" s="228">
        <f>IF(N331="nulová",J331,0)</f>
        <v>0</v>
      </c>
      <c r="BJ331" s="19" t="s">
        <v>81</v>
      </c>
      <c r="BK331" s="228">
        <f>ROUND(I331*H331,2)</f>
        <v>0</v>
      </c>
      <c r="BL331" s="19" t="s">
        <v>189</v>
      </c>
      <c r="BM331" s="227" t="s">
        <v>2658</v>
      </c>
    </row>
    <row r="332" s="2" customFormat="1">
      <c r="A332" s="40"/>
      <c r="B332" s="41"/>
      <c r="C332" s="42"/>
      <c r="D332" s="229" t="s">
        <v>191</v>
      </c>
      <c r="E332" s="42"/>
      <c r="F332" s="230" t="s">
        <v>2659</v>
      </c>
      <c r="G332" s="42"/>
      <c r="H332" s="42"/>
      <c r="I332" s="231"/>
      <c r="J332" s="42"/>
      <c r="K332" s="42"/>
      <c r="L332" s="46"/>
      <c r="M332" s="232"/>
      <c r="N332" s="233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191</v>
      </c>
      <c r="AU332" s="19" t="s">
        <v>83</v>
      </c>
    </row>
    <row r="333" s="2" customFormat="1">
      <c r="A333" s="40"/>
      <c r="B333" s="41"/>
      <c r="C333" s="42"/>
      <c r="D333" s="239" t="s">
        <v>728</v>
      </c>
      <c r="E333" s="42"/>
      <c r="F333" s="240" t="s">
        <v>2660</v>
      </c>
      <c r="G333" s="42"/>
      <c r="H333" s="42"/>
      <c r="I333" s="231"/>
      <c r="J333" s="42"/>
      <c r="K333" s="42"/>
      <c r="L333" s="46"/>
      <c r="M333" s="232"/>
      <c r="N333" s="233"/>
      <c r="O333" s="86"/>
      <c r="P333" s="86"/>
      <c r="Q333" s="86"/>
      <c r="R333" s="86"/>
      <c r="S333" s="86"/>
      <c r="T333" s="87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728</v>
      </c>
      <c r="AU333" s="19" t="s">
        <v>83</v>
      </c>
    </row>
    <row r="334" s="13" customFormat="1">
      <c r="A334" s="13"/>
      <c r="B334" s="241"/>
      <c r="C334" s="242"/>
      <c r="D334" s="229" t="s">
        <v>730</v>
      </c>
      <c r="E334" s="243" t="s">
        <v>19</v>
      </c>
      <c r="F334" s="244" t="s">
        <v>2510</v>
      </c>
      <c r="G334" s="242"/>
      <c r="H334" s="243" t="s">
        <v>19</v>
      </c>
      <c r="I334" s="245"/>
      <c r="J334" s="242"/>
      <c r="K334" s="242"/>
      <c r="L334" s="246"/>
      <c r="M334" s="247"/>
      <c r="N334" s="248"/>
      <c r="O334" s="248"/>
      <c r="P334" s="248"/>
      <c r="Q334" s="248"/>
      <c r="R334" s="248"/>
      <c r="S334" s="248"/>
      <c r="T334" s="24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0" t="s">
        <v>730</v>
      </c>
      <c r="AU334" s="250" t="s">
        <v>83</v>
      </c>
      <c r="AV334" s="13" t="s">
        <v>81</v>
      </c>
      <c r="AW334" s="13" t="s">
        <v>35</v>
      </c>
      <c r="AX334" s="13" t="s">
        <v>74</v>
      </c>
      <c r="AY334" s="250" t="s">
        <v>182</v>
      </c>
    </row>
    <row r="335" s="14" customFormat="1">
      <c r="A335" s="14"/>
      <c r="B335" s="251"/>
      <c r="C335" s="252"/>
      <c r="D335" s="229" t="s">
        <v>730</v>
      </c>
      <c r="E335" s="253" t="s">
        <v>19</v>
      </c>
      <c r="F335" s="254" t="s">
        <v>2655</v>
      </c>
      <c r="G335" s="252"/>
      <c r="H335" s="255">
        <v>1</v>
      </c>
      <c r="I335" s="256"/>
      <c r="J335" s="252"/>
      <c r="K335" s="252"/>
      <c r="L335" s="257"/>
      <c r="M335" s="258"/>
      <c r="N335" s="259"/>
      <c r="O335" s="259"/>
      <c r="P335" s="259"/>
      <c r="Q335" s="259"/>
      <c r="R335" s="259"/>
      <c r="S335" s="259"/>
      <c r="T335" s="26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1" t="s">
        <v>730</v>
      </c>
      <c r="AU335" s="261" t="s">
        <v>83</v>
      </c>
      <c r="AV335" s="14" t="s">
        <v>83</v>
      </c>
      <c r="AW335" s="14" t="s">
        <v>35</v>
      </c>
      <c r="AX335" s="14" t="s">
        <v>81</v>
      </c>
      <c r="AY335" s="261" t="s">
        <v>182</v>
      </c>
    </row>
    <row r="336" s="2" customFormat="1" ht="24.15" customHeight="1">
      <c r="A336" s="40"/>
      <c r="B336" s="41"/>
      <c r="C336" s="262" t="s">
        <v>349</v>
      </c>
      <c r="D336" s="262" t="s">
        <v>847</v>
      </c>
      <c r="E336" s="263" t="s">
        <v>2661</v>
      </c>
      <c r="F336" s="264" t="s">
        <v>2662</v>
      </c>
      <c r="G336" s="265" t="s">
        <v>832</v>
      </c>
      <c r="H336" s="266">
        <v>1</v>
      </c>
      <c r="I336" s="267"/>
      <c r="J336" s="268">
        <f>ROUND(I336*H336,2)</f>
        <v>0</v>
      </c>
      <c r="K336" s="269"/>
      <c r="L336" s="270"/>
      <c r="M336" s="271" t="s">
        <v>19</v>
      </c>
      <c r="N336" s="272" t="s">
        <v>45</v>
      </c>
      <c r="O336" s="86"/>
      <c r="P336" s="225">
        <f>O336*H336</f>
        <v>0</v>
      </c>
      <c r="Q336" s="225">
        <v>0.44900000000000001</v>
      </c>
      <c r="R336" s="225">
        <f>Q336*H336</f>
        <v>0.44900000000000001</v>
      </c>
      <c r="S336" s="225">
        <v>0</v>
      </c>
      <c r="T336" s="226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7" t="s">
        <v>218</v>
      </c>
      <c r="AT336" s="227" t="s">
        <v>847</v>
      </c>
      <c r="AU336" s="227" t="s">
        <v>83</v>
      </c>
      <c r="AY336" s="19" t="s">
        <v>182</v>
      </c>
      <c r="BE336" s="228">
        <f>IF(N336="základní",J336,0)</f>
        <v>0</v>
      </c>
      <c r="BF336" s="228">
        <f>IF(N336="snížená",J336,0)</f>
        <v>0</v>
      </c>
      <c r="BG336" s="228">
        <f>IF(N336="zákl. přenesená",J336,0)</f>
        <v>0</v>
      </c>
      <c r="BH336" s="228">
        <f>IF(N336="sníž. přenesená",J336,0)</f>
        <v>0</v>
      </c>
      <c r="BI336" s="228">
        <f>IF(N336="nulová",J336,0)</f>
        <v>0</v>
      </c>
      <c r="BJ336" s="19" t="s">
        <v>81</v>
      </c>
      <c r="BK336" s="228">
        <f>ROUND(I336*H336,2)</f>
        <v>0</v>
      </c>
      <c r="BL336" s="19" t="s">
        <v>189</v>
      </c>
      <c r="BM336" s="227" t="s">
        <v>2663</v>
      </c>
    </row>
    <row r="337" s="2" customFormat="1">
      <c r="A337" s="40"/>
      <c r="B337" s="41"/>
      <c r="C337" s="42"/>
      <c r="D337" s="229" t="s">
        <v>191</v>
      </c>
      <c r="E337" s="42"/>
      <c r="F337" s="230" t="s">
        <v>2662</v>
      </c>
      <c r="G337" s="42"/>
      <c r="H337" s="42"/>
      <c r="I337" s="231"/>
      <c r="J337" s="42"/>
      <c r="K337" s="42"/>
      <c r="L337" s="46"/>
      <c r="M337" s="232"/>
      <c r="N337" s="23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191</v>
      </c>
      <c r="AU337" s="19" t="s">
        <v>83</v>
      </c>
    </row>
    <row r="338" s="2" customFormat="1" ht="24.15" customHeight="1">
      <c r="A338" s="40"/>
      <c r="B338" s="41"/>
      <c r="C338" s="215" t="s">
        <v>354</v>
      </c>
      <c r="D338" s="215" t="s">
        <v>185</v>
      </c>
      <c r="E338" s="216" t="s">
        <v>2664</v>
      </c>
      <c r="F338" s="217" t="s">
        <v>2665</v>
      </c>
      <c r="G338" s="218" t="s">
        <v>832</v>
      </c>
      <c r="H338" s="219">
        <v>3</v>
      </c>
      <c r="I338" s="220"/>
      <c r="J338" s="221">
        <f>ROUND(I338*H338,2)</f>
        <v>0</v>
      </c>
      <c r="K338" s="222"/>
      <c r="L338" s="46"/>
      <c r="M338" s="223" t="s">
        <v>19</v>
      </c>
      <c r="N338" s="224" t="s">
        <v>45</v>
      </c>
      <c r="O338" s="86"/>
      <c r="P338" s="225">
        <f>O338*H338</f>
        <v>0</v>
      </c>
      <c r="Q338" s="225">
        <v>1.92726</v>
      </c>
      <c r="R338" s="225">
        <f>Q338*H338</f>
        <v>5.7817799999999995</v>
      </c>
      <c r="S338" s="225">
        <v>0</v>
      </c>
      <c r="T338" s="22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7" t="s">
        <v>189</v>
      </c>
      <c r="AT338" s="227" t="s">
        <v>185</v>
      </c>
      <c r="AU338" s="227" t="s">
        <v>83</v>
      </c>
      <c r="AY338" s="19" t="s">
        <v>182</v>
      </c>
      <c r="BE338" s="228">
        <f>IF(N338="základní",J338,0)</f>
        <v>0</v>
      </c>
      <c r="BF338" s="228">
        <f>IF(N338="snížená",J338,0)</f>
        <v>0</v>
      </c>
      <c r="BG338" s="228">
        <f>IF(N338="zákl. přenesená",J338,0)</f>
        <v>0</v>
      </c>
      <c r="BH338" s="228">
        <f>IF(N338="sníž. přenesená",J338,0)</f>
        <v>0</v>
      </c>
      <c r="BI338" s="228">
        <f>IF(N338="nulová",J338,0)</f>
        <v>0</v>
      </c>
      <c r="BJ338" s="19" t="s">
        <v>81</v>
      </c>
      <c r="BK338" s="228">
        <f>ROUND(I338*H338,2)</f>
        <v>0</v>
      </c>
      <c r="BL338" s="19" t="s">
        <v>189</v>
      </c>
      <c r="BM338" s="227" t="s">
        <v>2666</v>
      </c>
    </row>
    <row r="339" s="2" customFormat="1">
      <c r="A339" s="40"/>
      <c r="B339" s="41"/>
      <c r="C339" s="42"/>
      <c r="D339" s="229" t="s">
        <v>191</v>
      </c>
      <c r="E339" s="42"/>
      <c r="F339" s="230" t="s">
        <v>2667</v>
      </c>
      <c r="G339" s="42"/>
      <c r="H339" s="42"/>
      <c r="I339" s="231"/>
      <c r="J339" s="42"/>
      <c r="K339" s="42"/>
      <c r="L339" s="46"/>
      <c r="M339" s="232"/>
      <c r="N339" s="233"/>
      <c r="O339" s="86"/>
      <c r="P339" s="86"/>
      <c r="Q339" s="86"/>
      <c r="R339" s="86"/>
      <c r="S339" s="86"/>
      <c r="T339" s="87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T339" s="19" t="s">
        <v>191</v>
      </c>
      <c r="AU339" s="19" t="s">
        <v>83</v>
      </c>
    </row>
    <row r="340" s="2" customFormat="1">
      <c r="A340" s="40"/>
      <c r="B340" s="41"/>
      <c r="C340" s="42"/>
      <c r="D340" s="239" t="s">
        <v>728</v>
      </c>
      <c r="E340" s="42"/>
      <c r="F340" s="240" t="s">
        <v>2668</v>
      </c>
      <c r="G340" s="42"/>
      <c r="H340" s="42"/>
      <c r="I340" s="231"/>
      <c r="J340" s="42"/>
      <c r="K340" s="42"/>
      <c r="L340" s="46"/>
      <c r="M340" s="232"/>
      <c r="N340" s="233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9" t="s">
        <v>728</v>
      </c>
      <c r="AU340" s="19" t="s">
        <v>83</v>
      </c>
    </row>
    <row r="341" s="13" customFormat="1">
      <c r="A341" s="13"/>
      <c r="B341" s="241"/>
      <c r="C341" s="242"/>
      <c r="D341" s="229" t="s">
        <v>730</v>
      </c>
      <c r="E341" s="243" t="s">
        <v>19</v>
      </c>
      <c r="F341" s="244" t="s">
        <v>2510</v>
      </c>
      <c r="G341" s="242"/>
      <c r="H341" s="243" t="s">
        <v>19</v>
      </c>
      <c r="I341" s="245"/>
      <c r="J341" s="242"/>
      <c r="K341" s="242"/>
      <c r="L341" s="246"/>
      <c r="M341" s="247"/>
      <c r="N341" s="248"/>
      <c r="O341" s="248"/>
      <c r="P341" s="248"/>
      <c r="Q341" s="248"/>
      <c r="R341" s="248"/>
      <c r="S341" s="248"/>
      <c r="T341" s="249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0" t="s">
        <v>730</v>
      </c>
      <c r="AU341" s="250" t="s">
        <v>83</v>
      </c>
      <c r="AV341" s="13" t="s">
        <v>81</v>
      </c>
      <c r="AW341" s="13" t="s">
        <v>35</v>
      </c>
      <c r="AX341" s="13" t="s">
        <v>74</v>
      </c>
      <c r="AY341" s="250" t="s">
        <v>182</v>
      </c>
    </row>
    <row r="342" s="14" customFormat="1">
      <c r="A342" s="14"/>
      <c r="B342" s="251"/>
      <c r="C342" s="252"/>
      <c r="D342" s="229" t="s">
        <v>730</v>
      </c>
      <c r="E342" s="253" t="s">
        <v>19</v>
      </c>
      <c r="F342" s="254" t="s">
        <v>196</v>
      </c>
      <c r="G342" s="252"/>
      <c r="H342" s="255">
        <v>3</v>
      </c>
      <c r="I342" s="256"/>
      <c r="J342" s="252"/>
      <c r="K342" s="252"/>
      <c r="L342" s="257"/>
      <c r="M342" s="258"/>
      <c r="N342" s="259"/>
      <c r="O342" s="259"/>
      <c r="P342" s="259"/>
      <c r="Q342" s="259"/>
      <c r="R342" s="259"/>
      <c r="S342" s="259"/>
      <c r="T342" s="26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1" t="s">
        <v>730</v>
      </c>
      <c r="AU342" s="261" t="s">
        <v>83</v>
      </c>
      <c r="AV342" s="14" t="s">
        <v>83</v>
      </c>
      <c r="AW342" s="14" t="s">
        <v>35</v>
      </c>
      <c r="AX342" s="14" t="s">
        <v>81</v>
      </c>
      <c r="AY342" s="261" t="s">
        <v>182</v>
      </c>
    </row>
    <row r="343" s="2" customFormat="1" ht="24.15" customHeight="1">
      <c r="A343" s="40"/>
      <c r="B343" s="41"/>
      <c r="C343" s="262" t="s">
        <v>358</v>
      </c>
      <c r="D343" s="262" t="s">
        <v>847</v>
      </c>
      <c r="E343" s="263" t="s">
        <v>2661</v>
      </c>
      <c r="F343" s="264" t="s">
        <v>2662</v>
      </c>
      <c r="G343" s="265" t="s">
        <v>832</v>
      </c>
      <c r="H343" s="266">
        <v>3</v>
      </c>
      <c r="I343" s="267"/>
      <c r="J343" s="268">
        <f>ROUND(I343*H343,2)</f>
        <v>0</v>
      </c>
      <c r="K343" s="269"/>
      <c r="L343" s="270"/>
      <c r="M343" s="271" t="s">
        <v>19</v>
      </c>
      <c r="N343" s="272" t="s">
        <v>45</v>
      </c>
      <c r="O343" s="86"/>
      <c r="P343" s="225">
        <f>O343*H343</f>
        <v>0</v>
      </c>
      <c r="Q343" s="225">
        <v>0.44900000000000001</v>
      </c>
      <c r="R343" s="225">
        <f>Q343*H343</f>
        <v>1.347</v>
      </c>
      <c r="S343" s="225">
        <v>0</v>
      </c>
      <c r="T343" s="226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27" t="s">
        <v>218</v>
      </c>
      <c r="AT343" s="227" t="s">
        <v>847</v>
      </c>
      <c r="AU343" s="227" t="s">
        <v>83</v>
      </c>
      <c r="AY343" s="19" t="s">
        <v>182</v>
      </c>
      <c r="BE343" s="228">
        <f>IF(N343="základní",J343,0)</f>
        <v>0</v>
      </c>
      <c r="BF343" s="228">
        <f>IF(N343="snížená",J343,0)</f>
        <v>0</v>
      </c>
      <c r="BG343" s="228">
        <f>IF(N343="zákl. přenesená",J343,0)</f>
        <v>0</v>
      </c>
      <c r="BH343" s="228">
        <f>IF(N343="sníž. přenesená",J343,0)</f>
        <v>0</v>
      </c>
      <c r="BI343" s="228">
        <f>IF(N343="nulová",J343,0)</f>
        <v>0</v>
      </c>
      <c r="BJ343" s="19" t="s">
        <v>81</v>
      </c>
      <c r="BK343" s="228">
        <f>ROUND(I343*H343,2)</f>
        <v>0</v>
      </c>
      <c r="BL343" s="19" t="s">
        <v>189</v>
      </c>
      <c r="BM343" s="227" t="s">
        <v>2669</v>
      </c>
    </row>
    <row r="344" s="2" customFormat="1">
      <c r="A344" s="40"/>
      <c r="B344" s="41"/>
      <c r="C344" s="42"/>
      <c r="D344" s="229" t="s">
        <v>191</v>
      </c>
      <c r="E344" s="42"/>
      <c r="F344" s="230" t="s">
        <v>2662</v>
      </c>
      <c r="G344" s="42"/>
      <c r="H344" s="42"/>
      <c r="I344" s="231"/>
      <c r="J344" s="42"/>
      <c r="K344" s="42"/>
      <c r="L344" s="46"/>
      <c r="M344" s="232"/>
      <c r="N344" s="233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191</v>
      </c>
      <c r="AU344" s="19" t="s">
        <v>83</v>
      </c>
    </row>
    <row r="345" s="14" customFormat="1">
      <c r="A345" s="14"/>
      <c r="B345" s="251"/>
      <c r="C345" s="252"/>
      <c r="D345" s="229" t="s">
        <v>730</v>
      </c>
      <c r="E345" s="253" t="s">
        <v>19</v>
      </c>
      <c r="F345" s="254" t="s">
        <v>196</v>
      </c>
      <c r="G345" s="252"/>
      <c r="H345" s="255">
        <v>3</v>
      </c>
      <c r="I345" s="256"/>
      <c r="J345" s="252"/>
      <c r="K345" s="252"/>
      <c r="L345" s="257"/>
      <c r="M345" s="258"/>
      <c r="N345" s="259"/>
      <c r="O345" s="259"/>
      <c r="P345" s="259"/>
      <c r="Q345" s="259"/>
      <c r="R345" s="259"/>
      <c r="S345" s="259"/>
      <c r="T345" s="260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1" t="s">
        <v>730</v>
      </c>
      <c r="AU345" s="261" t="s">
        <v>83</v>
      </c>
      <c r="AV345" s="14" t="s">
        <v>83</v>
      </c>
      <c r="AW345" s="14" t="s">
        <v>35</v>
      </c>
      <c r="AX345" s="14" t="s">
        <v>81</v>
      </c>
      <c r="AY345" s="261" t="s">
        <v>182</v>
      </c>
    </row>
    <row r="346" s="2" customFormat="1" ht="24.15" customHeight="1">
      <c r="A346" s="40"/>
      <c r="B346" s="41"/>
      <c r="C346" s="262" t="s">
        <v>362</v>
      </c>
      <c r="D346" s="262" t="s">
        <v>847</v>
      </c>
      <c r="E346" s="263" t="s">
        <v>2670</v>
      </c>
      <c r="F346" s="264" t="s">
        <v>2671</v>
      </c>
      <c r="G346" s="265" t="s">
        <v>832</v>
      </c>
      <c r="H346" s="266">
        <v>6</v>
      </c>
      <c r="I346" s="267"/>
      <c r="J346" s="268">
        <f>ROUND(I346*H346,2)</f>
        <v>0</v>
      </c>
      <c r="K346" s="269"/>
      <c r="L346" s="270"/>
      <c r="M346" s="271" t="s">
        <v>19</v>
      </c>
      <c r="N346" s="272" t="s">
        <v>45</v>
      </c>
      <c r="O346" s="86"/>
      <c r="P346" s="225">
        <f>O346*H346</f>
        <v>0</v>
      </c>
      <c r="Q346" s="225">
        <v>0.052999999999999998</v>
      </c>
      <c r="R346" s="225">
        <f>Q346*H346</f>
        <v>0.318</v>
      </c>
      <c r="S346" s="225">
        <v>0</v>
      </c>
      <c r="T346" s="226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27" t="s">
        <v>218</v>
      </c>
      <c r="AT346" s="227" t="s">
        <v>847</v>
      </c>
      <c r="AU346" s="227" t="s">
        <v>83</v>
      </c>
      <c r="AY346" s="19" t="s">
        <v>182</v>
      </c>
      <c r="BE346" s="228">
        <f>IF(N346="základní",J346,0)</f>
        <v>0</v>
      </c>
      <c r="BF346" s="228">
        <f>IF(N346="snížená",J346,0)</f>
        <v>0</v>
      </c>
      <c r="BG346" s="228">
        <f>IF(N346="zákl. přenesená",J346,0)</f>
        <v>0</v>
      </c>
      <c r="BH346" s="228">
        <f>IF(N346="sníž. přenesená",J346,0)</f>
        <v>0</v>
      </c>
      <c r="BI346" s="228">
        <f>IF(N346="nulová",J346,0)</f>
        <v>0</v>
      </c>
      <c r="BJ346" s="19" t="s">
        <v>81</v>
      </c>
      <c r="BK346" s="228">
        <f>ROUND(I346*H346,2)</f>
        <v>0</v>
      </c>
      <c r="BL346" s="19" t="s">
        <v>189</v>
      </c>
      <c r="BM346" s="227" t="s">
        <v>2672</v>
      </c>
    </row>
    <row r="347" s="2" customFormat="1">
      <c r="A347" s="40"/>
      <c r="B347" s="41"/>
      <c r="C347" s="42"/>
      <c r="D347" s="229" t="s">
        <v>191</v>
      </c>
      <c r="E347" s="42"/>
      <c r="F347" s="230" t="s">
        <v>2671</v>
      </c>
      <c r="G347" s="42"/>
      <c r="H347" s="42"/>
      <c r="I347" s="231"/>
      <c r="J347" s="42"/>
      <c r="K347" s="42"/>
      <c r="L347" s="46"/>
      <c r="M347" s="232"/>
      <c r="N347" s="233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191</v>
      </c>
      <c r="AU347" s="19" t="s">
        <v>83</v>
      </c>
    </row>
    <row r="348" s="14" customFormat="1">
      <c r="A348" s="14"/>
      <c r="B348" s="251"/>
      <c r="C348" s="252"/>
      <c r="D348" s="229" t="s">
        <v>730</v>
      </c>
      <c r="E348" s="253" t="s">
        <v>19</v>
      </c>
      <c r="F348" s="254" t="s">
        <v>2673</v>
      </c>
      <c r="G348" s="252"/>
      <c r="H348" s="255">
        <v>6</v>
      </c>
      <c r="I348" s="256"/>
      <c r="J348" s="252"/>
      <c r="K348" s="252"/>
      <c r="L348" s="257"/>
      <c r="M348" s="258"/>
      <c r="N348" s="259"/>
      <c r="O348" s="259"/>
      <c r="P348" s="259"/>
      <c r="Q348" s="259"/>
      <c r="R348" s="259"/>
      <c r="S348" s="259"/>
      <c r="T348" s="260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1" t="s">
        <v>730</v>
      </c>
      <c r="AU348" s="261" t="s">
        <v>83</v>
      </c>
      <c r="AV348" s="14" t="s">
        <v>83</v>
      </c>
      <c r="AW348" s="14" t="s">
        <v>35</v>
      </c>
      <c r="AX348" s="14" t="s">
        <v>81</v>
      </c>
      <c r="AY348" s="261" t="s">
        <v>182</v>
      </c>
    </row>
    <row r="349" s="2" customFormat="1" ht="24.15" customHeight="1">
      <c r="A349" s="40"/>
      <c r="B349" s="41"/>
      <c r="C349" s="262" t="s">
        <v>366</v>
      </c>
      <c r="D349" s="262" t="s">
        <v>847</v>
      </c>
      <c r="E349" s="263" t="s">
        <v>2674</v>
      </c>
      <c r="F349" s="264" t="s">
        <v>2675</v>
      </c>
      <c r="G349" s="265" t="s">
        <v>832</v>
      </c>
      <c r="H349" s="266">
        <v>3</v>
      </c>
      <c r="I349" s="267"/>
      <c r="J349" s="268">
        <f>ROUND(I349*H349,2)</f>
        <v>0</v>
      </c>
      <c r="K349" s="269"/>
      <c r="L349" s="270"/>
      <c r="M349" s="271" t="s">
        <v>19</v>
      </c>
      <c r="N349" s="272" t="s">
        <v>45</v>
      </c>
      <c r="O349" s="86"/>
      <c r="P349" s="225">
        <f>O349*H349</f>
        <v>0</v>
      </c>
      <c r="Q349" s="225">
        <v>1.363</v>
      </c>
      <c r="R349" s="225">
        <f>Q349*H349</f>
        <v>4.0890000000000004</v>
      </c>
      <c r="S349" s="225">
        <v>0</v>
      </c>
      <c r="T349" s="226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27" t="s">
        <v>218</v>
      </c>
      <c r="AT349" s="227" t="s">
        <v>847</v>
      </c>
      <c r="AU349" s="227" t="s">
        <v>83</v>
      </c>
      <c r="AY349" s="19" t="s">
        <v>182</v>
      </c>
      <c r="BE349" s="228">
        <f>IF(N349="základní",J349,0)</f>
        <v>0</v>
      </c>
      <c r="BF349" s="228">
        <f>IF(N349="snížená",J349,0)</f>
        <v>0</v>
      </c>
      <c r="BG349" s="228">
        <f>IF(N349="zákl. přenesená",J349,0)</f>
        <v>0</v>
      </c>
      <c r="BH349" s="228">
        <f>IF(N349="sníž. přenesená",J349,0)</f>
        <v>0</v>
      </c>
      <c r="BI349" s="228">
        <f>IF(N349="nulová",J349,0)</f>
        <v>0</v>
      </c>
      <c r="BJ349" s="19" t="s">
        <v>81</v>
      </c>
      <c r="BK349" s="228">
        <f>ROUND(I349*H349,2)</f>
        <v>0</v>
      </c>
      <c r="BL349" s="19" t="s">
        <v>189</v>
      </c>
      <c r="BM349" s="227" t="s">
        <v>2676</v>
      </c>
    </row>
    <row r="350" s="2" customFormat="1">
      <c r="A350" s="40"/>
      <c r="B350" s="41"/>
      <c r="C350" s="42"/>
      <c r="D350" s="229" t="s">
        <v>191</v>
      </c>
      <c r="E350" s="42"/>
      <c r="F350" s="230" t="s">
        <v>2675</v>
      </c>
      <c r="G350" s="42"/>
      <c r="H350" s="42"/>
      <c r="I350" s="231"/>
      <c r="J350" s="42"/>
      <c r="K350" s="42"/>
      <c r="L350" s="46"/>
      <c r="M350" s="232"/>
      <c r="N350" s="233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9" t="s">
        <v>191</v>
      </c>
      <c r="AU350" s="19" t="s">
        <v>83</v>
      </c>
    </row>
    <row r="351" s="2" customFormat="1" ht="24.15" customHeight="1">
      <c r="A351" s="40"/>
      <c r="B351" s="41"/>
      <c r="C351" s="215" t="s">
        <v>371</v>
      </c>
      <c r="D351" s="215" t="s">
        <v>185</v>
      </c>
      <c r="E351" s="216" t="s">
        <v>2677</v>
      </c>
      <c r="F351" s="217" t="s">
        <v>2678</v>
      </c>
      <c r="G351" s="218" t="s">
        <v>832</v>
      </c>
      <c r="H351" s="219">
        <v>4</v>
      </c>
      <c r="I351" s="220"/>
      <c r="J351" s="221">
        <f>ROUND(I351*H351,2)</f>
        <v>0</v>
      </c>
      <c r="K351" s="222"/>
      <c r="L351" s="46"/>
      <c r="M351" s="223" t="s">
        <v>19</v>
      </c>
      <c r="N351" s="224" t="s">
        <v>45</v>
      </c>
      <c r="O351" s="86"/>
      <c r="P351" s="225">
        <f>O351*H351</f>
        <v>0</v>
      </c>
      <c r="Q351" s="225">
        <v>0.21734000000000001</v>
      </c>
      <c r="R351" s="225">
        <f>Q351*H351</f>
        <v>0.86936000000000002</v>
      </c>
      <c r="S351" s="225">
        <v>0</v>
      </c>
      <c r="T351" s="226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27" t="s">
        <v>189</v>
      </c>
      <c r="AT351" s="227" t="s">
        <v>185</v>
      </c>
      <c r="AU351" s="227" t="s">
        <v>83</v>
      </c>
      <c r="AY351" s="19" t="s">
        <v>182</v>
      </c>
      <c r="BE351" s="228">
        <f>IF(N351="základní",J351,0)</f>
        <v>0</v>
      </c>
      <c r="BF351" s="228">
        <f>IF(N351="snížená",J351,0)</f>
        <v>0</v>
      </c>
      <c r="BG351" s="228">
        <f>IF(N351="zákl. přenesená",J351,0)</f>
        <v>0</v>
      </c>
      <c r="BH351" s="228">
        <f>IF(N351="sníž. přenesená",J351,0)</f>
        <v>0</v>
      </c>
      <c r="BI351" s="228">
        <f>IF(N351="nulová",J351,0)</f>
        <v>0</v>
      </c>
      <c r="BJ351" s="19" t="s">
        <v>81</v>
      </c>
      <c r="BK351" s="228">
        <f>ROUND(I351*H351,2)</f>
        <v>0</v>
      </c>
      <c r="BL351" s="19" t="s">
        <v>189</v>
      </c>
      <c r="BM351" s="227" t="s">
        <v>2679</v>
      </c>
    </row>
    <row r="352" s="2" customFormat="1">
      <c r="A352" s="40"/>
      <c r="B352" s="41"/>
      <c r="C352" s="42"/>
      <c r="D352" s="229" t="s">
        <v>191</v>
      </c>
      <c r="E352" s="42"/>
      <c r="F352" s="230" t="s">
        <v>2680</v>
      </c>
      <c r="G352" s="42"/>
      <c r="H352" s="42"/>
      <c r="I352" s="231"/>
      <c r="J352" s="42"/>
      <c r="K352" s="42"/>
      <c r="L352" s="46"/>
      <c r="M352" s="232"/>
      <c r="N352" s="233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191</v>
      </c>
      <c r="AU352" s="19" t="s">
        <v>83</v>
      </c>
    </row>
    <row r="353" s="2" customFormat="1">
      <c r="A353" s="40"/>
      <c r="B353" s="41"/>
      <c r="C353" s="42"/>
      <c r="D353" s="239" t="s">
        <v>728</v>
      </c>
      <c r="E353" s="42"/>
      <c r="F353" s="240" t="s">
        <v>2681</v>
      </c>
      <c r="G353" s="42"/>
      <c r="H353" s="42"/>
      <c r="I353" s="231"/>
      <c r="J353" s="42"/>
      <c r="K353" s="42"/>
      <c r="L353" s="46"/>
      <c r="M353" s="232"/>
      <c r="N353" s="233"/>
      <c r="O353" s="86"/>
      <c r="P353" s="86"/>
      <c r="Q353" s="86"/>
      <c r="R353" s="86"/>
      <c r="S353" s="86"/>
      <c r="T353" s="87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T353" s="19" t="s">
        <v>728</v>
      </c>
      <c r="AU353" s="19" t="s">
        <v>83</v>
      </c>
    </row>
    <row r="354" s="13" customFormat="1">
      <c r="A354" s="13"/>
      <c r="B354" s="241"/>
      <c r="C354" s="242"/>
      <c r="D354" s="229" t="s">
        <v>730</v>
      </c>
      <c r="E354" s="243" t="s">
        <v>19</v>
      </c>
      <c r="F354" s="244" t="s">
        <v>2510</v>
      </c>
      <c r="G354" s="242"/>
      <c r="H354" s="243" t="s">
        <v>19</v>
      </c>
      <c r="I354" s="245"/>
      <c r="J354" s="242"/>
      <c r="K354" s="242"/>
      <c r="L354" s="246"/>
      <c r="M354" s="247"/>
      <c r="N354" s="248"/>
      <c r="O354" s="248"/>
      <c r="P354" s="248"/>
      <c r="Q354" s="248"/>
      <c r="R354" s="248"/>
      <c r="S354" s="248"/>
      <c r="T354" s="24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0" t="s">
        <v>730</v>
      </c>
      <c r="AU354" s="250" t="s">
        <v>83</v>
      </c>
      <c r="AV354" s="13" t="s">
        <v>81</v>
      </c>
      <c r="AW354" s="13" t="s">
        <v>35</v>
      </c>
      <c r="AX354" s="13" t="s">
        <v>74</v>
      </c>
      <c r="AY354" s="250" t="s">
        <v>182</v>
      </c>
    </row>
    <row r="355" s="14" customFormat="1">
      <c r="A355" s="14"/>
      <c r="B355" s="251"/>
      <c r="C355" s="252"/>
      <c r="D355" s="229" t="s">
        <v>730</v>
      </c>
      <c r="E355" s="253" t="s">
        <v>19</v>
      </c>
      <c r="F355" s="254" t="s">
        <v>189</v>
      </c>
      <c r="G355" s="252"/>
      <c r="H355" s="255">
        <v>4</v>
      </c>
      <c r="I355" s="256"/>
      <c r="J355" s="252"/>
      <c r="K355" s="252"/>
      <c r="L355" s="257"/>
      <c r="M355" s="258"/>
      <c r="N355" s="259"/>
      <c r="O355" s="259"/>
      <c r="P355" s="259"/>
      <c r="Q355" s="259"/>
      <c r="R355" s="259"/>
      <c r="S355" s="259"/>
      <c r="T355" s="260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1" t="s">
        <v>730</v>
      </c>
      <c r="AU355" s="261" t="s">
        <v>83</v>
      </c>
      <c r="AV355" s="14" t="s">
        <v>83</v>
      </c>
      <c r="AW355" s="14" t="s">
        <v>35</v>
      </c>
      <c r="AX355" s="14" t="s">
        <v>81</v>
      </c>
      <c r="AY355" s="261" t="s">
        <v>182</v>
      </c>
    </row>
    <row r="356" s="2" customFormat="1" ht="24.15" customHeight="1">
      <c r="A356" s="40"/>
      <c r="B356" s="41"/>
      <c r="C356" s="262" t="s">
        <v>373</v>
      </c>
      <c r="D356" s="262" t="s">
        <v>847</v>
      </c>
      <c r="E356" s="263" t="s">
        <v>2682</v>
      </c>
      <c r="F356" s="264" t="s">
        <v>2683</v>
      </c>
      <c r="G356" s="265" t="s">
        <v>832</v>
      </c>
      <c r="H356" s="266">
        <v>4</v>
      </c>
      <c r="I356" s="267"/>
      <c r="J356" s="268">
        <f>ROUND(I356*H356,2)</f>
        <v>0</v>
      </c>
      <c r="K356" s="269"/>
      <c r="L356" s="270"/>
      <c r="M356" s="271" t="s">
        <v>19</v>
      </c>
      <c r="N356" s="272" t="s">
        <v>45</v>
      </c>
      <c r="O356" s="86"/>
      <c r="P356" s="225">
        <f>O356*H356</f>
        <v>0</v>
      </c>
      <c r="Q356" s="225">
        <v>0.099000000000000005</v>
      </c>
      <c r="R356" s="225">
        <f>Q356*H356</f>
        <v>0.39600000000000002</v>
      </c>
      <c r="S356" s="225">
        <v>0</v>
      </c>
      <c r="T356" s="22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27" t="s">
        <v>218</v>
      </c>
      <c r="AT356" s="227" t="s">
        <v>847</v>
      </c>
      <c r="AU356" s="227" t="s">
        <v>83</v>
      </c>
      <c r="AY356" s="19" t="s">
        <v>182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19" t="s">
        <v>81</v>
      </c>
      <c r="BK356" s="228">
        <f>ROUND(I356*H356,2)</f>
        <v>0</v>
      </c>
      <c r="BL356" s="19" t="s">
        <v>189</v>
      </c>
      <c r="BM356" s="227" t="s">
        <v>2684</v>
      </c>
    </row>
    <row r="357" s="2" customFormat="1">
      <c r="A357" s="40"/>
      <c r="B357" s="41"/>
      <c r="C357" s="42"/>
      <c r="D357" s="229" t="s">
        <v>191</v>
      </c>
      <c r="E357" s="42"/>
      <c r="F357" s="230" t="s">
        <v>2683</v>
      </c>
      <c r="G357" s="42"/>
      <c r="H357" s="42"/>
      <c r="I357" s="231"/>
      <c r="J357" s="42"/>
      <c r="K357" s="42"/>
      <c r="L357" s="46"/>
      <c r="M357" s="232"/>
      <c r="N357" s="233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191</v>
      </c>
      <c r="AU357" s="19" t="s">
        <v>83</v>
      </c>
    </row>
    <row r="358" s="2" customFormat="1" ht="21.75" customHeight="1">
      <c r="A358" s="40"/>
      <c r="B358" s="41"/>
      <c r="C358" s="215" t="s">
        <v>375</v>
      </c>
      <c r="D358" s="215" t="s">
        <v>185</v>
      </c>
      <c r="E358" s="216" t="s">
        <v>2685</v>
      </c>
      <c r="F358" s="217" t="s">
        <v>2686</v>
      </c>
      <c r="G358" s="218" t="s">
        <v>199</v>
      </c>
      <c r="H358" s="219">
        <v>82.5</v>
      </c>
      <c r="I358" s="220"/>
      <c r="J358" s="221">
        <f>ROUND(I358*H358,2)</f>
        <v>0</v>
      </c>
      <c r="K358" s="222"/>
      <c r="L358" s="46"/>
      <c r="M358" s="223" t="s">
        <v>19</v>
      </c>
      <c r="N358" s="224" t="s">
        <v>45</v>
      </c>
      <c r="O358" s="86"/>
      <c r="P358" s="225">
        <f>O358*H358</f>
        <v>0</v>
      </c>
      <c r="Q358" s="225">
        <v>0.00012999999999999999</v>
      </c>
      <c r="R358" s="225">
        <f>Q358*H358</f>
        <v>0.010724999999999998</v>
      </c>
      <c r="S358" s="225">
        <v>0</v>
      </c>
      <c r="T358" s="226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27" t="s">
        <v>189</v>
      </c>
      <c r="AT358" s="227" t="s">
        <v>185</v>
      </c>
      <c r="AU358" s="227" t="s">
        <v>83</v>
      </c>
      <c r="AY358" s="19" t="s">
        <v>182</v>
      </c>
      <c r="BE358" s="228">
        <f>IF(N358="základní",J358,0)</f>
        <v>0</v>
      </c>
      <c r="BF358" s="228">
        <f>IF(N358="snížená",J358,0)</f>
        <v>0</v>
      </c>
      <c r="BG358" s="228">
        <f>IF(N358="zákl. přenesená",J358,0)</f>
        <v>0</v>
      </c>
      <c r="BH358" s="228">
        <f>IF(N358="sníž. přenesená",J358,0)</f>
        <v>0</v>
      </c>
      <c r="BI358" s="228">
        <f>IF(N358="nulová",J358,0)</f>
        <v>0</v>
      </c>
      <c r="BJ358" s="19" t="s">
        <v>81</v>
      </c>
      <c r="BK358" s="228">
        <f>ROUND(I358*H358,2)</f>
        <v>0</v>
      </c>
      <c r="BL358" s="19" t="s">
        <v>189</v>
      </c>
      <c r="BM358" s="227" t="s">
        <v>2687</v>
      </c>
    </row>
    <row r="359" s="2" customFormat="1">
      <c r="A359" s="40"/>
      <c r="B359" s="41"/>
      <c r="C359" s="42"/>
      <c r="D359" s="229" t="s">
        <v>191</v>
      </c>
      <c r="E359" s="42"/>
      <c r="F359" s="230" t="s">
        <v>2688</v>
      </c>
      <c r="G359" s="42"/>
      <c r="H359" s="42"/>
      <c r="I359" s="231"/>
      <c r="J359" s="42"/>
      <c r="K359" s="42"/>
      <c r="L359" s="46"/>
      <c r="M359" s="232"/>
      <c r="N359" s="233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191</v>
      </c>
      <c r="AU359" s="19" t="s">
        <v>83</v>
      </c>
    </row>
    <row r="360" s="2" customFormat="1">
      <c r="A360" s="40"/>
      <c r="B360" s="41"/>
      <c r="C360" s="42"/>
      <c r="D360" s="239" t="s">
        <v>728</v>
      </c>
      <c r="E360" s="42"/>
      <c r="F360" s="240" t="s">
        <v>2689</v>
      </c>
      <c r="G360" s="42"/>
      <c r="H360" s="42"/>
      <c r="I360" s="231"/>
      <c r="J360" s="42"/>
      <c r="K360" s="42"/>
      <c r="L360" s="46"/>
      <c r="M360" s="232"/>
      <c r="N360" s="233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728</v>
      </c>
      <c r="AU360" s="19" t="s">
        <v>83</v>
      </c>
    </row>
    <row r="361" s="13" customFormat="1">
      <c r="A361" s="13"/>
      <c r="B361" s="241"/>
      <c r="C361" s="242"/>
      <c r="D361" s="229" t="s">
        <v>730</v>
      </c>
      <c r="E361" s="243" t="s">
        <v>19</v>
      </c>
      <c r="F361" s="244" t="s">
        <v>2510</v>
      </c>
      <c r="G361" s="242"/>
      <c r="H361" s="243" t="s">
        <v>19</v>
      </c>
      <c r="I361" s="245"/>
      <c r="J361" s="242"/>
      <c r="K361" s="242"/>
      <c r="L361" s="246"/>
      <c r="M361" s="247"/>
      <c r="N361" s="248"/>
      <c r="O361" s="248"/>
      <c r="P361" s="248"/>
      <c r="Q361" s="248"/>
      <c r="R361" s="248"/>
      <c r="S361" s="248"/>
      <c r="T361" s="24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0" t="s">
        <v>730</v>
      </c>
      <c r="AU361" s="250" t="s">
        <v>83</v>
      </c>
      <c r="AV361" s="13" t="s">
        <v>81</v>
      </c>
      <c r="AW361" s="13" t="s">
        <v>35</v>
      </c>
      <c r="AX361" s="13" t="s">
        <v>74</v>
      </c>
      <c r="AY361" s="250" t="s">
        <v>182</v>
      </c>
    </row>
    <row r="362" s="14" customFormat="1">
      <c r="A362" s="14"/>
      <c r="B362" s="251"/>
      <c r="C362" s="252"/>
      <c r="D362" s="229" t="s">
        <v>730</v>
      </c>
      <c r="E362" s="253" t="s">
        <v>19</v>
      </c>
      <c r="F362" s="254" t="s">
        <v>2690</v>
      </c>
      <c r="G362" s="252"/>
      <c r="H362" s="255">
        <v>82.5</v>
      </c>
      <c r="I362" s="256"/>
      <c r="J362" s="252"/>
      <c r="K362" s="252"/>
      <c r="L362" s="257"/>
      <c r="M362" s="258"/>
      <c r="N362" s="259"/>
      <c r="O362" s="259"/>
      <c r="P362" s="259"/>
      <c r="Q362" s="259"/>
      <c r="R362" s="259"/>
      <c r="S362" s="259"/>
      <c r="T362" s="260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1" t="s">
        <v>730</v>
      </c>
      <c r="AU362" s="261" t="s">
        <v>83</v>
      </c>
      <c r="AV362" s="14" t="s">
        <v>83</v>
      </c>
      <c r="AW362" s="14" t="s">
        <v>35</v>
      </c>
      <c r="AX362" s="14" t="s">
        <v>81</v>
      </c>
      <c r="AY362" s="261" t="s">
        <v>182</v>
      </c>
    </row>
    <row r="363" s="12" customFormat="1" ht="22.8" customHeight="1">
      <c r="A363" s="12"/>
      <c r="B363" s="199"/>
      <c r="C363" s="200"/>
      <c r="D363" s="201" t="s">
        <v>73</v>
      </c>
      <c r="E363" s="213" t="s">
        <v>1327</v>
      </c>
      <c r="F363" s="213" t="s">
        <v>1328</v>
      </c>
      <c r="G363" s="200"/>
      <c r="H363" s="200"/>
      <c r="I363" s="203"/>
      <c r="J363" s="214">
        <f>BK363</f>
        <v>0</v>
      </c>
      <c r="K363" s="200"/>
      <c r="L363" s="205"/>
      <c r="M363" s="206"/>
      <c r="N363" s="207"/>
      <c r="O363" s="207"/>
      <c r="P363" s="208">
        <f>SUM(P364:P369)</f>
        <v>0</v>
      </c>
      <c r="Q363" s="207"/>
      <c r="R363" s="208">
        <f>SUM(R364:R369)</f>
        <v>0</v>
      </c>
      <c r="S363" s="207"/>
      <c r="T363" s="209">
        <f>SUM(T364:T369)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10" t="s">
        <v>81</v>
      </c>
      <c r="AT363" s="211" t="s">
        <v>73</v>
      </c>
      <c r="AU363" s="211" t="s">
        <v>81</v>
      </c>
      <c r="AY363" s="210" t="s">
        <v>182</v>
      </c>
      <c r="BK363" s="212">
        <f>SUM(BK364:BK369)</f>
        <v>0</v>
      </c>
    </row>
    <row r="364" s="2" customFormat="1" ht="24.15" customHeight="1">
      <c r="A364" s="40"/>
      <c r="B364" s="41"/>
      <c r="C364" s="215" t="s">
        <v>380</v>
      </c>
      <c r="D364" s="215" t="s">
        <v>185</v>
      </c>
      <c r="E364" s="216" t="s">
        <v>2188</v>
      </c>
      <c r="F364" s="217" t="s">
        <v>2189</v>
      </c>
      <c r="G364" s="218" t="s">
        <v>850</v>
      </c>
      <c r="H364" s="219">
        <v>53.447000000000003</v>
      </c>
      <c r="I364" s="220"/>
      <c r="J364" s="221">
        <f>ROUND(I364*H364,2)</f>
        <v>0</v>
      </c>
      <c r="K364" s="222"/>
      <c r="L364" s="46"/>
      <c r="M364" s="223" t="s">
        <v>19</v>
      </c>
      <c r="N364" s="224" t="s">
        <v>45</v>
      </c>
      <c r="O364" s="86"/>
      <c r="P364" s="225">
        <f>O364*H364</f>
        <v>0</v>
      </c>
      <c r="Q364" s="225">
        <v>0</v>
      </c>
      <c r="R364" s="225">
        <f>Q364*H364</f>
        <v>0</v>
      </c>
      <c r="S364" s="225">
        <v>0</v>
      </c>
      <c r="T364" s="226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27" t="s">
        <v>189</v>
      </c>
      <c r="AT364" s="227" t="s">
        <v>185</v>
      </c>
      <c r="AU364" s="227" t="s">
        <v>83</v>
      </c>
      <c r="AY364" s="19" t="s">
        <v>182</v>
      </c>
      <c r="BE364" s="228">
        <f>IF(N364="základní",J364,0)</f>
        <v>0</v>
      </c>
      <c r="BF364" s="228">
        <f>IF(N364="snížená",J364,0)</f>
        <v>0</v>
      </c>
      <c r="BG364" s="228">
        <f>IF(N364="zákl. přenesená",J364,0)</f>
        <v>0</v>
      </c>
      <c r="BH364" s="228">
        <f>IF(N364="sníž. přenesená",J364,0)</f>
        <v>0</v>
      </c>
      <c r="BI364" s="228">
        <f>IF(N364="nulová",J364,0)</f>
        <v>0</v>
      </c>
      <c r="BJ364" s="19" t="s">
        <v>81</v>
      </c>
      <c r="BK364" s="228">
        <f>ROUND(I364*H364,2)</f>
        <v>0</v>
      </c>
      <c r="BL364" s="19" t="s">
        <v>189</v>
      </c>
      <c r="BM364" s="227" t="s">
        <v>2691</v>
      </c>
    </row>
    <row r="365" s="2" customFormat="1">
      <c r="A365" s="40"/>
      <c r="B365" s="41"/>
      <c r="C365" s="42"/>
      <c r="D365" s="229" t="s">
        <v>191</v>
      </c>
      <c r="E365" s="42"/>
      <c r="F365" s="230" t="s">
        <v>2191</v>
      </c>
      <c r="G365" s="42"/>
      <c r="H365" s="42"/>
      <c r="I365" s="231"/>
      <c r="J365" s="42"/>
      <c r="K365" s="42"/>
      <c r="L365" s="46"/>
      <c r="M365" s="232"/>
      <c r="N365" s="233"/>
      <c r="O365" s="86"/>
      <c r="P365" s="86"/>
      <c r="Q365" s="86"/>
      <c r="R365" s="86"/>
      <c r="S365" s="86"/>
      <c r="T365" s="87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T365" s="19" t="s">
        <v>191</v>
      </c>
      <c r="AU365" s="19" t="s">
        <v>83</v>
      </c>
    </row>
    <row r="366" s="2" customFormat="1">
      <c r="A366" s="40"/>
      <c r="B366" s="41"/>
      <c r="C366" s="42"/>
      <c r="D366" s="239" t="s">
        <v>728</v>
      </c>
      <c r="E366" s="42"/>
      <c r="F366" s="240" t="s">
        <v>2192</v>
      </c>
      <c r="G366" s="42"/>
      <c r="H366" s="42"/>
      <c r="I366" s="231"/>
      <c r="J366" s="42"/>
      <c r="K366" s="42"/>
      <c r="L366" s="46"/>
      <c r="M366" s="232"/>
      <c r="N366" s="233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9" t="s">
        <v>728</v>
      </c>
      <c r="AU366" s="19" t="s">
        <v>83</v>
      </c>
    </row>
    <row r="367" s="2" customFormat="1" ht="37.8" customHeight="1">
      <c r="A367" s="40"/>
      <c r="B367" s="41"/>
      <c r="C367" s="215" t="s">
        <v>384</v>
      </c>
      <c r="D367" s="215" t="s">
        <v>185</v>
      </c>
      <c r="E367" s="216" t="s">
        <v>2193</v>
      </c>
      <c r="F367" s="217" t="s">
        <v>2194</v>
      </c>
      <c r="G367" s="218" t="s">
        <v>850</v>
      </c>
      <c r="H367" s="219">
        <v>53.447000000000003</v>
      </c>
      <c r="I367" s="220"/>
      <c r="J367" s="221">
        <f>ROUND(I367*H367,2)</f>
        <v>0</v>
      </c>
      <c r="K367" s="222"/>
      <c r="L367" s="46"/>
      <c r="M367" s="223" t="s">
        <v>19</v>
      </c>
      <c r="N367" s="224" t="s">
        <v>45</v>
      </c>
      <c r="O367" s="86"/>
      <c r="P367" s="225">
        <f>O367*H367</f>
        <v>0</v>
      </c>
      <c r="Q367" s="225">
        <v>0</v>
      </c>
      <c r="R367" s="225">
        <f>Q367*H367</f>
        <v>0</v>
      </c>
      <c r="S367" s="225">
        <v>0</v>
      </c>
      <c r="T367" s="226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27" t="s">
        <v>189</v>
      </c>
      <c r="AT367" s="227" t="s">
        <v>185</v>
      </c>
      <c r="AU367" s="227" t="s">
        <v>83</v>
      </c>
      <c r="AY367" s="19" t="s">
        <v>182</v>
      </c>
      <c r="BE367" s="228">
        <f>IF(N367="základní",J367,0)</f>
        <v>0</v>
      </c>
      <c r="BF367" s="228">
        <f>IF(N367="snížená",J367,0)</f>
        <v>0</v>
      </c>
      <c r="BG367" s="228">
        <f>IF(N367="zákl. přenesená",J367,0)</f>
        <v>0</v>
      </c>
      <c r="BH367" s="228">
        <f>IF(N367="sníž. přenesená",J367,0)</f>
        <v>0</v>
      </c>
      <c r="BI367" s="228">
        <f>IF(N367="nulová",J367,0)</f>
        <v>0</v>
      </c>
      <c r="BJ367" s="19" t="s">
        <v>81</v>
      </c>
      <c r="BK367" s="228">
        <f>ROUND(I367*H367,2)</f>
        <v>0</v>
      </c>
      <c r="BL367" s="19" t="s">
        <v>189</v>
      </c>
      <c r="BM367" s="227" t="s">
        <v>2692</v>
      </c>
    </row>
    <row r="368" s="2" customFormat="1">
      <c r="A368" s="40"/>
      <c r="B368" s="41"/>
      <c r="C368" s="42"/>
      <c r="D368" s="229" t="s">
        <v>191</v>
      </c>
      <c r="E368" s="42"/>
      <c r="F368" s="230" t="s">
        <v>2196</v>
      </c>
      <c r="G368" s="42"/>
      <c r="H368" s="42"/>
      <c r="I368" s="231"/>
      <c r="J368" s="42"/>
      <c r="K368" s="42"/>
      <c r="L368" s="46"/>
      <c r="M368" s="232"/>
      <c r="N368" s="233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191</v>
      </c>
      <c r="AU368" s="19" t="s">
        <v>83</v>
      </c>
    </row>
    <row r="369" s="2" customFormat="1">
      <c r="A369" s="40"/>
      <c r="B369" s="41"/>
      <c r="C369" s="42"/>
      <c r="D369" s="239" t="s">
        <v>728</v>
      </c>
      <c r="E369" s="42"/>
      <c r="F369" s="240" t="s">
        <v>2197</v>
      </c>
      <c r="G369" s="42"/>
      <c r="H369" s="42"/>
      <c r="I369" s="231"/>
      <c r="J369" s="42"/>
      <c r="K369" s="42"/>
      <c r="L369" s="46"/>
      <c r="M369" s="232"/>
      <c r="N369" s="233"/>
      <c r="O369" s="86"/>
      <c r="P369" s="86"/>
      <c r="Q369" s="86"/>
      <c r="R369" s="86"/>
      <c r="S369" s="86"/>
      <c r="T369" s="87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T369" s="19" t="s">
        <v>728</v>
      </c>
      <c r="AU369" s="19" t="s">
        <v>83</v>
      </c>
    </row>
    <row r="370" s="12" customFormat="1" ht="22.8" customHeight="1">
      <c r="A370" s="12"/>
      <c r="B370" s="199"/>
      <c r="C370" s="200"/>
      <c r="D370" s="201" t="s">
        <v>73</v>
      </c>
      <c r="E370" s="213" t="s">
        <v>2198</v>
      </c>
      <c r="F370" s="213" t="s">
        <v>2199</v>
      </c>
      <c r="G370" s="200"/>
      <c r="H370" s="200"/>
      <c r="I370" s="203"/>
      <c r="J370" s="214">
        <f>BK370</f>
        <v>0</v>
      </c>
      <c r="K370" s="200"/>
      <c r="L370" s="205"/>
      <c r="M370" s="206"/>
      <c r="N370" s="207"/>
      <c r="O370" s="207"/>
      <c r="P370" s="208">
        <f>SUM(P371:P374)</f>
        <v>0</v>
      </c>
      <c r="Q370" s="207"/>
      <c r="R370" s="208">
        <f>SUM(R371:R374)</f>
        <v>0</v>
      </c>
      <c r="S370" s="207"/>
      <c r="T370" s="209">
        <f>SUM(T371:T374)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210" t="s">
        <v>81</v>
      </c>
      <c r="AT370" s="211" t="s">
        <v>73</v>
      </c>
      <c r="AU370" s="211" t="s">
        <v>81</v>
      </c>
      <c r="AY370" s="210" t="s">
        <v>182</v>
      </c>
      <c r="BK370" s="212">
        <f>SUM(BK371:BK374)</f>
        <v>0</v>
      </c>
    </row>
    <row r="371" s="2" customFormat="1" ht="33" customHeight="1">
      <c r="A371" s="40"/>
      <c r="B371" s="41"/>
      <c r="C371" s="215" t="s">
        <v>388</v>
      </c>
      <c r="D371" s="215" t="s">
        <v>185</v>
      </c>
      <c r="E371" s="216" t="s">
        <v>2200</v>
      </c>
      <c r="F371" s="217" t="s">
        <v>2201</v>
      </c>
      <c r="G371" s="218" t="s">
        <v>850</v>
      </c>
      <c r="H371" s="219">
        <v>59.982999999999997</v>
      </c>
      <c r="I371" s="220"/>
      <c r="J371" s="221">
        <f>ROUND(I371*H371,2)</f>
        <v>0</v>
      </c>
      <c r="K371" s="222"/>
      <c r="L371" s="46"/>
      <c r="M371" s="223" t="s">
        <v>19</v>
      </c>
      <c r="N371" s="224" t="s">
        <v>45</v>
      </c>
      <c r="O371" s="86"/>
      <c r="P371" s="225">
        <f>O371*H371</f>
        <v>0</v>
      </c>
      <c r="Q371" s="225">
        <v>0</v>
      </c>
      <c r="R371" s="225">
        <f>Q371*H371</f>
        <v>0</v>
      </c>
      <c r="S371" s="225">
        <v>0</v>
      </c>
      <c r="T371" s="226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27" t="s">
        <v>2202</v>
      </c>
      <c r="AT371" s="227" t="s">
        <v>185</v>
      </c>
      <c r="AU371" s="227" t="s">
        <v>83</v>
      </c>
      <c r="AY371" s="19" t="s">
        <v>182</v>
      </c>
      <c r="BE371" s="228">
        <f>IF(N371="základní",J371,0)</f>
        <v>0</v>
      </c>
      <c r="BF371" s="228">
        <f>IF(N371="snížená",J371,0)</f>
        <v>0</v>
      </c>
      <c r="BG371" s="228">
        <f>IF(N371="zákl. přenesená",J371,0)</f>
        <v>0</v>
      </c>
      <c r="BH371" s="228">
        <f>IF(N371="sníž. přenesená",J371,0)</f>
        <v>0</v>
      </c>
      <c r="BI371" s="228">
        <f>IF(N371="nulová",J371,0)</f>
        <v>0</v>
      </c>
      <c r="BJ371" s="19" t="s">
        <v>81</v>
      </c>
      <c r="BK371" s="228">
        <f>ROUND(I371*H371,2)</f>
        <v>0</v>
      </c>
      <c r="BL371" s="19" t="s">
        <v>2202</v>
      </c>
      <c r="BM371" s="227" t="s">
        <v>2693</v>
      </c>
    </row>
    <row r="372" s="2" customFormat="1">
      <c r="A372" s="40"/>
      <c r="B372" s="41"/>
      <c r="C372" s="42"/>
      <c r="D372" s="229" t="s">
        <v>191</v>
      </c>
      <c r="E372" s="42"/>
      <c r="F372" s="230" t="s">
        <v>2204</v>
      </c>
      <c r="G372" s="42"/>
      <c r="H372" s="42"/>
      <c r="I372" s="231"/>
      <c r="J372" s="42"/>
      <c r="K372" s="42"/>
      <c r="L372" s="46"/>
      <c r="M372" s="232"/>
      <c r="N372" s="233"/>
      <c r="O372" s="86"/>
      <c r="P372" s="86"/>
      <c r="Q372" s="86"/>
      <c r="R372" s="86"/>
      <c r="S372" s="86"/>
      <c r="T372" s="87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9" t="s">
        <v>191</v>
      </c>
      <c r="AU372" s="19" t="s">
        <v>83</v>
      </c>
    </row>
    <row r="373" s="2" customFormat="1">
      <c r="A373" s="40"/>
      <c r="B373" s="41"/>
      <c r="C373" s="42"/>
      <c r="D373" s="239" t="s">
        <v>728</v>
      </c>
      <c r="E373" s="42"/>
      <c r="F373" s="240" t="s">
        <v>2205</v>
      </c>
      <c r="G373" s="42"/>
      <c r="H373" s="42"/>
      <c r="I373" s="231"/>
      <c r="J373" s="42"/>
      <c r="K373" s="42"/>
      <c r="L373" s="46"/>
      <c r="M373" s="232"/>
      <c r="N373" s="233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728</v>
      </c>
      <c r="AU373" s="19" t="s">
        <v>83</v>
      </c>
    </row>
    <row r="374" s="14" customFormat="1">
      <c r="A374" s="14"/>
      <c r="B374" s="251"/>
      <c r="C374" s="252"/>
      <c r="D374" s="229" t="s">
        <v>730</v>
      </c>
      <c r="E374" s="253" t="s">
        <v>19</v>
      </c>
      <c r="F374" s="254" t="s">
        <v>2206</v>
      </c>
      <c r="G374" s="252"/>
      <c r="H374" s="255">
        <v>59.982999999999997</v>
      </c>
      <c r="I374" s="256"/>
      <c r="J374" s="252"/>
      <c r="K374" s="252"/>
      <c r="L374" s="257"/>
      <c r="M374" s="298"/>
      <c r="N374" s="299"/>
      <c r="O374" s="299"/>
      <c r="P374" s="299"/>
      <c r="Q374" s="299"/>
      <c r="R374" s="299"/>
      <c r="S374" s="299"/>
      <c r="T374" s="300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1" t="s">
        <v>730</v>
      </c>
      <c r="AU374" s="261" t="s">
        <v>83</v>
      </c>
      <c r="AV374" s="14" t="s">
        <v>83</v>
      </c>
      <c r="AW374" s="14" t="s">
        <v>35</v>
      </c>
      <c r="AX374" s="14" t="s">
        <v>81</v>
      </c>
      <c r="AY374" s="261" t="s">
        <v>182</v>
      </c>
    </row>
    <row r="375" s="2" customFormat="1" ht="6.96" customHeight="1">
      <c r="A375" s="40"/>
      <c r="B375" s="61"/>
      <c r="C375" s="62"/>
      <c r="D375" s="62"/>
      <c r="E375" s="62"/>
      <c r="F375" s="62"/>
      <c r="G375" s="62"/>
      <c r="H375" s="62"/>
      <c r="I375" s="62"/>
      <c r="J375" s="62"/>
      <c r="K375" s="62"/>
      <c r="L375" s="46"/>
      <c r="M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</row>
  </sheetData>
  <sheetProtection sheet="1" autoFilter="0" formatColumns="0" formatRows="0" objects="1" scenarios="1" spinCount="100000" saltValue="5tC0KrdNhYcpXc7Ku7o44eRq+k8B9SV2o4SWlMszrG4Q/siBOpqwrUaNQf5b172ddok0ii6ArhRYRO4LNAYdgg==" hashValue="8MbeqrZTYSJ/cSs9J+TzMtFiWBsp7CPa+f+DkYHq+7JQwHU9HKIaJ+0e8xUwCPdCKA6swUp6tI7+2BrXuZNHmA==" algorithmName="SHA-512" password="CC35"/>
  <autoFilter ref="C91:K37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2_01/121151123"/>
    <hyperlink ref="F104" r:id="rId2" display="https://podminky.urs.cz/item/CS_URS_2022_01/132154104"/>
    <hyperlink ref="F116" r:id="rId3" display="https://podminky.urs.cz/item/CS_URS_2022_01/132254104"/>
    <hyperlink ref="F123" r:id="rId4" display="https://podminky.urs.cz/item/CS_URS_2022_01/132354104"/>
    <hyperlink ref="F130" r:id="rId5" display="https://podminky.urs.cz/item/CS_URS_2022_01/151101101"/>
    <hyperlink ref="F136" r:id="rId6" display="https://podminky.urs.cz/item/CS_URS_2022_01/151101111"/>
    <hyperlink ref="F161" r:id="rId7" display="https://podminky.urs.cz/item/CS_URS_2022_01/167151111"/>
    <hyperlink ref="F169" r:id="rId8" display="https://podminky.urs.cz/item/CS_URS_2022_01/171251201"/>
    <hyperlink ref="F176" r:id="rId9" display="https://podminky.urs.cz/item/CS_URS_2022_01/174151101"/>
    <hyperlink ref="F187" r:id="rId10" display="https://podminky.urs.cz/item/CS_URS_2022_01/175151101"/>
    <hyperlink ref="F201" r:id="rId11" display="https://podminky.urs.cz/item/CS_URS_2022_01/181351113"/>
    <hyperlink ref="F205" r:id="rId12" display="https://podminky.urs.cz/item/CS_URS_2022_01/181451311"/>
    <hyperlink ref="F212" r:id="rId13" display="https://podminky.urs.cz/item/CS_URS_2022_01/181951112"/>
    <hyperlink ref="F221" r:id="rId14" display="https://podminky.urs.cz/item/CS_URS_2022_01/321311115"/>
    <hyperlink ref="F230" r:id="rId15" display="https://podminky.urs.cz/item/CS_URS_2022_01/321351010"/>
    <hyperlink ref="F240" r:id="rId16" display="https://podminky.urs.cz/item/CS_URS_2022_01/321352010"/>
    <hyperlink ref="F251" r:id="rId17" display="https://podminky.urs.cz/item/CS_URS_2022_01/451572111"/>
    <hyperlink ref="F260" r:id="rId18" display="https://podminky.urs.cz/item/CS_URS_2022_01/452311131"/>
    <hyperlink ref="F266" r:id="rId19" display="https://podminky.urs.cz/item/CS_URS_2022_01/452351101"/>
    <hyperlink ref="F271" r:id="rId20" display="https://podminky.urs.cz/item/CS_URS_2022_01/457312811"/>
    <hyperlink ref="F276" r:id="rId21" display="https://podminky.urs.cz/item/CS_URS_2022_01/462512370"/>
    <hyperlink ref="F283" r:id="rId22" display="https://podminky.urs.cz/item/CS_URS_2022_01/463212111"/>
    <hyperlink ref="F289" r:id="rId23" display="https://podminky.urs.cz/item/CS_URS_2022_01/465513127"/>
    <hyperlink ref="F294" r:id="rId24" display="https://podminky.urs.cz/item/CS_URS_2022_01/465515214"/>
    <hyperlink ref="F300" r:id="rId25" display="https://podminky.urs.cz/item/CS_URS_2022_01/811391111"/>
    <hyperlink ref="F308" r:id="rId26" display="https://podminky.urs.cz/item/CS_URS_2022_01/871350310"/>
    <hyperlink ref="F316" r:id="rId27" display="https://podminky.urs.cz/item/CS_URS_2022_01/891352421"/>
    <hyperlink ref="F323" r:id="rId28" display="https://podminky.urs.cz/item/CS_URS_2022_01/892352121"/>
    <hyperlink ref="F328" r:id="rId29" display="https://podminky.urs.cz/item/CS_URS_2022_01/894211111"/>
    <hyperlink ref="F333" r:id="rId30" display="https://podminky.urs.cz/item/CS_URS_2022_01/894410302"/>
    <hyperlink ref="F340" r:id="rId31" display="https://podminky.urs.cz/item/CS_URS_2022_01/894411111"/>
    <hyperlink ref="F353" r:id="rId32" display="https://podminky.urs.cz/item/CS_URS_2022_01/899103112"/>
    <hyperlink ref="F360" r:id="rId33" display="https://podminky.urs.cz/item/CS_URS_2022_01/899722114"/>
    <hyperlink ref="F366" r:id="rId34" display="https://podminky.urs.cz/item/CS_URS_2022_01/998276101"/>
    <hyperlink ref="F369" r:id="rId35" display="https://podminky.urs.cz/item/CS_URS_2022_01/998276126"/>
    <hyperlink ref="F373" r:id="rId36" display="https://podminky.urs.cz/item/CS_URS_2022_01/1712012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7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152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2694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ROUND((SUM(BE91:BE239)),  2)</f>
        <v>0</v>
      </c>
      <c r="G35" s="40"/>
      <c r="H35" s="40"/>
      <c r="I35" s="159">
        <v>0.20999999999999999</v>
      </c>
      <c r="J35" s="158">
        <f>ROUND(((SUM(BE91:BE239))*I35),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ROUND((SUM(BF91:BF239)),  2)</f>
        <v>0</v>
      </c>
      <c r="G36" s="40"/>
      <c r="H36" s="40"/>
      <c r="I36" s="159">
        <v>0.14999999999999999</v>
      </c>
      <c r="J36" s="158">
        <f>ROUND(((SUM(BF91:BF239))*I36),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ROUND((SUM(BG91:BG239)),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ROUND((SUM(BH91:BH239)),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ROUND((SUM(BI91:BI239)),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152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01.5 - Terénní úpravy a oplocení areálu ČOV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J92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J93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701</v>
      </c>
      <c r="E66" s="184"/>
      <c r="F66" s="184"/>
      <c r="G66" s="184"/>
      <c r="H66" s="184"/>
      <c r="I66" s="184"/>
      <c r="J66" s="185">
        <f>J153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2695</v>
      </c>
      <c r="E67" s="184"/>
      <c r="F67" s="184"/>
      <c r="G67" s="184"/>
      <c r="H67" s="184"/>
      <c r="I67" s="184"/>
      <c r="J67" s="185">
        <f>J209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704</v>
      </c>
      <c r="E68" s="184"/>
      <c r="F68" s="184"/>
      <c r="G68" s="184"/>
      <c r="H68" s="184"/>
      <c r="I68" s="184"/>
      <c r="J68" s="185">
        <f>J226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705</v>
      </c>
      <c r="E69" s="184"/>
      <c r="F69" s="184"/>
      <c r="G69" s="184"/>
      <c r="H69" s="184"/>
      <c r="I69" s="184"/>
      <c r="J69" s="185">
        <f>J236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167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Splašková kanalizace a ČOV pro obec Rychnov na Moravě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151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152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153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SO 01.5 - Terénní úpravy a oplocení areálu ČOV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Horní Rychnov, Dolní Rychnov</v>
      </c>
      <c r="G85" s="42"/>
      <c r="H85" s="42"/>
      <c r="I85" s="34" t="s">
        <v>23</v>
      </c>
      <c r="J85" s="74" t="str">
        <f>IF(J14="","",J14)</f>
        <v>19. 1. 2022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Obec Rychnov na Moravě</v>
      </c>
      <c r="G87" s="42"/>
      <c r="H87" s="42"/>
      <c r="I87" s="34" t="s">
        <v>32</v>
      </c>
      <c r="J87" s="38" t="str">
        <f>E23</f>
        <v>LK PROJEKT s.r.o.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30</v>
      </c>
      <c r="D88" s="42"/>
      <c r="E88" s="42"/>
      <c r="F88" s="29" t="str">
        <f>IF(E20="","",E20)</f>
        <v>Vyplň údaj</v>
      </c>
      <c r="G88" s="42"/>
      <c r="H88" s="42"/>
      <c r="I88" s="34" t="s">
        <v>36</v>
      </c>
      <c r="J88" s="38" t="str">
        <f>E26</f>
        <v xml:space="preserve"> 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7"/>
      <c r="B90" s="188"/>
      <c r="C90" s="189" t="s">
        <v>168</v>
      </c>
      <c r="D90" s="190" t="s">
        <v>59</v>
      </c>
      <c r="E90" s="190" t="s">
        <v>55</v>
      </c>
      <c r="F90" s="190" t="s">
        <v>56</v>
      </c>
      <c r="G90" s="190" t="s">
        <v>169</v>
      </c>
      <c r="H90" s="190" t="s">
        <v>170</v>
      </c>
      <c r="I90" s="190" t="s">
        <v>171</v>
      </c>
      <c r="J90" s="191" t="s">
        <v>157</v>
      </c>
      <c r="K90" s="192" t="s">
        <v>172</v>
      </c>
      <c r="L90" s="193"/>
      <c r="M90" s="94" t="s">
        <v>19</v>
      </c>
      <c r="N90" s="95" t="s">
        <v>44</v>
      </c>
      <c r="O90" s="95" t="s">
        <v>173</v>
      </c>
      <c r="P90" s="95" t="s">
        <v>174</v>
      </c>
      <c r="Q90" s="95" t="s">
        <v>175</v>
      </c>
      <c r="R90" s="95" t="s">
        <v>176</v>
      </c>
      <c r="S90" s="95" t="s">
        <v>177</v>
      </c>
      <c r="T90" s="96" t="s">
        <v>178</v>
      </c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="2" customFormat="1" ht="22.8" customHeight="1">
      <c r="A91" s="40"/>
      <c r="B91" s="41"/>
      <c r="C91" s="101" t="s">
        <v>179</v>
      </c>
      <c r="D91" s="42"/>
      <c r="E91" s="42"/>
      <c r="F91" s="42"/>
      <c r="G91" s="42"/>
      <c r="H91" s="42"/>
      <c r="I91" s="42"/>
      <c r="J91" s="194">
        <f>BK91</f>
        <v>0</v>
      </c>
      <c r="K91" s="42"/>
      <c r="L91" s="46"/>
      <c r="M91" s="97"/>
      <c r="N91" s="195"/>
      <c r="O91" s="98"/>
      <c r="P91" s="196">
        <f>P92</f>
        <v>0</v>
      </c>
      <c r="Q91" s="98"/>
      <c r="R91" s="196">
        <f>R92</f>
        <v>20.522751499999998</v>
      </c>
      <c r="S91" s="98"/>
      <c r="T91" s="197">
        <f>T92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73</v>
      </c>
      <c r="AU91" s="19" t="s">
        <v>158</v>
      </c>
      <c r="BK91" s="198">
        <f>BK92</f>
        <v>0</v>
      </c>
    </row>
    <row r="92" s="12" customFormat="1" ht="25.92" customHeight="1">
      <c r="A92" s="12"/>
      <c r="B92" s="199"/>
      <c r="C92" s="200"/>
      <c r="D92" s="201" t="s">
        <v>73</v>
      </c>
      <c r="E92" s="202" t="s">
        <v>721</v>
      </c>
      <c r="F92" s="202" t="s">
        <v>722</v>
      </c>
      <c r="G92" s="200"/>
      <c r="H92" s="200"/>
      <c r="I92" s="203"/>
      <c r="J92" s="204">
        <f>BK92</f>
        <v>0</v>
      </c>
      <c r="K92" s="200"/>
      <c r="L92" s="205"/>
      <c r="M92" s="206"/>
      <c r="N92" s="207"/>
      <c r="O92" s="207"/>
      <c r="P92" s="208">
        <f>P93+P153+P209+P226+P236</f>
        <v>0</v>
      </c>
      <c r="Q92" s="207"/>
      <c r="R92" s="208">
        <f>R93+R153+R209+R226+R236</f>
        <v>20.522751499999998</v>
      </c>
      <c r="S92" s="207"/>
      <c r="T92" s="209">
        <f>T93+T153+T209+T226+T236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81</v>
      </c>
      <c r="AT92" s="211" t="s">
        <v>73</v>
      </c>
      <c r="AU92" s="211" t="s">
        <v>74</v>
      </c>
      <c r="AY92" s="210" t="s">
        <v>182</v>
      </c>
      <c r="BK92" s="212">
        <f>BK93+BK153+BK209+BK226+BK236</f>
        <v>0</v>
      </c>
    </row>
    <row r="93" s="12" customFormat="1" ht="22.8" customHeight="1">
      <c r="A93" s="12"/>
      <c r="B93" s="199"/>
      <c r="C93" s="200"/>
      <c r="D93" s="201" t="s">
        <v>73</v>
      </c>
      <c r="E93" s="213" t="s">
        <v>81</v>
      </c>
      <c r="F93" s="213" t="s">
        <v>723</v>
      </c>
      <c r="G93" s="200"/>
      <c r="H93" s="200"/>
      <c r="I93" s="203"/>
      <c r="J93" s="214">
        <f>BK93</f>
        <v>0</v>
      </c>
      <c r="K93" s="200"/>
      <c r="L93" s="205"/>
      <c r="M93" s="206"/>
      <c r="N93" s="207"/>
      <c r="O93" s="207"/>
      <c r="P93" s="208">
        <f>SUM(P94:P152)</f>
        <v>0</v>
      </c>
      <c r="Q93" s="207"/>
      <c r="R93" s="208">
        <f>SUM(R94:R152)</f>
        <v>0.044843000000000008</v>
      </c>
      <c r="S93" s="207"/>
      <c r="T93" s="209">
        <f>SUM(T94:T152)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0" t="s">
        <v>81</v>
      </c>
      <c r="AT93" s="211" t="s">
        <v>73</v>
      </c>
      <c r="AU93" s="211" t="s">
        <v>81</v>
      </c>
      <c r="AY93" s="210" t="s">
        <v>182</v>
      </c>
      <c r="BK93" s="212">
        <f>SUM(BK94:BK152)</f>
        <v>0</v>
      </c>
    </row>
    <row r="94" s="2" customFormat="1" ht="33" customHeight="1">
      <c r="A94" s="40"/>
      <c r="B94" s="41"/>
      <c r="C94" s="215" t="s">
        <v>81</v>
      </c>
      <c r="D94" s="215" t="s">
        <v>185</v>
      </c>
      <c r="E94" s="216" t="s">
        <v>2696</v>
      </c>
      <c r="F94" s="217" t="s">
        <v>2697</v>
      </c>
      <c r="G94" s="218" t="s">
        <v>788</v>
      </c>
      <c r="H94" s="219">
        <v>2.0499999999999998</v>
      </c>
      <c r="I94" s="220"/>
      <c r="J94" s="221">
        <f>ROUND(I94*H94,2)</f>
        <v>0</v>
      </c>
      <c r="K94" s="222"/>
      <c r="L94" s="46"/>
      <c r="M94" s="223" t="s">
        <v>19</v>
      </c>
      <c r="N94" s="224" t="s">
        <v>45</v>
      </c>
      <c r="O94" s="8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7" t="s">
        <v>189</v>
      </c>
      <c r="AT94" s="227" t="s">
        <v>185</v>
      </c>
      <c r="AU94" s="227" t="s">
        <v>83</v>
      </c>
      <c r="AY94" s="19" t="s">
        <v>182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19" t="s">
        <v>81</v>
      </c>
      <c r="BK94" s="228">
        <f>ROUND(I94*H94,2)</f>
        <v>0</v>
      </c>
      <c r="BL94" s="19" t="s">
        <v>189</v>
      </c>
      <c r="BM94" s="227" t="s">
        <v>2698</v>
      </c>
    </row>
    <row r="95" s="2" customFormat="1">
      <c r="A95" s="40"/>
      <c r="B95" s="41"/>
      <c r="C95" s="42"/>
      <c r="D95" s="229" t="s">
        <v>191</v>
      </c>
      <c r="E95" s="42"/>
      <c r="F95" s="230" t="s">
        <v>2699</v>
      </c>
      <c r="G95" s="42"/>
      <c r="H95" s="42"/>
      <c r="I95" s="231"/>
      <c r="J95" s="42"/>
      <c r="K95" s="42"/>
      <c r="L95" s="46"/>
      <c r="M95" s="232"/>
      <c r="N95" s="23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191</v>
      </c>
      <c r="AU95" s="19" t="s">
        <v>83</v>
      </c>
    </row>
    <row r="96" s="2" customFormat="1">
      <c r="A96" s="40"/>
      <c r="B96" s="41"/>
      <c r="C96" s="42"/>
      <c r="D96" s="239" t="s">
        <v>728</v>
      </c>
      <c r="E96" s="42"/>
      <c r="F96" s="240" t="s">
        <v>2700</v>
      </c>
      <c r="G96" s="42"/>
      <c r="H96" s="42"/>
      <c r="I96" s="231"/>
      <c r="J96" s="42"/>
      <c r="K96" s="42"/>
      <c r="L96" s="46"/>
      <c r="M96" s="232"/>
      <c r="N96" s="23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728</v>
      </c>
      <c r="AU96" s="19" t="s">
        <v>83</v>
      </c>
    </row>
    <row r="97" s="13" customFormat="1">
      <c r="A97" s="13"/>
      <c r="B97" s="241"/>
      <c r="C97" s="242"/>
      <c r="D97" s="229" t="s">
        <v>730</v>
      </c>
      <c r="E97" s="243" t="s">
        <v>19</v>
      </c>
      <c r="F97" s="244" t="s">
        <v>2701</v>
      </c>
      <c r="G97" s="242"/>
      <c r="H97" s="243" t="s">
        <v>19</v>
      </c>
      <c r="I97" s="245"/>
      <c r="J97" s="242"/>
      <c r="K97" s="242"/>
      <c r="L97" s="246"/>
      <c r="M97" s="247"/>
      <c r="N97" s="248"/>
      <c r="O97" s="248"/>
      <c r="P97" s="248"/>
      <c r="Q97" s="248"/>
      <c r="R97" s="248"/>
      <c r="S97" s="248"/>
      <c r="T97" s="24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0" t="s">
        <v>730</v>
      </c>
      <c r="AU97" s="250" t="s">
        <v>83</v>
      </c>
      <c r="AV97" s="13" t="s">
        <v>81</v>
      </c>
      <c r="AW97" s="13" t="s">
        <v>35</v>
      </c>
      <c r="AX97" s="13" t="s">
        <v>74</v>
      </c>
      <c r="AY97" s="250" t="s">
        <v>182</v>
      </c>
    </row>
    <row r="98" s="13" customFormat="1">
      <c r="A98" s="13"/>
      <c r="B98" s="241"/>
      <c r="C98" s="242"/>
      <c r="D98" s="229" t="s">
        <v>730</v>
      </c>
      <c r="E98" s="243" t="s">
        <v>19</v>
      </c>
      <c r="F98" s="244" t="s">
        <v>732</v>
      </c>
      <c r="G98" s="242"/>
      <c r="H98" s="243" t="s">
        <v>19</v>
      </c>
      <c r="I98" s="245"/>
      <c r="J98" s="242"/>
      <c r="K98" s="242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730</v>
      </c>
      <c r="AU98" s="250" t="s">
        <v>83</v>
      </c>
      <c r="AV98" s="13" t="s">
        <v>81</v>
      </c>
      <c r="AW98" s="13" t="s">
        <v>35</v>
      </c>
      <c r="AX98" s="13" t="s">
        <v>74</v>
      </c>
      <c r="AY98" s="250" t="s">
        <v>182</v>
      </c>
    </row>
    <row r="99" s="14" customFormat="1">
      <c r="A99" s="14"/>
      <c r="B99" s="251"/>
      <c r="C99" s="252"/>
      <c r="D99" s="229" t="s">
        <v>730</v>
      </c>
      <c r="E99" s="253" t="s">
        <v>19</v>
      </c>
      <c r="F99" s="254" t="s">
        <v>2702</v>
      </c>
      <c r="G99" s="252"/>
      <c r="H99" s="255">
        <v>1.6000000000000001</v>
      </c>
      <c r="I99" s="256"/>
      <c r="J99" s="252"/>
      <c r="K99" s="252"/>
      <c r="L99" s="257"/>
      <c r="M99" s="258"/>
      <c r="N99" s="259"/>
      <c r="O99" s="259"/>
      <c r="P99" s="259"/>
      <c r="Q99" s="259"/>
      <c r="R99" s="259"/>
      <c r="S99" s="259"/>
      <c r="T99" s="260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61" t="s">
        <v>730</v>
      </c>
      <c r="AU99" s="261" t="s">
        <v>83</v>
      </c>
      <c r="AV99" s="14" t="s">
        <v>83</v>
      </c>
      <c r="AW99" s="14" t="s">
        <v>35</v>
      </c>
      <c r="AX99" s="14" t="s">
        <v>74</v>
      </c>
      <c r="AY99" s="261" t="s">
        <v>182</v>
      </c>
    </row>
    <row r="100" s="14" customFormat="1">
      <c r="A100" s="14"/>
      <c r="B100" s="251"/>
      <c r="C100" s="252"/>
      <c r="D100" s="229" t="s">
        <v>730</v>
      </c>
      <c r="E100" s="253" t="s">
        <v>19</v>
      </c>
      <c r="F100" s="254" t="s">
        <v>2703</v>
      </c>
      <c r="G100" s="252"/>
      <c r="H100" s="255">
        <v>0.45000000000000001</v>
      </c>
      <c r="I100" s="256"/>
      <c r="J100" s="252"/>
      <c r="K100" s="252"/>
      <c r="L100" s="257"/>
      <c r="M100" s="258"/>
      <c r="N100" s="259"/>
      <c r="O100" s="259"/>
      <c r="P100" s="259"/>
      <c r="Q100" s="259"/>
      <c r="R100" s="259"/>
      <c r="S100" s="259"/>
      <c r="T100" s="26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1" t="s">
        <v>730</v>
      </c>
      <c r="AU100" s="261" t="s">
        <v>83</v>
      </c>
      <c r="AV100" s="14" t="s">
        <v>83</v>
      </c>
      <c r="AW100" s="14" t="s">
        <v>35</v>
      </c>
      <c r="AX100" s="14" t="s">
        <v>74</v>
      </c>
      <c r="AY100" s="261" t="s">
        <v>182</v>
      </c>
    </row>
    <row r="101" s="16" customFormat="1">
      <c r="A101" s="16"/>
      <c r="B101" s="284"/>
      <c r="C101" s="285"/>
      <c r="D101" s="229" t="s">
        <v>730</v>
      </c>
      <c r="E101" s="286" t="s">
        <v>19</v>
      </c>
      <c r="F101" s="287" t="s">
        <v>908</v>
      </c>
      <c r="G101" s="285"/>
      <c r="H101" s="288">
        <v>2.0499999999999998</v>
      </c>
      <c r="I101" s="289"/>
      <c r="J101" s="285"/>
      <c r="K101" s="285"/>
      <c r="L101" s="290"/>
      <c r="M101" s="291"/>
      <c r="N101" s="292"/>
      <c r="O101" s="292"/>
      <c r="P101" s="292"/>
      <c r="Q101" s="292"/>
      <c r="R101" s="292"/>
      <c r="S101" s="292"/>
      <c r="T101" s="293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T101" s="294" t="s">
        <v>730</v>
      </c>
      <c r="AU101" s="294" t="s">
        <v>83</v>
      </c>
      <c r="AV101" s="16" t="s">
        <v>189</v>
      </c>
      <c r="AW101" s="16" t="s">
        <v>35</v>
      </c>
      <c r="AX101" s="16" t="s">
        <v>81</v>
      </c>
      <c r="AY101" s="294" t="s">
        <v>182</v>
      </c>
    </row>
    <row r="102" s="2" customFormat="1" ht="24.15" customHeight="1">
      <c r="A102" s="40"/>
      <c r="B102" s="41"/>
      <c r="C102" s="215" t="s">
        <v>83</v>
      </c>
      <c r="D102" s="215" t="s">
        <v>185</v>
      </c>
      <c r="E102" s="216" t="s">
        <v>2095</v>
      </c>
      <c r="F102" s="217" t="s">
        <v>2096</v>
      </c>
      <c r="G102" s="218" t="s">
        <v>788</v>
      </c>
      <c r="H102" s="219">
        <v>2947.8330000000001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45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189</v>
      </c>
      <c r="AT102" s="227" t="s">
        <v>185</v>
      </c>
      <c r="AU102" s="227" t="s">
        <v>83</v>
      </c>
      <c r="AY102" s="19" t="s">
        <v>182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81</v>
      </c>
      <c r="BK102" s="228">
        <f>ROUND(I102*H102,2)</f>
        <v>0</v>
      </c>
      <c r="BL102" s="19" t="s">
        <v>189</v>
      </c>
      <c r="BM102" s="227" t="s">
        <v>2704</v>
      </c>
    </row>
    <row r="103" s="2" customFormat="1">
      <c r="A103" s="40"/>
      <c r="B103" s="41"/>
      <c r="C103" s="42"/>
      <c r="D103" s="229" t="s">
        <v>191</v>
      </c>
      <c r="E103" s="42"/>
      <c r="F103" s="230" t="s">
        <v>2098</v>
      </c>
      <c r="G103" s="42"/>
      <c r="H103" s="42"/>
      <c r="I103" s="231"/>
      <c r="J103" s="42"/>
      <c r="K103" s="42"/>
      <c r="L103" s="46"/>
      <c r="M103" s="232"/>
      <c r="N103" s="23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191</v>
      </c>
      <c r="AU103" s="19" t="s">
        <v>83</v>
      </c>
    </row>
    <row r="104" s="13" customFormat="1">
      <c r="A104" s="13"/>
      <c r="B104" s="241"/>
      <c r="C104" s="242"/>
      <c r="D104" s="229" t="s">
        <v>730</v>
      </c>
      <c r="E104" s="243" t="s">
        <v>19</v>
      </c>
      <c r="F104" s="244" t="s">
        <v>2705</v>
      </c>
      <c r="G104" s="242"/>
      <c r="H104" s="243" t="s">
        <v>19</v>
      </c>
      <c r="I104" s="245"/>
      <c r="J104" s="242"/>
      <c r="K104" s="242"/>
      <c r="L104" s="246"/>
      <c r="M104" s="247"/>
      <c r="N104" s="248"/>
      <c r="O104" s="248"/>
      <c r="P104" s="248"/>
      <c r="Q104" s="248"/>
      <c r="R104" s="248"/>
      <c r="S104" s="248"/>
      <c r="T104" s="24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0" t="s">
        <v>730</v>
      </c>
      <c r="AU104" s="250" t="s">
        <v>83</v>
      </c>
      <c r="AV104" s="13" t="s">
        <v>81</v>
      </c>
      <c r="AW104" s="13" t="s">
        <v>35</v>
      </c>
      <c r="AX104" s="13" t="s">
        <v>74</v>
      </c>
      <c r="AY104" s="250" t="s">
        <v>182</v>
      </c>
    </row>
    <row r="105" s="13" customFormat="1">
      <c r="A105" s="13"/>
      <c r="B105" s="241"/>
      <c r="C105" s="242"/>
      <c r="D105" s="229" t="s">
        <v>730</v>
      </c>
      <c r="E105" s="243" t="s">
        <v>19</v>
      </c>
      <c r="F105" s="244" t="s">
        <v>2706</v>
      </c>
      <c r="G105" s="242"/>
      <c r="H105" s="243" t="s">
        <v>19</v>
      </c>
      <c r="I105" s="245"/>
      <c r="J105" s="242"/>
      <c r="K105" s="242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730</v>
      </c>
      <c r="AU105" s="250" t="s">
        <v>83</v>
      </c>
      <c r="AV105" s="13" t="s">
        <v>81</v>
      </c>
      <c r="AW105" s="13" t="s">
        <v>35</v>
      </c>
      <c r="AX105" s="13" t="s">
        <v>74</v>
      </c>
      <c r="AY105" s="250" t="s">
        <v>182</v>
      </c>
    </row>
    <row r="106" s="14" customFormat="1">
      <c r="A106" s="14"/>
      <c r="B106" s="251"/>
      <c r="C106" s="252"/>
      <c r="D106" s="229" t="s">
        <v>730</v>
      </c>
      <c r="E106" s="253" t="s">
        <v>19</v>
      </c>
      <c r="F106" s="254" t="s">
        <v>2707</v>
      </c>
      <c r="G106" s="252"/>
      <c r="H106" s="255">
        <v>2947.8330000000001</v>
      </c>
      <c r="I106" s="256"/>
      <c r="J106" s="252"/>
      <c r="K106" s="252"/>
      <c r="L106" s="257"/>
      <c r="M106" s="258"/>
      <c r="N106" s="259"/>
      <c r="O106" s="259"/>
      <c r="P106" s="259"/>
      <c r="Q106" s="259"/>
      <c r="R106" s="259"/>
      <c r="S106" s="259"/>
      <c r="T106" s="26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1" t="s">
        <v>730</v>
      </c>
      <c r="AU106" s="261" t="s">
        <v>83</v>
      </c>
      <c r="AV106" s="14" t="s">
        <v>83</v>
      </c>
      <c r="AW106" s="14" t="s">
        <v>35</v>
      </c>
      <c r="AX106" s="14" t="s">
        <v>74</v>
      </c>
      <c r="AY106" s="261" t="s">
        <v>182</v>
      </c>
    </row>
    <row r="107" s="16" customFormat="1">
      <c r="A107" s="16"/>
      <c r="B107" s="284"/>
      <c r="C107" s="285"/>
      <c r="D107" s="229" t="s">
        <v>730</v>
      </c>
      <c r="E107" s="286" t="s">
        <v>19</v>
      </c>
      <c r="F107" s="287" t="s">
        <v>908</v>
      </c>
      <c r="G107" s="285"/>
      <c r="H107" s="288">
        <v>2947.8330000000001</v>
      </c>
      <c r="I107" s="289"/>
      <c r="J107" s="285"/>
      <c r="K107" s="285"/>
      <c r="L107" s="290"/>
      <c r="M107" s="291"/>
      <c r="N107" s="292"/>
      <c r="O107" s="292"/>
      <c r="P107" s="292"/>
      <c r="Q107" s="292"/>
      <c r="R107" s="292"/>
      <c r="S107" s="292"/>
      <c r="T107" s="293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T107" s="294" t="s">
        <v>730</v>
      </c>
      <c r="AU107" s="294" t="s">
        <v>83</v>
      </c>
      <c r="AV107" s="16" t="s">
        <v>189</v>
      </c>
      <c r="AW107" s="16" t="s">
        <v>35</v>
      </c>
      <c r="AX107" s="16" t="s">
        <v>81</v>
      </c>
      <c r="AY107" s="294" t="s">
        <v>182</v>
      </c>
    </row>
    <row r="108" s="2" customFormat="1" ht="24.15" customHeight="1">
      <c r="A108" s="40"/>
      <c r="B108" s="41"/>
      <c r="C108" s="215" t="s">
        <v>196</v>
      </c>
      <c r="D108" s="215" t="s">
        <v>185</v>
      </c>
      <c r="E108" s="216" t="s">
        <v>885</v>
      </c>
      <c r="F108" s="217" t="s">
        <v>886</v>
      </c>
      <c r="G108" s="218" t="s">
        <v>788</v>
      </c>
      <c r="H108" s="219">
        <v>3587.4430000000002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45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189</v>
      </c>
      <c r="AT108" s="227" t="s">
        <v>185</v>
      </c>
      <c r="AU108" s="227" t="s">
        <v>83</v>
      </c>
      <c r="AY108" s="19" t="s">
        <v>182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81</v>
      </c>
      <c r="BK108" s="228">
        <f>ROUND(I108*H108,2)</f>
        <v>0</v>
      </c>
      <c r="BL108" s="19" t="s">
        <v>189</v>
      </c>
      <c r="BM108" s="227" t="s">
        <v>2708</v>
      </c>
    </row>
    <row r="109" s="2" customFormat="1">
      <c r="A109" s="40"/>
      <c r="B109" s="41"/>
      <c r="C109" s="42"/>
      <c r="D109" s="229" t="s">
        <v>191</v>
      </c>
      <c r="E109" s="42"/>
      <c r="F109" s="230" t="s">
        <v>888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191</v>
      </c>
      <c r="AU109" s="19" t="s">
        <v>83</v>
      </c>
    </row>
    <row r="110" s="2" customFormat="1">
      <c r="A110" s="40"/>
      <c r="B110" s="41"/>
      <c r="C110" s="42"/>
      <c r="D110" s="239" t="s">
        <v>728</v>
      </c>
      <c r="E110" s="42"/>
      <c r="F110" s="240" t="s">
        <v>889</v>
      </c>
      <c r="G110" s="42"/>
      <c r="H110" s="42"/>
      <c r="I110" s="231"/>
      <c r="J110" s="42"/>
      <c r="K110" s="42"/>
      <c r="L110" s="46"/>
      <c r="M110" s="232"/>
      <c r="N110" s="23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728</v>
      </c>
      <c r="AU110" s="19" t="s">
        <v>83</v>
      </c>
    </row>
    <row r="111" s="13" customFormat="1">
      <c r="A111" s="13"/>
      <c r="B111" s="241"/>
      <c r="C111" s="242"/>
      <c r="D111" s="229" t="s">
        <v>730</v>
      </c>
      <c r="E111" s="243" t="s">
        <v>19</v>
      </c>
      <c r="F111" s="244" t="s">
        <v>731</v>
      </c>
      <c r="G111" s="242"/>
      <c r="H111" s="243" t="s">
        <v>19</v>
      </c>
      <c r="I111" s="245"/>
      <c r="J111" s="242"/>
      <c r="K111" s="242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730</v>
      </c>
      <c r="AU111" s="250" t="s">
        <v>83</v>
      </c>
      <c r="AV111" s="13" t="s">
        <v>81</v>
      </c>
      <c r="AW111" s="13" t="s">
        <v>35</v>
      </c>
      <c r="AX111" s="13" t="s">
        <v>74</v>
      </c>
      <c r="AY111" s="250" t="s">
        <v>182</v>
      </c>
    </row>
    <row r="112" s="13" customFormat="1">
      <c r="A112" s="13"/>
      <c r="B112" s="241"/>
      <c r="C112" s="242"/>
      <c r="D112" s="229" t="s">
        <v>730</v>
      </c>
      <c r="E112" s="243" t="s">
        <v>19</v>
      </c>
      <c r="F112" s="244" t="s">
        <v>732</v>
      </c>
      <c r="G112" s="242"/>
      <c r="H112" s="243" t="s">
        <v>19</v>
      </c>
      <c r="I112" s="245"/>
      <c r="J112" s="242"/>
      <c r="K112" s="242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730</v>
      </c>
      <c r="AU112" s="250" t="s">
        <v>83</v>
      </c>
      <c r="AV112" s="13" t="s">
        <v>81</v>
      </c>
      <c r="AW112" s="13" t="s">
        <v>35</v>
      </c>
      <c r="AX112" s="13" t="s">
        <v>74</v>
      </c>
      <c r="AY112" s="250" t="s">
        <v>182</v>
      </c>
    </row>
    <row r="113" s="14" customFormat="1">
      <c r="A113" s="14"/>
      <c r="B113" s="251"/>
      <c r="C113" s="252"/>
      <c r="D113" s="229" t="s">
        <v>730</v>
      </c>
      <c r="E113" s="253" t="s">
        <v>19</v>
      </c>
      <c r="F113" s="254" t="s">
        <v>2709</v>
      </c>
      <c r="G113" s="252"/>
      <c r="H113" s="255">
        <v>639.61000000000001</v>
      </c>
      <c r="I113" s="256"/>
      <c r="J113" s="252"/>
      <c r="K113" s="252"/>
      <c r="L113" s="257"/>
      <c r="M113" s="258"/>
      <c r="N113" s="259"/>
      <c r="O113" s="259"/>
      <c r="P113" s="259"/>
      <c r="Q113" s="259"/>
      <c r="R113" s="259"/>
      <c r="S113" s="259"/>
      <c r="T113" s="260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61" t="s">
        <v>730</v>
      </c>
      <c r="AU113" s="261" t="s">
        <v>83</v>
      </c>
      <c r="AV113" s="14" t="s">
        <v>83</v>
      </c>
      <c r="AW113" s="14" t="s">
        <v>35</v>
      </c>
      <c r="AX113" s="14" t="s">
        <v>74</v>
      </c>
      <c r="AY113" s="261" t="s">
        <v>182</v>
      </c>
    </row>
    <row r="114" s="13" customFormat="1">
      <c r="A114" s="13"/>
      <c r="B114" s="241"/>
      <c r="C114" s="242"/>
      <c r="D114" s="229" t="s">
        <v>730</v>
      </c>
      <c r="E114" s="243" t="s">
        <v>19</v>
      </c>
      <c r="F114" s="244" t="s">
        <v>2710</v>
      </c>
      <c r="G114" s="242"/>
      <c r="H114" s="243" t="s">
        <v>19</v>
      </c>
      <c r="I114" s="245"/>
      <c r="J114" s="242"/>
      <c r="K114" s="242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730</v>
      </c>
      <c r="AU114" s="250" t="s">
        <v>83</v>
      </c>
      <c r="AV114" s="13" t="s">
        <v>81</v>
      </c>
      <c r="AW114" s="13" t="s">
        <v>35</v>
      </c>
      <c r="AX114" s="13" t="s">
        <v>74</v>
      </c>
      <c r="AY114" s="250" t="s">
        <v>182</v>
      </c>
    </row>
    <row r="115" s="14" customFormat="1">
      <c r="A115" s="14"/>
      <c r="B115" s="251"/>
      <c r="C115" s="252"/>
      <c r="D115" s="229" t="s">
        <v>730</v>
      </c>
      <c r="E115" s="253" t="s">
        <v>19</v>
      </c>
      <c r="F115" s="254" t="s">
        <v>2711</v>
      </c>
      <c r="G115" s="252"/>
      <c r="H115" s="255">
        <v>2947.8330000000001</v>
      </c>
      <c r="I115" s="256"/>
      <c r="J115" s="252"/>
      <c r="K115" s="252"/>
      <c r="L115" s="257"/>
      <c r="M115" s="258"/>
      <c r="N115" s="259"/>
      <c r="O115" s="259"/>
      <c r="P115" s="259"/>
      <c r="Q115" s="259"/>
      <c r="R115" s="259"/>
      <c r="S115" s="259"/>
      <c r="T115" s="26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61" t="s">
        <v>730</v>
      </c>
      <c r="AU115" s="261" t="s">
        <v>83</v>
      </c>
      <c r="AV115" s="14" t="s">
        <v>83</v>
      </c>
      <c r="AW115" s="14" t="s">
        <v>35</v>
      </c>
      <c r="AX115" s="14" t="s">
        <v>74</v>
      </c>
      <c r="AY115" s="261" t="s">
        <v>182</v>
      </c>
    </row>
    <row r="116" s="16" customFormat="1">
      <c r="A116" s="16"/>
      <c r="B116" s="284"/>
      <c r="C116" s="285"/>
      <c r="D116" s="229" t="s">
        <v>730</v>
      </c>
      <c r="E116" s="286" t="s">
        <v>19</v>
      </c>
      <c r="F116" s="287" t="s">
        <v>908</v>
      </c>
      <c r="G116" s="285"/>
      <c r="H116" s="288">
        <v>3587.4430000000002</v>
      </c>
      <c r="I116" s="289"/>
      <c r="J116" s="285"/>
      <c r="K116" s="285"/>
      <c r="L116" s="290"/>
      <c r="M116" s="291"/>
      <c r="N116" s="292"/>
      <c r="O116" s="292"/>
      <c r="P116" s="292"/>
      <c r="Q116" s="292"/>
      <c r="R116" s="292"/>
      <c r="S116" s="292"/>
      <c r="T116" s="293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T116" s="294" t="s">
        <v>730</v>
      </c>
      <c r="AU116" s="294" t="s">
        <v>83</v>
      </c>
      <c r="AV116" s="16" t="s">
        <v>189</v>
      </c>
      <c r="AW116" s="16" t="s">
        <v>35</v>
      </c>
      <c r="AX116" s="16" t="s">
        <v>81</v>
      </c>
      <c r="AY116" s="294" t="s">
        <v>182</v>
      </c>
    </row>
    <row r="117" s="2" customFormat="1" ht="24.15" customHeight="1">
      <c r="A117" s="40"/>
      <c r="B117" s="41"/>
      <c r="C117" s="215" t="s">
        <v>189</v>
      </c>
      <c r="D117" s="215" t="s">
        <v>185</v>
      </c>
      <c r="E117" s="216" t="s">
        <v>2712</v>
      </c>
      <c r="F117" s="217" t="s">
        <v>2713</v>
      </c>
      <c r="G117" s="218" t="s">
        <v>467</v>
      </c>
      <c r="H117" s="219">
        <v>698.5</v>
      </c>
      <c r="I117" s="220"/>
      <c r="J117" s="221">
        <f>ROUND(I117*H117,2)</f>
        <v>0</v>
      </c>
      <c r="K117" s="222"/>
      <c r="L117" s="46"/>
      <c r="M117" s="223" t="s">
        <v>19</v>
      </c>
      <c r="N117" s="224" t="s">
        <v>45</v>
      </c>
      <c r="O117" s="86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7" t="s">
        <v>189</v>
      </c>
      <c r="AT117" s="227" t="s">
        <v>185</v>
      </c>
      <c r="AU117" s="227" t="s">
        <v>83</v>
      </c>
      <c r="AY117" s="19" t="s">
        <v>182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19" t="s">
        <v>81</v>
      </c>
      <c r="BK117" s="228">
        <f>ROUND(I117*H117,2)</f>
        <v>0</v>
      </c>
      <c r="BL117" s="19" t="s">
        <v>189</v>
      </c>
      <c r="BM117" s="227" t="s">
        <v>2714</v>
      </c>
    </row>
    <row r="118" s="2" customFormat="1">
      <c r="A118" s="40"/>
      <c r="B118" s="41"/>
      <c r="C118" s="42"/>
      <c r="D118" s="229" t="s">
        <v>191</v>
      </c>
      <c r="E118" s="42"/>
      <c r="F118" s="230" t="s">
        <v>2715</v>
      </c>
      <c r="G118" s="42"/>
      <c r="H118" s="42"/>
      <c r="I118" s="231"/>
      <c r="J118" s="42"/>
      <c r="K118" s="42"/>
      <c r="L118" s="46"/>
      <c r="M118" s="232"/>
      <c r="N118" s="23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191</v>
      </c>
      <c r="AU118" s="19" t="s">
        <v>83</v>
      </c>
    </row>
    <row r="119" s="2" customFormat="1">
      <c r="A119" s="40"/>
      <c r="B119" s="41"/>
      <c r="C119" s="42"/>
      <c r="D119" s="239" t="s">
        <v>728</v>
      </c>
      <c r="E119" s="42"/>
      <c r="F119" s="240" t="s">
        <v>2716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728</v>
      </c>
      <c r="AU119" s="19" t="s">
        <v>83</v>
      </c>
    </row>
    <row r="120" s="13" customFormat="1">
      <c r="A120" s="13"/>
      <c r="B120" s="241"/>
      <c r="C120" s="242"/>
      <c r="D120" s="229" t="s">
        <v>730</v>
      </c>
      <c r="E120" s="243" t="s">
        <v>19</v>
      </c>
      <c r="F120" s="244" t="s">
        <v>731</v>
      </c>
      <c r="G120" s="242"/>
      <c r="H120" s="243" t="s">
        <v>19</v>
      </c>
      <c r="I120" s="245"/>
      <c r="J120" s="242"/>
      <c r="K120" s="242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730</v>
      </c>
      <c r="AU120" s="250" t="s">
        <v>83</v>
      </c>
      <c r="AV120" s="13" t="s">
        <v>81</v>
      </c>
      <c r="AW120" s="13" t="s">
        <v>35</v>
      </c>
      <c r="AX120" s="13" t="s">
        <v>74</v>
      </c>
      <c r="AY120" s="250" t="s">
        <v>182</v>
      </c>
    </row>
    <row r="121" s="13" customFormat="1">
      <c r="A121" s="13"/>
      <c r="B121" s="241"/>
      <c r="C121" s="242"/>
      <c r="D121" s="229" t="s">
        <v>730</v>
      </c>
      <c r="E121" s="243" t="s">
        <v>19</v>
      </c>
      <c r="F121" s="244" t="s">
        <v>732</v>
      </c>
      <c r="G121" s="242"/>
      <c r="H121" s="243" t="s">
        <v>19</v>
      </c>
      <c r="I121" s="245"/>
      <c r="J121" s="242"/>
      <c r="K121" s="242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730</v>
      </c>
      <c r="AU121" s="250" t="s">
        <v>83</v>
      </c>
      <c r="AV121" s="13" t="s">
        <v>81</v>
      </c>
      <c r="AW121" s="13" t="s">
        <v>35</v>
      </c>
      <c r="AX121" s="13" t="s">
        <v>74</v>
      </c>
      <c r="AY121" s="250" t="s">
        <v>182</v>
      </c>
    </row>
    <row r="122" s="14" customFormat="1">
      <c r="A122" s="14"/>
      <c r="B122" s="251"/>
      <c r="C122" s="252"/>
      <c r="D122" s="229" t="s">
        <v>730</v>
      </c>
      <c r="E122" s="253" t="s">
        <v>19</v>
      </c>
      <c r="F122" s="254" t="s">
        <v>2717</v>
      </c>
      <c r="G122" s="252"/>
      <c r="H122" s="255">
        <v>152.40000000000001</v>
      </c>
      <c r="I122" s="256"/>
      <c r="J122" s="252"/>
      <c r="K122" s="252"/>
      <c r="L122" s="257"/>
      <c r="M122" s="258"/>
      <c r="N122" s="259"/>
      <c r="O122" s="259"/>
      <c r="P122" s="259"/>
      <c r="Q122" s="259"/>
      <c r="R122" s="259"/>
      <c r="S122" s="259"/>
      <c r="T122" s="260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61" t="s">
        <v>730</v>
      </c>
      <c r="AU122" s="261" t="s">
        <v>83</v>
      </c>
      <c r="AV122" s="14" t="s">
        <v>83</v>
      </c>
      <c r="AW122" s="14" t="s">
        <v>35</v>
      </c>
      <c r="AX122" s="14" t="s">
        <v>74</v>
      </c>
      <c r="AY122" s="261" t="s">
        <v>182</v>
      </c>
    </row>
    <row r="123" s="14" customFormat="1">
      <c r="A123" s="14"/>
      <c r="B123" s="251"/>
      <c r="C123" s="252"/>
      <c r="D123" s="229" t="s">
        <v>730</v>
      </c>
      <c r="E123" s="253" t="s">
        <v>19</v>
      </c>
      <c r="F123" s="254" t="s">
        <v>2718</v>
      </c>
      <c r="G123" s="252"/>
      <c r="H123" s="255">
        <v>254</v>
      </c>
      <c r="I123" s="256"/>
      <c r="J123" s="252"/>
      <c r="K123" s="252"/>
      <c r="L123" s="257"/>
      <c r="M123" s="258"/>
      <c r="N123" s="259"/>
      <c r="O123" s="259"/>
      <c r="P123" s="259"/>
      <c r="Q123" s="259"/>
      <c r="R123" s="259"/>
      <c r="S123" s="259"/>
      <c r="T123" s="260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61" t="s">
        <v>730</v>
      </c>
      <c r="AU123" s="261" t="s">
        <v>83</v>
      </c>
      <c r="AV123" s="14" t="s">
        <v>83</v>
      </c>
      <c r="AW123" s="14" t="s">
        <v>35</v>
      </c>
      <c r="AX123" s="14" t="s">
        <v>74</v>
      </c>
      <c r="AY123" s="261" t="s">
        <v>182</v>
      </c>
    </row>
    <row r="124" s="14" customFormat="1">
      <c r="A124" s="14"/>
      <c r="B124" s="251"/>
      <c r="C124" s="252"/>
      <c r="D124" s="229" t="s">
        <v>730</v>
      </c>
      <c r="E124" s="253" t="s">
        <v>19</v>
      </c>
      <c r="F124" s="254" t="s">
        <v>2719</v>
      </c>
      <c r="G124" s="252"/>
      <c r="H124" s="255">
        <v>292.10000000000002</v>
      </c>
      <c r="I124" s="256"/>
      <c r="J124" s="252"/>
      <c r="K124" s="252"/>
      <c r="L124" s="257"/>
      <c r="M124" s="258"/>
      <c r="N124" s="259"/>
      <c r="O124" s="259"/>
      <c r="P124" s="259"/>
      <c r="Q124" s="259"/>
      <c r="R124" s="259"/>
      <c r="S124" s="259"/>
      <c r="T124" s="260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1" t="s">
        <v>730</v>
      </c>
      <c r="AU124" s="261" t="s">
        <v>83</v>
      </c>
      <c r="AV124" s="14" t="s">
        <v>83</v>
      </c>
      <c r="AW124" s="14" t="s">
        <v>35</v>
      </c>
      <c r="AX124" s="14" t="s">
        <v>74</v>
      </c>
      <c r="AY124" s="261" t="s">
        <v>182</v>
      </c>
    </row>
    <row r="125" s="16" customFormat="1">
      <c r="A125" s="16"/>
      <c r="B125" s="284"/>
      <c r="C125" s="285"/>
      <c r="D125" s="229" t="s">
        <v>730</v>
      </c>
      <c r="E125" s="286" t="s">
        <v>19</v>
      </c>
      <c r="F125" s="287" t="s">
        <v>908</v>
      </c>
      <c r="G125" s="285"/>
      <c r="H125" s="288">
        <v>698.5</v>
      </c>
      <c r="I125" s="289"/>
      <c r="J125" s="285"/>
      <c r="K125" s="285"/>
      <c r="L125" s="290"/>
      <c r="M125" s="291"/>
      <c r="N125" s="292"/>
      <c r="O125" s="292"/>
      <c r="P125" s="292"/>
      <c r="Q125" s="292"/>
      <c r="R125" s="292"/>
      <c r="S125" s="292"/>
      <c r="T125" s="293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94" t="s">
        <v>730</v>
      </c>
      <c r="AU125" s="294" t="s">
        <v>83</v>
      </c>
      <c r="AV125" s="16" t="s">
        <v>189</v>
      </c>
      <c r="AW125" s="16" t="s">
        <v>35</v>
      </c>
      <c r="AX125" s="16" t="s">
        <v>81</v>
      </c>
      <c r="AY125" s="294" t="s">
        <v>182</v>
      </c>
    </row>
    <row r="126" s="2" customFormat="1" ht="24.15" customHeight="1">
      <c r="A126" s="40"/>
      <c r="B126" s="41"/>
      <c r="C126" s="215" t="s">
        <v>205</v>
      </c>
      <c r="D126" s="215" t="s">
        <v>185</v>
      </c>
      <c r="E126" s="216" t="s">
        <v>2720</v>
      </c>
      <c r="F126" s="217" t="s">
        <v>2721</v>
      </c>
      <c r="G126" s="218" t="s">
        <v>788</v>
      </c>
      <c r="H126" s="219">
        <v>3587.4430000000002</v>
      </c>
      <c r="I126" s="220"/>
      <c r="J126" s="221">
        <f>ROUND(I126*H126,2)</f>
        <v>0</v>
      </c>
      <c r="K126" s="222"/>
      <c r="L126" s="46"/>
      <c r="M126" s="223" t="s">
        <v>19</v>
      </c>
      <c r="N126" s="224" t="s">
        <v>45</v>
      </c>
      <c r="O126" s="86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7" t="s">
        <v>189</v>
      </c>
      <c r="AT126" s="227" t="s">
        <v>185</v>
      </c>
      <c r="AU126" s="227" t="s">
        <v>83</v>
      </c>
      <c r="AY126" s="19" t="s">
        <v>182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9" t="s">
        <v>81</v>
      </c>
      <c r="BK126" s="228">
        <f>ROUND(I126*H126,2)</f>
        <v>0</v>
      </c>
      <c r="BL126" s="19" t="s">
        <v>189</v>
      </c>
      <c r="BM126" s="227" t="s">
        <v>2722</v>
      </c>
    </row>
    <row r="127" s="2" customFormat="1">
      <c r="A127" s="40"/>
      <c r="B127" s="41"/>
      <c r="C127" s="42"/>
      <c r="D127" s="229" t="s">
        <v>191</v>
      </c>
      <c r="E127" s="42"/>
      <c r="F127" s="230" t="s">
        <v>2723</v>
      </c>
      <c r="G127" s="42"/>
      <c r="H127" s="42"/>
      <c r="I127" s="231"/>
      <c r="J127" s="42"/>
      <c r="K127" s="42"/>
      <c r="L127" s="46"/>
      <c r="M127" s="232"/>
      <c r="N127" s="23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191</v>
      </c>
      <c r="AU127" s="19" t="s">
        <v>83</v>
      </c>
    </row>
    <row r="128" s="2" customFormat="1">
      <c r="A128" s="40"/>
      <c r="B128" s="41"/>
      <c r="C128" s="42"/>
      <c r="D128" s="239" t="s">
        <v>728</v>
      </c>
      <c r="E128" s="42"/>
      <c r="F128" s="240" t="s">
        <v>2724</v>
      </c>
      <c r="G128" s="42"/>
      <c r="H128" s="42"/>
      <c r="I128" s="231"/>
      <c r="J128" s="42"/>
      <c r="K128" s="42"/>
      <c r="L128" s="46"/>
      <c r="M128" s="232"/>
      <c r="N128" s="23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728</v>
      </c>
      <c r="AU128" s="19" t="s">
        <v>83</v>
      </c>
    </row>
    <row r="129" s="13" customFormat="1">
      <c r="A129" s="13"/>
      <c r="B129" s="241"/>
      <c r="C129" s="242"/>
      <c r="D129" s="229" t="s">
        <v>730</v>
      </c>
      <c r="E129" s="243" t="s">
        <v>19</v>
      </c>
      <c r="F129" s="244" t="s">
        <v>731</v>
      </c>
      <c r="G129" s="242"/>
      <c r="H129" s="243" t="s">
        <v>19</v>
      </c>
      <c r="I129" s="245"/>
      <c r="J129" s="242"/>
      <c r="K129" s="242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730</v>
      </c>
      <c r="AU129" s="250" t="s">
        <v>83</v>
      </c>
      <c r="AV129" s="13" t="s">
        <v>81</v>
      </c>
      <c r="AW129" s="13" t="s">
        <v>35</v>
      </c>
      <c r="AX129" s="13" t="s">
        <v>74</v>
      </c>
      <c r="AY129" s="250" t="s">
        <v>182</v>
      </c>
    </row>
    <row r="130" s="13" customFormat="1">
      <c r="A130" s="13"/>
      <c r="B130" s="241"/>
      <c r="C130" s="242"/>
      <c r="D130" s="229" t="s">
        <v>730</v>
      </c>
      <c r="E130" s="243" t="s">
        <v>19</v>
      </c>
      <c r="F130" s="244" t="s">
        <v>732</v>
      </c>
      <c r="G130" s="242"/>
      <c r="H130" s="243" t="s">
        <v>19</v>
      </c>
      <c r="I130" s="245"/>
      <c r="J130" s="242"/>
      <c r="K130" s="242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730</v>
      </c>
      <c r="AU130" s="250" t="s">
        <v>83</v>
      </c>
      <c r="AV130" s="13" t="s">
        <v>81</v>
      </c>
      <c r="AW130" s="13" t="s">
        <v>35</v>
      </c>
      <c r="AX130" s="13" t="s">
        <v>74</v>
      </c>
      <c r="AY130" s="250" t="s">
        <v>182</v>
      </c>
    </row>
    <row r="131" s="14" customFormat="1">
      <c r="A131" s="14"/>
      <c r="B131" s="251"/>
      <c r="C131" s="252"/>
      <c r="D131" s="229" t="s">
        <v>730</v>
      </c>
      <c r="E131" s="253" t="s">
        <v>19</v>
      </c>
      <c r="F131" s="254" t="s">
        <v>2725</v>
      </c>
      <c r="G131" s="252"/>
      <c r="H131" s="255">
        <v>3587.4430000000002</v>
      </c>
      <c r="I131" s="256"/>
      <c r="J131" s="252"/>
      <c r="K131" s="252"/>
      <c r="L131" s="257"/>
      <c r="M131" s="258"/>
      <c r="N131" s="259"/>
      <c r="O131" s="259"/>
      <c r="P131" s="259"/>
      <c r="Q131" s="259"/>
      <c r="R131" s="259"/>
      <c r="S131" s="259"/>
      <c r="T131" s="260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1" t="s">
        <v>730</v>
      </c>
      <c r="AU131" s="261" t="s">
        <v>83</v>
      </c>
      <c r="AV131" s="14" t="s">
        <v>83</v>
      </c>
      <c r="AW131" s="14" t="s">
        <v>35</v>
      </c>
      <c r="AX131" s="14" t="s">
        <v>81</v>
      </c>
      <c r="AY131" s="261" t="s">
        <v>182</v>
      </c>
    </row>
    <row r="132" s="2" customFormat="1" ht="24.15" customHeight="1">
      <c r="A132" s="40"/>
      <c r="B132" s="41"/>
      <c r="C132" s="215" t="s">
        <v>210</v>
      </c>
      <c r="D132" s="215" t="s">
        <v>185</v>
      </c>
      <c r="E132" s="216" t="s">
        <v>2726</v>
      </c>
      <c r="F132" s="217" t="s">
        <v>2727</v>
      </c>
      <c r="G132" s="218" t="s">
        <v>467</v>
      </c>
      <c r="H132" s="219">
        <v>2242.152</v>
      </c>
      <c r="I132" s="220"/>
      <c r="J132" s="221">
        <f>ROUND(I132*H132,2)</f>
        <v>0</v>
      </c>
      <c r="K132" s="222"/>
      <c r="L132" s="46"/>
      <c r="M132" s="223" t="s">
        <v>19</v>
      </c>
      <c r="N132" s="224" t="s">
        <v>45</v>
      </c>
      <c r="O132" s="86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7" t="s">
        <v>189</v>
      </c>
      <c r="AT132" s="227" t="s">
        <v>185</v>
      </c>
      <c r="AU132" s="227" t="s">
        <v>83</v>
      </c>
      <c r="AY132" s="19" t="s">
        <v>182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9" t="s">
        <v>81</v>
      </c>
      <c r="BK132" s="228">
        <f>ROUND(I132*H132,2)</f>
        <v>0</v>
      </c>
      <c r="BL132" s="19" t="s">
        <v>189</v>
      </c>
      <c r="BM132" s="227" t="s">
        <v>2728</v>
      </c>
    </row>
    <row r="133" s="2" customFormat="1">
      <c r="A133" s="40"/>
      <c r="B133" s="41"/>
      <c r="C133" s="42"/>
      <c r="D133" s="229" t="s">
        <v>191</v>
      </c>
      <c r="E133" s="42"/>
      <c r="F133" s="230" t="s">
        <v>2729</v>
      </c>
      <c r="G133" s="42"/>
      <c r="H133" s="42"/>
      <c r="I133" s="231"/>
      <c r="J133" s="42"/>
      <c r="K133" s="42"/>
      <c r="L133" s="46"/>
      <c r="M133" s="232"/>
      <c r="N133" s="23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191</v>
      </c>
      <c r="AU133" s="19" t="s">
        <v>83</v>
      </c>
    </row>
    <row r="134" s="2" customFormat="1">
      <c r="A134" s="40"/>
      <c r="B134" s="41"/>
      <c r="C134" s="42"/>
      <c r="D134" s="239" t="s">
        <v>728</v>
      </c>
      <c r="E134" s="42"/>
      <c r="F134" s="240" t="s">
        <v>2730</v>
      </c>
      <c r="G134" s="42"/>
      <c r="H134" s="42"/>
      <c r="I134" s="231"/>
      <c r="J134" s="42"/>
      <c r="K134" s="42"/>
      <c r="L134" s="46"/>
      <c r="M134" s="232"/>
      <c r="N134" s="23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728</v>
      </c>
      <c r="AU134" s="19" t="s">
        <v>83</v>
      </c>
    </row>
    <row r="135" s="13" customFormat="1">
      <c r="A135" s="13"/>
      <c r="B135" s="241"/>
      <c r="C135" s="242"/>
      <c r="D135" s="229" t="s">
        <v>730</v>
      </c>
      <c r="E135" s="243" t="s">
        <v>19</v>
      </c>
      <c r="F135" s="244" t="s">
        <v>731</v>
      </c>
      <c r="G135" s="242"/>
      <c r="H135" s="243" t="s">
        <v>19</v>
      </c>
      <c r="I135" s="245"/>
      <c r="J135" s="242"/>
      <c r="K135" s="242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730</v>
      </c>
      <c r="AU135" s="250" t="s">
        <v>83</v>
      </c>
      <c r="AV135" s="13" t="s">
        <v>81</v>
      </c>
      <c r="AW135" s="13" t="s">
        <v>35</v>
      </c>
      <c r="AX135" s="13" t="s">
        <v>74</v>
      </c>
      <c r="AY135" s="250" t="s">
        <v>182</v>
      </c>
    </row>
    <row r="136" s="13" customFormat="1">
      <c r="A136" s="13"/>
      <c r="B136" s="241"/>
      <c r="C136" s="242"/>
      <c r="D136" s="229" t="s">
        <v>730</v>
      </c>
      <c r="E136" s="243" t="s">
        <v>19</v>
      </c>
      <c r="F136" s="244" t="s">
        <v>732</v>
      </c>
      <c r="G136" s="242"/>
      <c r="H136" s="243" t="s">
        <v>19</v>
      </c>
      <c r="I136" s="245"/>
      <c r="J136" s="242"/>
      <c r="K136" s="242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730</v>
      </c>
      <c r="AU136" s="250" t="s">
        <v>83</v>
      </c>
      <c r="AV136" s="13" t="s">
        <v>81</v>
      </c>
      <c r="AW136" s="13" t="s">
        <v>35</v>
      </c>
      <c r="AX136" s="13" t="s">
        <v>74</v>
      </c>
      <c r="AY136" s="250" t="s">
        <v>182</v>
      </c>
    </row>
    <row r="137" s="14" customFormat="1">
      <c r="A137" s="14"/>
      <c r="B137" s="251"/>
      <c r="C137" s="252"/>
      <c r="D137" s="229" t="s">
        <v>730</v>
      </c>
      <c r="E137" s="253" t="s">
        <v>19</v>
      </c>
      <c r="F137" s="254" t="s">
        <v>733</v>
      </c>
      <c r="G137" s="252"/>
      <c r="H137" s="255">
        <v>2242.152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1" t="s">
        <v>730</v>
      </c>
      <c r="AU137" s="261" t="s">
        <v>83</v>
      </c>
      <c r="AV137" s="14" t="s">
        <v>83</v>
      </c>
      <c r="AW137" s="14" t="s">
        <v>35</v>
      </c>
      <c r="AX137" s="14" t="s">
        <v>81</v>
      </c>
      <c r="AY137" s="261" t="s">
        <v>182</v>
      </c>
    </row>
    <row r="138" s="2" customFormat="1" ht="33" customHeight="1">
      <c r="A138" s="40"/>
      <c r="B138" s="41"/>
      <c r="C138" s="215" t="s">
        <v>214</v>
      </c>
      <c r="D138" s="215" t="s">
        <v>185</v>
      </c>
      <c r="E138" s="216" t="s">
        <v>2277</v>
      </c>
      <c r="F138" s="217" t="s">
        <v>2278</v>
      </c>
      <c r="G138" s="218" t="s">
        <v>467</v>
      </c>
      <c r="H138" s="219">
        <v>2242.152</v>
      </c>
      <c r="I138" s="220"/>
      <c r="J138" s="221">
        <f>ROUND(I138*H138,2)</f>
        <v>0</v>
      </c>
      <c r="K138" s="222"/>
      <c r="L138" s="46"/>
      <c r="M138" s="223" t="s">
        <v>19</v>
      </c>
      <c r="N138" s="224" t="s">
        <v>45</v>
      </c>
      <c r="O138" s="86"/>
      <c r="P138" s="225">
        <f>O138*H138</f>
        <v>0</v>
      </c>
      <c r="Q138" s="225">
        <v>0</v>
      </c>
      <c r="R138" s="225">
        <f>Q138*H138</f>
        <v>0</v>
      </c>
      <c r="S138" s="225">
        <v>0</v>
      </c>
      <c r="T138" s="22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7" t="s">
        <v>189</v>
      </c>
      <c r="AT138" s="227" t="s">
        <v>185</v>
      </c>
      <c r="AU138" s="227" t="s">
        <v>83</v>
      </c>
      <c r="AY138" s="19" t="s">
        <v>182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9" t="s">
        <v>81</v>
      </c>
      <c r="BK138" s="228">
        <f>ROUND(I138*H138,2)</f>
        <v>0</v>
      </c>
      <c r="BL138" s="19" t="s">
        <v>189</v>
      </c>
      <c r="BM138" s="227" t="s">
        <v>2731</v>
      </c>
    </row>
    <row r="139" s="2" customFormat="1">
      <c r="A139" s="40"/>
      <c r="B139" s="41"/>
      <c r="C139" s="42"/>
      <c r="D139" s="229" t="s">
        <v>191</v>
      </c>
      <c r="E139" s="42"/>
      <c r="F139" s="230" t="s">
        <v>2280</v>
      </c>
      <c r="G139" s="42"/>
      <c r="H139" s="42"/>
      <c r="I139" s="231"/>
      <c r="J139" s="42"/>
      <c r="K139" s="42"/>
      <c r="L139" s="46"/>
      <c r="M139" s="232"/>
      <c r="N139" s="23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191</v>
      </c>
      <c r="AU139" s="19" t="s">
        <v>83</v>
      </c>
    </row>
    <row r="140" s="2" customFormat="1">
      <c r="A140" s="40"/>
      <c r="B140" s="41"/>
      <c r="C140" s="42"/>
      <c r="D140" s="239" t="s">
        <v>728</v>
      </c>
      <c r="E140" s="42"/>
      <c r="F140" s="240" t="s">
        <v>2281</v>
      </c>
      <c r="G140" s="42"/>
      <c r="H140" s="42"/>
      <c r="I140" s="231"/>
      <c r="J140" s="42"/>
      <c r="K140" s="42"/>
      <c r="L140" s="46"/>
      <c r="M140" s="232"/>
      <c r="N140" s="23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728</v>
      </c>
      <c r="AU140" s="19" t="s">
        <v>83</v>
      </c>
    </row>
    <row r="141" s="13" customFormat="1">
      <c r="A141" s="13"/>
      <c r="B141" s="241"/>
      <c r="C141" s="242"/>
      <c r="D141" s="229" t="s">
        <v>730</v>
      </c>
      <c r="E141" s="243" t="s">
        <v>19</v>
      </c>
      <c r="F141" s="244" t="s">
        <v>731</v>
      </c>
      <c r="G141" s="242"/>
      <c r="H141" s="243" t="s">
        <v>19</v>
      </c>
      <c r="I141" s="245"/>
      <c r="J141" s="242"/>
      <c r="K141" s="242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730</v>
      </c>
      <c r="AU141" s="250" t="s">
        <v>83</v>
      </c>
      <c r="AV141" s="13" t="s">
        <v>81</v>
      </c>
      <c r="AW141" s="13" t="s">
        <v>35</v>
      </c>
      <c r="AX141" s="13" t="s">
        <v>74</v>
      </c>
      <c r="AY141" s="250" t="s">
        <v>182</v>
      </c>
    </row>
    <row r="142" s="13" customFormat="1">
      <c r="A142" s="13"/>
      <c r="B142" s="241"/>
      <c r="C142" s="242"/>
      <c r="D142" s="229" t="s">
        <v>730</v>
      </c>
      <c r="E142" s="243" t="s">
        <v>19</v>
      </c>
      <c r="F142" s="244" t="s">
        <v>732</v>
      </c>
      <c r="G142" s="242"/>
      <c r="H142" s="243" t="s">
        <v>19</v>
      </c>
      <c r="I142" s="245"/>
      <c r="J142" s="242"/>
      <c r="K142" s="242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730</v>
      </c>
      <c r="AU142" s="250" t="s">
        <v>83</v>
      </c>
      <c r="AV142" s="13" t="s">
        <v>81</v>
      </c>
      <c r="AW142" s="13" t="s">
        <v>35</v>
      </c>
      <c r="AX142" s="13" t="s">
        <v>74</v>
      </c>
      <c r="AY142" s="250" t="s">
        <v>182</v>
      </c>
    </row>
    <row r="143" s="14" customFormat="1">
      <c r="A143" s="14"/>
      <c r="B143" s="251"/>
      <c r="C143" s="252"/>
      <c r="D143" s="229" t="s">
        <v>730</v>
      </c>
      <c r="E143" s="253" t="s">
        <v>19</v>
      </c>
      <c r="F143" s="254" t="s">
        <v>733</v>
      </c>
      <c r="G143" s="252"/>
      <c r="H143" s="255">
        <v>2242.152</v>
      </c>
      <c r="I143" s="256"/>
      <c r="J143" s="252"/>
      <c r="K143" s="252"/>
      <c r="L143" s="257"/>
      <c r="M143" s="258"/>
      <c r="N143" s="259"/>
      <c r="O143" s="259"/>
      <c r="P143" s="259"/>
      <c r="Q143" s="259"/>
      <c r="R143" s="259"/>
      <c r="S143" s="259"/>
      <c r="T143" s="26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1" t="s">
        <v>730</v>
      </c>
      <c r="AU143" s="261" t="s">
        <v>83</v>
      </c>
      <c r="AV143" s="14" t="s">
        <v>83</v>
      </c>
      <c r="AW143" s="14" t="s">
        <v>35</v>
      </c>
      <c r="AX143" s="14" t="s">
        <v>81</v>
      </c>
      <c r="AY143" s="261" t="s">
        <v>182</v>
      </c>
    </row>
    <row r="144" s="2" customFormat="1" ht="24.15" customHeight="1">
      <c r="A144" s="40"/>
      <c r="B144" s="41"/>
      <c r="C144" s="215" t="s">
        <v>218</v>
      </c>
      <c r="D144" s="215" t="s">
        <v>185</v>
      </c>
      <c r="E144" s="216" t="s">
        <v>2282</v>
      </c>
      <c r="F144" s="217" t="s">
        <v>2283</v>
      </c>
      <c r="G144" s="218" t="s">
        <v>467</v>
      </c>
      <c r="H144" s="219">
        <v>2242.152</v>
      </c>
      <c r="I144" s="220"/>
      <c r="J144" s="221">
        <f>ROUND(I144*H144,2)</f>
        <v>0</v>
      </c>
      <c r="K144" s="222"/>
      <c r="L144" s="46"/>
      <c r="M144" s="223" t="s">
        <v>19</v>
      </c>
      <c r="N144" s="224" t="s">
        <v>45</v>
      </c>
      <c r="O144" s="86"/>
      <c r="P144" s="225">
        <f>O144*H144</f>
        <v>0</v>
      </c>
      <c r="Q144" s="225">
        <v>0</v>
      </c>
      <c r="R144" s="225">
        <f>Q144*H144</f>
        <v>0</v>
      </c>
      <c r="S144" s="225">
        <v>0</v>
      </c>
      <c r="T144" s="22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7" t="s">
        <v>189</v>
      </c>
      <c r="AT144" s="227" t="s">
        <v>185</v>
      </c>
      <c r="AU144" s="227" t="s">
        <v>83</v>
      </c>
      <c r="AY144" s="19" t="s">
        <v>182</v>
      </c>
      <c r="BE144" s="228">
        <f>IF(N144="základní",J144,0)</f>
        <v>0</v>
      </c>
      <c r="BF144" s="228">
        <f>IF(N144="snížená",J144,0)</f>
        <v>0</v>
      </c>
      <c r="BG144" s="228">
        <f>IF(N144="zákl. přenesená",J144,0)</f>
        <v>0</v>
      </c>
      <c r="BH144" s="228">
        <f>IF(N144="sníž. přenesená",J144,0)</f>
        <v>0</v>
      </c>
      <c r="BI144" s="228">
        <f>IF(N144="nulová",J144,0)</f>
        <v>0</v>
      </c>
      <c r="BJ144" s="19" t="s">
        <v>81</v>
      </c>
      <c r="BK144" s="228">
        <f>ROUND(I144*H144,2)</f>
        <v>0</v>
      </c>
      <c r="BL144" s="19" t="s">
        <v>189</v>
      </c>
      <c r="BM144" s="227" t="s">
        <v>2732</v>
      </c>
    </row>
    <row r="145" s="2" customFormat="1">
      <c r="A145" s="40"/>
      <c r="B145" s="41"/>
      <c r="C145" s="42"/>
      <c r="D145" s="229" t="s">
        <v>191</v>
      </c>
      <c r="E145" s="42"/>
      <c r="F145" s="230" t="s">
        <v>2285</v>
      </c>
      <c r="G145" s="42"/>
      <c r="H145" s="42"/>
      <c r="I145" s="231"/>
      <c r="J145" s="42"/>
      <c r="K145" s="42"/>
      <c r="L145" s="46"/>
      <c r="M145" s="232"/>
      <c r="N145" s="23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191</v>
      </c>
      <c r="AU145" s="19" t="s">
        <v>83</v>
      </c>
    </row>
    <row r="146" s="2" customFormat="1">
      <c r="A146" s="40"/>
      <c r="B146" s="41"/>
      <c r="C146" s="42"/>
      <c r="D146" s="239" t="s">
        <v>728</v>
      </c>
      <c r="E146" s="42"/>
      <c r="F146" s="240" t="s">
        <v>2286</v>
      </c>
      <c r="G146" s="42"/>
      <c r="H146" s="42"/>
      <c r="I146" s="231"/>
      <c r="J146" s="42"/>
      <c r="K146" s="42"/>
      <c r="L146" s="46"/>
      <c r="M146" s="232"/>
      <c r="N146" s="23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728</v>
      </c>
      <c r="AU146" s="19" t="s">
        <v>83</v>
      </c>
    </row>
    <row r="147" s="13" customFormat="1">
      <c r="A147" s="13"/>
      <c r="B147" s="241"/>
      <c r="C147" s="242"/>
      <c r="D147" s="229" t="s">
        <v>730</v>
      </c>
      <c r="E147" s="243" t="s">
        <v>19</v>
      </c>
      <c r="F147" s="244" t="s">
        <v>731</v>
      </c>
      <c r="G147" s="242"/>
      <c r="H147" s="243" t="s">
        <v>19</v>
      </c>
      <c r="I147" s="245"/>
      <c r="J147" s="242"/>
      <c r="K147" s="242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730</v>
      </c>
      <c r="AU147" s="250" t="s">
        <v>83</v>
      </c>
      <c r="AV147" s="13" t="s">
        <v>81</v>
      </c>
      <c r="AW147" s="13" t="s">
        <v>35</v>
      </c>
      <c r="AX147" s="13" t="s">
        <v>74</v>
      </c>
      <c r="AY147" s="250" t="s">
        <v>182</v>
      </c>
    </row>
    <row r="148" s="13" customFormat="1">
      <c r="A148" s="13"/>
      <c r="B148" s="241"/>
      <c r="C148" s="242"/>
      <c r="D148" s="229" t="s">
        <v>730</v>
      </c>
      <c r="E148" s="243" t="s">
        <v>19</v>
      </c>
      <c r="F148" s="244" t="s">
        <v>732</v>
      </c>
      <c r="G148" s="242"/>
      <c r="H148" s="243" t="s">
        <v>19</v>
      </c>
      <c r="I148" s="245"/>
      <c r="J148" s="242"/>
      <c r="K148" s="242"/>
      <c r="L148" s="246"/>
      <c r="M148" s="247"/>
      <c r="N148" s="248"/>
      <c r="O148" s="248"/>
      <c r="P148" s="248"/>
      <c r="Q148" s="248"/>
      <c r="R148" s="248"/>
      <c r="S148" s="248"/>
      <c r="T148" s="24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0" t="s">
        <v>730</v>
      </c>
      <c r="AU148" s="250" t="s">
        <v>83</v>
      </c>
      <c r="AV148" s="13" t="s">
        <v>81</v>
      </c>
      <c r="AW148" s="13" t="s">
        <v>35</v>
      </c>
      <c r="AX148" s="13" t="s">
        <v>74</v>
      </c>
      <c r="AY148" s="250" t="s">
        <v>182</v>
      </c>
    </row>
    <row r="149" s="14" customFormat="1">
      <c r="A149" s="14"/>
      <c r="B149" s="251"/>
      <c r="C149" s="252"/>
      <c r="D149" s="229" t="s">
        <v>730</v>
      </c>
      <c r="E149" s="253" t="s">
        <v>19</v>
      </c>
      <c r="F149" s="254" t="s">
        <v>733</v>
      </c>
      <c r="G149" s="252"/>
      <c r="H149" s="255">
        <v>2242.152</v>
      </c>
      <c r="I149" s="256"/>
      <c r="J149" s="252"/>
      <c r="K149" s="252"/>
      <c r="L149" s="257"/>
      <c r="M149" s="258"/>
      <c r="N149" s="259"/>
      <c r="O149" s="259"/>
      <c r="P149" s="259"/>
      <c r="Q149" s="259"/>
      <c r="R149" s="259"/>
      <c r="S149" s="259"/>
      <c r="T149" s="26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1" t="s">
        <v>730</v>
      </c>
      <c r="AU149" s="261" t="s">
        <v>83</v>
      </c>
      <c r="AV149" s="14" t="s">
        <v>83</v>
      </c>
      <c r="AW149" s="14" t="s">
        <v>35</v>
      </c>
      <c r="AX149" s="14" t="s">
        <v>81</v>
      </c>
      <c r="AY149" s="261" t="s">
        <v>182</v>
      </c>
    </row>
    <row r="150" s="2" customFormat="1" ht="16.5" customHeight="1">
      <c r="A150" s="40"/>
      <c r="B150" s="41"/>
      <c r="C150" s="262" t="s">
        <v>222</v>
      </c>
      <c r="D150" s="262" t="s">
        <v>847</v>
      </c>
      <c r="E150" s="263" t="s">
        <v>2287</v>
      </c>
      <c r="F150" s="264" t="s">
        <v>2288</v>
      </c>
      <c r="G150" s="265" t="s">
        <v>547</v>
      </c>
      <c r="H150" s="266">
        <v>44.843000000000004</v>
      </c>
      <c r="I150" s="267"/>
      <c r="J150" s="268">
        <f>ROUND(I150*H150,2)</f>
        <v>0</v>
      </c>
      <c r="K150" s="269"/>
      <c r="L150" s="270"/>
      <c r="M150" s="271" t="s">
        <v>19</v>
      </c>
      <c r="N150" s="272" t="s">
        <v>45</v>
      </c>
      <c r="O150" s="86"/>
      <c r="P150" s="225">
        <f>O150*H150</f>
        <v>0</v>
      </c>
      <c r="Q150" s="225">
        <v>0.001</v>
      </c>
      <c r="R150" s="225">
        <f>Q150*H150</f>
        <v>0.044843000000000008</v>
      </c>
      <c r="S150" s="225">
        <v>0</v>
      </c>
      <c r="T150" s="22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7" t="s">
        <v>218</v>
      </c>
      <c r="AT150" s="227" t="s">
        <v>847</v>
      </c>
      <c r="AU150" s="227" t="s">
        <v>83</v>
      </c>
      <c r="AY150" s="19" t="s">
        <v>182</v>
      </c>
      <c r="BE150" s="228">
        <f>IF(N150="základní",J150,0)</f>
        <v>0</v>
      </c>
      <c r="BF150" s="228">
        <f>IF(N150="snížená",J150,0)</f>
        <v>0</v>
      </c>
      <c r="BG150" s="228">
        <f>IF(N150="zákl. přenesená",J150,0)</f>
        <v>0</v>
      </c>
      <c r="BH150" s="228">
        <f>IF(N150="sníž. přenesená",J150,0)</f>
        <v>0</v>
      </c>
      <c r="BI150" s="228">
        <f>IF(N150="nulová",J150,0)</f>
        <v>0</v>
      </c>
      <c r="BJ150" s="19" t="s">
        <v>81</v>
      </c>
      <c r="BK150" s="228">
        <f>ROUND(I150*H150,2)</f>
        <v>0</v>
      </c>
      <c r="BL150" s="19" t="s">
        <v>189</v>
      </c>
      <c r="BM150" s="227" t="s">
        <v>2733</v>
      </c>
    </row>
    <row r="151" s="2" customFormat="1">
      <c r="A151" s="40"/>
      <c r="B151" s="41"/>
      <c r="C151" s="42"/>
      <c r="D151" s="229" t="s">
        <v>191</v>
      </c>
      <c r="E151" s="42"/>
      <c r="F151" s="230" t="s">
        <v>2288</v>
      </c>
      <c r="G151" s="42"/>
      <c r="H151" s="42"/>
      <c r="I151" s="231"/>
      <c r="J151" s="42"/>
      <c r="K151" s="42"/>
      <c r="L151" s="46"/>
      <c r="M151" s="232"/>
      <c r="N151" s="23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191</v>
      </c>
      <c r="AU151" s="19" t="s">
        <v>83</v>
      </c>
    </row>
    <row r="152" s="14" customFormat="1">
      <c r="A152" s="14"/>
      <c r="B152" s="251"/>
      <c r="C152" s="252"/>
      <c r="D152" s="229" t="s">
        <v>730</v>
      </c>
      <c r="E152" s="252"/>
      <c r="F152" s="254" t="s">
        <v>2734</v>
      </c>
      <c r="G152" s="252"/>
      <c r="H152" s="255">
        <v>44.843000000000004</v>
      </c>
      <c r="I152" s="256"/>
      <c r="J152" s="252"/>
      <c r="K152" s="252"/>
      <c r="L152" s="257"/>
      <c r="M152" s="258"/>
      <c r="N152" s="259"/>
      <c r="O152" s="259"/>
      <c r="P152" s="259"/>
      <c r="Q152" s="259"/>
      <c r="R152" s="259"/>
      <c r="S152" s="259"/>
      <c r="T152" s="26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1" t="s">
        <v>730</v>
      </c>
      <c r="AU152" s="261" t="s">
        <v>83</v>
      </c>
      <c r="AV152" s="14" t="s">
        <v>83</v>
      </c>
      <c r="AW152" s="14" t="s">
        <v>4</v>
      </c>
      <c r="AX152" s="14" t="s">
        <v>81</v>
      </c>
      <c r="AY152" s="261" t="s">
        <v>182</v>
      </c>
    </row>
    <row r="153" s="12" customFormat="1" ht="22.8" customHeight="1">
      <c r="A153" s="12"/>
      <c r="B153" s="199"/>
      <c r="C153" s="200"/>
      <c r="D153" s="201" t="s">
        <v>73</v>
      </c>
      <c r="E153" s="213" t="s">
        <v>196</v>
      </c>
      <c r="F153" s="213" t="s">
        <v>973</v>
      </c>
      <c r="G153" s="200"/>
      <c r="H153" s="200"/>
      <c r="I153" s="203"/>
      <c r="J153" s="214">
        <f>BK153</f>
        <v>0</v>
      </c>
      <c r="K153" s="200"/>
      <c r="L153" s="205"/>
      <c r="M153" s="206"/>
      <c r="N153" s="207"/>
      <c r="O153" s="207"/>
      <c r="P153" s="208">
        <f>SUM(P154:P208)</f>
        <v>0</v>
      </c>
      <c r="Q153" s="207"/>
      <c r="R153" s="208">
        <f>SUM(R154:R208)</f>
        <v>7.9102859999999993</v>
      </c>
      <c r="S153" s="207"/>
      <c r="T153" s="209">
        <f>SUM(T154:T208)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0" t="s">
        <v>81</v>
      </c>
      <c r="AT153" s="211" t="s">
        <v>73</v>
      </c>
      <c r="AU153" s="211" t="s">
        <v>81</v>
      </c>
      <c r="AY153" s="210" t="s">
        <v>182</v>
      </c>
      <c r="BK153" s="212">
        <f>SUM(BK154:BK208)</f>
        <v>0</v>
      </c>
    </row>
    <row r="154" s="2" customFormat="1" ht="24.15" customHeight="1">
      <c r="A154" s="40"/>
      <c r="B154" s="41"/>
      <c r="C154" s="215" t="s">
        <v>226</v>
      </c>
      <c r="D154" s="215" t="s">
        <v>185</v>
      </c>
      <c r="E154" s="216" t="s">
        <v>2735</v>
      </c>
      <c r="F154" s="217" t="s">
        <v>2736</v>
      </c>
      <c r="G154" s="218" t="s">
        <v>832</v>
      </c>
      <c r="H154" s="219">
        <v>32</v>
      </c>
      <c r="I154" s="220"/>
      <c r="J154" s="221">
        <f>ROUND(I154*H154,2)</f>
        <v>0</v>
      </c>
      <c r="K154" s="222"/>
      <c r="L154" s="46"/>
      <c r="M154" s="223" t="s">
        <v>19</v>
      </c>
      <c r="N154" s="224" t="s">
        <v>45</v>
      </c>
      <c r="O154" s="86"/>
      <c r="P154" s="225">
        <f>O154*H154</f>
        <v>0</v>
      </c>
      <c r="Q154" s="225">
        <v>0.17488999999999999</v>
      </c>
      <c r="R154" s="225">
        <f>Q154*H154</f>
        <v>5.5964799999999997</v>
      </c>
      <c r="S154" s="225">
        <v>0</v>
      </c>
      <c r="T154" s="22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7" t="s">
        <v>189</v>
      </c>
      <c r="AT154" s="227" t="s">
        <v>185</v>
      </c>
      <c r="AU154" s="227" t="s">
        <v>83</v>
      </c>
      <c r="AY154" s="19" t="s">
        <v>182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9" t="s">
        <v>81</v>
      </c>
      <c r="BK154" s="228">
        <f>ROUND(I154*H154,2)</f>
        <v>0</v>
      </c>
      <c r="BL154" s="19" t="s">
        <v>189</v>
      </c>
      <c r="BM154" s="227" t="s">
        <v>2737</v>
      </c>
    </row>
    <row r="155" s="2" customFormat="1">
      <c r="A155" s="40"/>
      <c r="B155" s="41"/>
      <c r="C155" s="42"/>
      <c r="D155" s="229" t="s">
        <v>191</v>
      </c>
      <c r="E155" s="42"/>
      <c r="F155" s="230" t="s">
        <v>2738</v>
      </c>
      <c r="G155" s="42"/>
      <c r="H155" s="42"/>
      <c r="I155" s="231"/>
      <c r="J155" s="42"/>
      <c r="K155" s="42"/>
      <c r="L155" s="46"/>
      <c r="M155" s="232"/>
      <c r="N155" s="23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191</v>
      </c>
      <c r="AU155" s="19" t="s">
        <v>83</v>
      </c>
    </row>
    <row r="156" s="2" customFormat="1">
      <c r="A156" s="40"/>
      <c r="B156" s="41"/>
      <c r="C156" s="42"/>
      <c r="D156" s="239" t="s">
        <v>728</v>
      </c>
      <c r="E156" s="42"/>
      <c r="F156" s="240" t="s">
        <v>2739</v>
      </c>
      <c r="G156" s="42"/>
      <c r="H156" s="42"/>
      <c r="I156" s="231"/>
      <c r="J156" s="42"/>
      <c r="K156" s="42"/>
      <c r="L156" s="46"/>
      <c r="M156" s="232"/>
      <c r="N156" s="23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728</v>
      </c>
      <c r="AU156" s="19" t="s">
        <v>83</v>
      </c>
    </row>
    <row r="157" s="13" customFormat="1">
      <c r="A157" s="13"/>
      <c r="B157" s="241"/>
      <c r="C157" s="242"/>
      <c r="D157" s="229" t="s">
        <v>730</v>
      </c>
      <c r="E157" s="243" t="s">
        <v>19</v>
      </c>
      <c r="F157" s="244" t="s">
        <v>2701</v>
      </c>
      <c r="G157" s="242"/>
      <c r="H157" s="243" t="s">
        <v>19</v>
      </c>
      <c r="I157" s="245"/>
      <c r="J157" s="242"/>
      <c r="K157" s="242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730</v>
      </c>
      <c r="AU157" s="250" t="s">
        <v>83</v>
      </c>
      <c r="AV157" s="13" t="s">
        <v>81</v>
      </c>
      <c r="AW157" s="13" t="s">
        <v>35</v>
      </c>
      <c r="AX157" s="13" t="s">
        <v>74</v>
      </c>
      <c r="AY157" s="250" t="s">
        <v>182</v>
      </c>
    </row>
    <row r="158" s="13" customFormat="1">
      <c r="A158" s="13"/>
      <c r="B158" s="241"/>
      <c r="C158" s="242"/>
      <c r="D158" s="229" t="s">
        <v>730</v>
      </c>
      <c r="E158" s="243" t="s">
        <v>19</v>
      </c>
      <c r="F158" s="244" t="s">
        <v>732</v>
      </c>
      <c r="G158" s="242"/>
      <c r="H158" s="243" t="s">
        <v>19</v>
      </c>
      <c r="I158" s="245"/>
      <c r="J158" s="242"/>
      <c r="K158" s="242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730</v>
      </c>
      <c r="AU158" s="250" t="s">
        <v>83</v>
      </c>
      <c r="AV158" s="13" t="s">
        <v>81</v>
      </c>
      <c r="AW158" s="13" t="s">
        <v>35</v>
      </c>
      <c r="AX158" s="13" t="s">
        <v>74</v>
      </c>
      <c r="AY158" s="250" t="s">
        <v>182</v>
      </c>
    </row>
    <row r="159" s="14" customFormat="1">
      <c r="A159" s="14"/>
      <c r="B159" s="251"/>
      <c r="C159" s="252"/>
      <c r="D159" s="229" t="s">
        <v>730</v>
      </c>
      <c r="E159" s="253" t="s">
        <v>19</v>
      </c>
      <c r="F159" s="254" t="s">
        <v>2740</v>
      </c>
      <c r="G159" s="252"/>
      <c r="H159" s="255">
        <v>32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1" t="s">
        <v>730</v>
      </c>
      <c r="AU159" s="261" t="s">
        <v>83</v>
      </c>
      <c r="AV159" s="14" t="s">
        <v>83</v>
      </c>
      <c r="AW159" s="14" t="s">
        <v>35</v>
      </c>
      <c r="AX159" s="14" t="s">
        <v>81</v>
      </c>
      <c r="AY159" s="261" t="s">
        <v>182</v>
      </c>
    </row>
    <row r="160" s="2" customFormat="1" ht="24.15" customHeight="1">
      <c r="A160" s="40"/>
      <c r="B160" s="41"/>
      <c r="C160" s="262" t="s">
        <v>230</v>
      </c>
      <c r="D160" s="262" t="s">
        <v>847</v>
      </c>
      <c r="E160" s="263" t="s">
        <v>2741</v>
      </c>
      <c r="F160" s="264" t="s">
        <v>2742</v>
      </c>
      <c r="G160" s="265" t="s">
        <v>832</v>
      </c>
      <c r="H160" s="266">
        <v>22</v>
      </c>
      <c r="I160" s="267"/>
      <c r="J160" s="268">
        <f>ROUND(I160*H160,2)</f>
        <v>0</v>
      </c>
      <c r="K160" s="269"/>
      <c r="L160" s="270"/>
      <c r="M160" s="271" t="s">
        <v>19</v>
      </c>
      <c r="N160" s="272" t="s">
        <v>45</v>
      </c>
      <c r="O160" s="86"/>
      <c r="P160" s="225">
        <f>O160*H160</f>
        <v>0</v>
      </c>
      <c r="Q160" s="225">
        <v>0.0043</v>
      </c>
      <c r="R160" s="225">
        <f>Q160*H160</f>
        <v>0.094600000000000004</v>
      </c>
      <c r="S160" s="225">
        <v>0</v>
      </c>
      <c r="T160" s="22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7" t="s">
        <v>218</v>
      </c>
      <c r="AT160" s="227" t="s">
        <v>847</v>
      </c>
      <c r="AU160" s="227" t="s">
        <v>83</v>
      </c>
      <c r="AY160" s="19" t="s">
        <v>182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9" t="s">
        <v>81</v>
      </c>
      <c r="BK160" s="228">
        <f>ROUND(I160*H160,2)</f>
        <v>0</v>
      </c>
      <c r="BL160" s="19" t="s">
        <v>189</v>
      </c>
      <c r="BM160" s="227" t="s">
        <v>2743</v>
      </c>
    </row>
    <row r="161" s="2" customFormat="1">
      <c r="A161" s="40"/>
      <c r="B161" s="41"/>
      <c r="C161" s="42"/>
      <c r="D161" s="229" t="s">
        <v>191</v>
      </c>
      <c r="E161" s="42"/>
      <c r="F161" s="230" t="s">
        <v>2742</v>
      </c>
      <c r="G161" s="42"/>
      <c r="H161" s="42"/>
      <c r="I161" s="231"/>
      <c r="J161" s="42"/>
      <c r="K161" s="42"/>
      <c r="L161" s="46"/>
      <c r="M161" s="232"/>
      <c r="N161" s="23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191</v>
      </c>
      <c r="AU161" s="19" t="s">
        <v>83</v>
      </c>
    </row>
    <row r="162" s="14" customFormat="1">
      <c r="A162" s="14"/>
      <c r="B162" s="251"/>
      <c r="C162" s="252"/>
      <c r="D162" s="229" t="s">
        <v>730</v>
      </c>
      <c r="E162" s="253" t="s">
        <v>19</v>
      </c>
      <c r="F162" s="254" t="s">
        <v>273</v>
      </c>
      <c r="G162" s="252"/>
      <c r="H162" s="255">
        <v>22</v>
      </c>
      <c r="I162" s="256"/>
      <c r="J162" s="252"/>
      <c r="K162" s="252"/>
      <c r="L162" s="257"/>
      <c r="M162" s="258"/>
      <c r="N162" s="259"/>
      <c r="O162" s="259"/>
      <c r="P162" s="259"/>
      <c r="Q162" s="259"/>
      <c r="R162" s="259"/>
      <c r="S162" s="259"/>
      <c r="T162" s="26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1" t="s">
        <v>730</v>
      </c>
      <c r="AU162" s="261" t="s">
        <v>83</v>
      </c>
      <c r="AV162" s="14" t="s">
        <v>83</v>
      </c>
      <c r="AW162" s="14" t="s">
        <v>35</v>
      </c>
      <c r="AX162" s="14" t="s">
        <v>81</v>
      </c>
      <c r="AY162" s="261" t="s">
        <v>182</v>
      </c>
    </row>
    <row r="163" s="2" customFormat="1" ht="16.5" customHeight="1">
      <c r="A163" s="40"/>
      <c r="B163" s="41"/>
      <c r="C163" s="262" t="s">
        <v>234</v>
      </c>
      <c r="D163" s="262" t="s">
        <v>847</v>
      </c>
      <c r="E163" s="263" t="s">
        <v>2744</v>
      </c>
      <c r="F163" s="264" t="s">
        <v>2745</v>
      </c>
      <c r="G163" s="265" t="s">
        <v>832</v>
      </c>
      <c r="H163" s="266">
        <v>10</v>
      </c>
      <c r="I163" s="267"/>
      <c r="J163" s="268">
        <f>ROUND(I163*H163,2)</f>
        <v>0</v>
      </c>
      <c r="K163" s="269"/>
      <c r="L163" s="270"/>
      <c r="M163" s="271" t="s">
        <v>19</v>
      </c>
      <c r="N163" s="272" t="s">
        <v>45</v>
      </c>
      <c r="O163" s="86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7" t="s">
        <v>218</v>
      </c>
      <c r="AT163" s="227" t="s">
        <v>847</v>
      </c>
      <c r="AU163" s="227" t="s">
        <v>83</v>
      </c>
      <c r="AY163" s="19" t="s">
        <v>182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19" t="s">
        <v>81</v>
      </c>
      <c r="BK163" s="228">
        <f>ROUND(I163*H163,2)</f>
        <v>0</v>
      </c>
      <c r="BL163" s="19" t="s">
        <v>189</v>
      </c>
      <c r="BM163" s="227" t="s">
        <v>2746</v>
      </c>
    </row>
    <row r="164" s="2" customFormat="1">
      <c r="A164" s="40"/>
      <c r="B164" s="41"/>
      <c r="C164" s="42"/>
      <c r="D164" s="229" t="s">
        <v>191</v>
      </c>
      <c r="E164" s="42"/>
      <c r="F164" s="230" t="s">
        <v>2745</v>
      </c>
      <c r="G164" s="42"/>
      <c r="H164" s="42"/>
      <c r="I164" s="231"/>
      <c r="J164" s="42"/>
      <c r="K164" s="42"/>
      <c r="L164" s="46"/>
      <c r="M164" s="232"/>
      <c r="N164" s="23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191</v>
      </c>
      <c r="AU164" s="19" t="s">
        <v>83</v>
      </c>
    </row>
    <row r="165" s="14" customFormat="1">
      <c r="A165" s="14"/>
      <c r="B165" s="251"/>
      <c r="C165" s="252"/>
      <c r="D165" s="229" t="s">
        <v>730</v>
      </c>
      <c r="E165" s="253" t="s">
        <v>19</v>
      </c>
      <c r="F165" s="254" t="s">
        <v>226</v>
      </c>
      <c r="G165" s="252"/>
      <c r="H165" s="255">
        <v>10</v>
      </c>
      <c r="I165" s="256"/>
      <c r="J165" s="252"/>
      <c r="K165" s="252"/>
      <c r="L165" s="257"/>
      <c r="M165" s="258"/>
      <c r="N165" s="259"/>
      <c r="O165" s="259"/>
      <c r="P165" s="259"/>
      <c r="Q165" s="259"/>
      <c r="R165" s="259"/>
      <c r="S165" s="259"/>
      <c r="T165" s="26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1" t="s">
        <v>730</v>
      </c>
      <c r="AU165" s="261" t="s">
        <v>83</v>
      </c>
      <c r="AV165" s="14" t="s">
        <v>83</v>
      </c>
      <c r="AW165" s="14" t="s">
        <v>35</v>
      </c>
      <c r="AX165" s="14" t="s">
        <v>81</v>
      </c>
      <c r="AY165" s="261" t="s">
        <v>182</v>
      </c>
    </row>
    <row r="166" s="2" customFormat="1" ht="24.15" customHeight="1">
      <c r="A166" s="40"/>
      <c r="B166" s="41"/>
      <c r="C166" s="215" t="s">
        <v>238</v>
      </c>
      <c r="D166" s="215" t="s">
        <v>185</v>
      </c>
      <c r="E166" s="216" t="s">
        <v>2747</v>
      </c>
      <c r="F166" s="217" t="s">
        <v>2748</v>
      </c>
      <c r="G166" s="218" t="s">
        <v>832</v>
      </c>
      <c r="H166" s="219">
        <v>22</v>
      </c>
      <c r="I166" s="220"/>
      <c r="J166" s="221">
        <f>ROUND(I166*H166,2)</f>
        <v>0</v>
      </c>
      <c r="K166" s="222"/>
      <c r="L166" s="46"/>
      <c r="M166" s="223" t="s">
        <v>19</v>
      </c>
      <c r="N166" s="224" t="s">
        <v>45</v>
      </c>
      <c r="O166" s="86"/>
      <c r="P166" s="225">
        <f>O166*H166</f>
        <v>0</v>
      </c>
      <c r="Q166" s="225">
        <v>0.00040000000000000002</v>
      </c>
      <c r="R166" s="225">
        <f>Q166*H166</f>
        <v>0.0088000000000000005</v>
      </c>
      <c r="S166" s="225">
        <v>0</v>
      </c>
      <c r="T166" s="22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7" t="s">
        <v>189</v>
      </c>
      <c r="AT166" s="227" t="s">
        <v>185</v>
      </c>
      <c r="AU166" s="227" t="s">
        <v>83</v>
      </c>
      <c r="AY166" s="19" t="s">
        <v>182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19" t="s">
        <v>81</v>
      </c>
      <c r="BK166" s="228">
        <f>ROUND(I166*H166,2)</f>
        <v>0</v>
      </c>
      <c r="BL166" s="19" t="s">
        <v>189</v>
      </c>
      <c r="BM166" s="227" t="s">
        <v>2749</v>
      </c>
    </row>
    <row r="167" s="2" customFormat="1">
      <c r="A167" s="40"/>
      <c r="B167" s="41"/>
      <c r="C167" s="42"/>
      <c r="D167" s="229" t="s">
        <v>191</v>
      </c>
      <c r="E167" s="42"/>
      <c r="F167" s="230" t="s">
        <v>2750</v>
      </c>
      <c r="G167" s="42"/>
      <c r="H167" s="42"/>
      <c r="I167" s="231"/>
      <c r="J167" s="42"/>
      <c r="K167" s="42"/>
      <c r="L167" s="46"/>
      <c r="M167" s="232"/>
      <c r="N167" s="23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191</v>
      </c>
      <c r="AU167" s="19" t="s">
        <v>83</v>
      </c>
    </row>
    <row r="168" s="2" customFormat="1">
      <c r="A168" s="40"/>
      <c r="B168" s="41"/>
      <c r="C168" s="42"/>
      <c r="D168" s="239" t="s">
        <v>728</v>
      </c>
      <c r="E168" s="42"/>
      <c r="F168" s="240" t="s">
        <v>2751</v>
      </c>
      <c r="G168" s="42"/>
      <c r="H168" s="42"/>
      <c r="I168" s="231"/>
      <c r="J168" s="42"/>
      <c r="K168" s="42"/>
      <c r="L168" s="46"/>
      <c r="M168" s="232"/>
      <c r="N168" s="23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728</v>
      </c>
      <c r="AU168" s="19" t="s">
        <v>83</v>
      </c>
    </row>
    <row r="169" s="13" customFormat="1">
      <c r="A169" s="13"/>
      <c r="B169" s="241"/>
      <c r="C169" s="242"/>
      <c r="D169" s="229" t="s">
        <v>730</v>
      </c>
      <c r="E169" s="243" t="s">
        <v>19</v>
      </c>
      <c r="F169" s="244" t="s">
        <v>2701</v>
      </c>
      <c r="G169" s="242"/>
      <c r="H169" s="243" t="s">
        <v>19</v>
      </c>
      <c r="I169" s="245"/>
      <c r="J169" s="242"/>
      <c r="K169" s="242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730</v>
      </c>
      <c r="AU169" s="250" t="s">
        <v>83</v>
      </c>
      <c r="AV169" s="13" t="s">
        <v>81</v>
      </c>
      <c r="AW169" s="13" t="s">
        <v>35</v>
      </c>
      <c r="AX169" s="13" t="s">
        <v>74</v>
      </c>
      <c r="AY169" s="250" t="s">
        <v>182</v>
      </c>
    </row>
    <row r="170" s="13" customFormat="1">
      <c r="A170" s="13"/>
      <c r="B170" s="241"/>
      <c r="C170" s="242"/>
      <c r="D170" s="229" t="s">
        <v>730</v>
      </c>
      <c r="E170" s="243" t="s">
        <v>19</v>
      </c>
      <c r="F170" s="244" t="s">
        <v>732</v>
      </c>
      <c r="G170" s="242"/>
      <c r="H170" s="243" t="s">
        <v>19</v>
      </c>
      <c r="I170" s="245"/>
      <c r="J170" s="242"/>
      <c r="K170" s="242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730</v>
      </c>
      <c r="AU170" s="250" t="s">
        <v>83</v>
      </c>
      <c r="AV170" s="13" t="s">
        <v>81</v>
      </c>
      <c r="AW170" s="13" t="s">
        <v>35</v>
      </c>
      <c r="AX170" s="13" t="s">
        <v>74</v>
      </c>
      <c r="AY170" s="250" t="s">
        <v>182</v>
      </c>
    </row>
    <row r="171" s="14" customFormat="1">
      <c r="A171" s="14"/>
      <c r="B171" s="251"/>
      <c r="C171" s="252"/>
      <c r="D171" s="229" t="s">
        <v>730</v>
      </c>
      <c r="E171" s="253" t="s">
        <v>19</v>
      </c>
      <c r="F171" s="254" t="s">
        <v>273</v>
      </c>
      <c r="G171" s="252"/>
      <c r="H171" s="255">
        <v>22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1" t="s">
        <v>730</v>
      </c>
      <c r="AU171" s="261" t="s">
        <v>83</v>
      </c>
      <c r="AV171" s="14" t="s">
        <v>83</v>
      </c>
      <c r="AW171" s="14" t="s">
        <v>35</v>
      </c>
      <c r="AX171" s="14" t="s">
        <v>81</v>
      </c>
      <c r="AY171" s="261" t="s">
        <v>182</v>
      </c>
    </row>
    <row r="172" s="2" customFormat="1" ht="16.5" customHeight="1">
      <c r="A172" s="40"/>
      <c r="B172" s="41"/>
      <c r="C172" s="262" t="s">
        <v>242</v>
      </c>
      <c r="D172" s="262" t="s">
        <v>847</v>
      </c>
      <c r="E172" s="263" t="s">
        <v>2752</v>
      </c>
      <c r="F172" s="264" t="s">
        <v>2753</v>
      </c>
      <c r="G172" s="265" t="s">
        <v>832</v>
      </c>
      <c r="H172" s="266">
        <v>22</v>
      </c>
      <c r="I172" s="267"/>
      <c r="J172" s="268">
        <f>ROUND(I172*H172,2)</f>
        <v>0</v>
      </c>
      <c r="K172" s="269"/>
      <c r="L172" s="270"/>
      <c r="M172" s="271" t="s">
        <v>19</v>
      </c>
      <c r="N172" s="272" t="s">
        <v>45</v>
      </c>
      <c r="O172" s="86"/>
      <c r="P172" s="225">
        <f>O172*H172</f>
        <v>0</v>
      </c>
      <c r="Q172" s="225">
        <v>0.096000000000000002</v>
      </c>
      <c r="R172" s="225">
        <f>Q172*H172</f>
        <v>2.1120000000000001</v>
      </c>
      <c r="S172" s="225">
        <v>0</v>
      </c>
      <c r="T172" s="22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7" t="s">
        <v>218</v>
      </c>
      <c r="AT172" s="227" t="s">
        <v>847</v>
      </c>
      <c r="AU172" s="227" t="s">
        <v>83</v>
      </c>
      <c r="AY172" s="19" t="s">
        <v>182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9" t="s">
        <v>81</v>
      </c>
      <c r="BK172" s="228">
        <f>ROUND(I172*H172,2)</f>
        <v>0</v>
      </c>
      <c r="BL172" s="19" t="s">
        <v>189</v>
      </c>
      <c r="BM172" s="227" t="s">
        <v>2754</v>
      </c>
    </row>
    <row r="173" s="2" customFormat="1">
      <c r="A173" s="40"/>
      <c r="B173" s="41"/>
      <c r="C173" s="42"/>
      <c r="D173" s="229" t="s">
        <v>191</v>
      </c>
      <c r="E173" s="42"/>
      <c r="F173" s="230" t="s">
        <v>2753</v>
      </c>
      <c r="G173" s="42"/>
      <c r="H173" s="42"/>
      <c r="I173" s="231"/>
      <c r="J173" s="42"/>
      <c r="K173" s="42"/>
      <c r="L173" s="46"/>
      <c r="M173" s="232"/>
      <c r="N173" s="23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191</v>
      </c>
      <c r="AU173" s="19" t="s">
        <v>83</v>
      </c>
    </row>
    <row r="174" s="2" customFormat="1" ht="24.15" customHeight="1">
      <c r="A174" s="40"/>
      <c r="B174" s="41"/>
      <c r="C174" s="215" t="s">
        <v>8</v>
      </c>
      <c r="D174" s="215" t="s">
        <v>185</v>
      </c>
      <c r="E174" s="216" t="s">
        <v>2755</v>
      </c>
      <c r="F174" s="217" t="s">
        <v>2756</v>
      </c>
      <c r="G174" s="218" t="s">
        <v>832</v>
      </c>
      <c r="H174" s="219">
        <v>1</v>
      </c>
      <c r="I174" s="220"/>
      <c r="J174" s="221">
        <f>ROUND(I174*H174,2)</f>
        <v>0</v>
      </c>
      <c r="K174" s="222"/>
      <c r="L174" s="46"/>
      <c r="M174" s="223" t="s">
        <v>19</v>
      </c>
      <c r="N174" s="224" t="s">
        <v>45</v>
      </c>
      <c r="O174" s="86"/>
      <c r="P174" s="225">
        <f>O174*H174</f>
        <v>0</v>
      </c>
      <c r="Q174" s="225">
        <v>0</v>
      </c>
      <c r="R174" s="225">
        <f>Q174*H174</f>
        <v>0</v>
      </c>
      <c r="S174" s="225">
        <v>0</v>
      </c>
      <c r="T174" s="22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7" t="s">
        <v>189</v>
      </c>
      <c r="AT174" s="227" t="s">
        <v>185</v>
      </c>
      <c r="AU174" s="227" t="s">
        <v>83</v>
      </c>
      <c r="AY174" s="19" t="s">
        <v>182</v>
      </c>
      <c r="BE174" s="228">
        <f>IF(N174="základní",J174,0)</f>
        <v>0</v>
      </c>
      <c r="BF174" s="228">
        <f>IF(N174="snížená",J174,0)</f>
        <v>0</v>
      </c>
      <c r="BG174" s="228">
        <f>IF(N174="zákl. přenesená",J174,0)</f>
        <v>0</v>
      </c>
      <c r="BH174" s="228">
        <f>IF(N174="sníž. přenesená",J174,0)</f>
        <v>0</v>
      </c>
      <c r="BI174" s="228">
        <f>IF(N174="nulová",J174,0)</f>
        <v>0</v>
      </c>
      <c r="BJ174" s="19" t="s">
        <v>81</v>
      </c>
      <c r="BK174" s="228">
        <f>ROUND(I174*H174,2)</f>
        <v>0</v>
      </c>
      <c r="BL174" s="19" t="s">
        <v>189</v>
      </c>
      <c r="BM174" s="227" t="s">
        <v>2757</v>
      </c>
    </row>
    <row r="175" s="2" customFormat="1">
      <c r="A175" s="40"/>
      <c r="B175" s="41"/>
      <c r="C175" s="42"/>
      <c r="D175" s="229" t="s">
        <v>191</v>
      </c>
      <c r="E175" s="42"/>
      <c r="F175" s="230" t="s">
        <v>2758</v>
      </c>
      <c r="G175" s="42"/>
      <c r="H175" s="42"/>
      <c r="I175" s="231"/>
      <c r="J175" s="42"/>
      <c r="K175" s="42"/>
      <c r="L175" s="46"/>
      <c r="M175" s="232"/>
      <c r="N175" s="23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191</v>
      </c>
      <c r="AU175" s="19" t="s">
        <v>83</v>
      </c>
    </row>
    <row r="176" s="2" customFormat="1">
      <c r="A176" s="40"/>
      <c r="B176" s="41"/>
      <c r="C176" s="42"/>
      <c r="D176" s="239" t="s">
        <v>728</v>
      </c>
      <c r="E176" s="42"/>
      <c r="F176" s="240" t="s">
        <v>2759</v>
      </c>
      <c r="G176" s="42"/>
      <c r="H176" s="42"/>
      <c r="I176" s="231"/>
      <c r="J176" s="42"/>
      <c r="K176" s="42"/>
      <c r="L176" s="46"/>
      <c r="M176" s="232"/>
      <c r="N176" s="233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728</v>
      </c>
      <c r="AU176" s="19" t="s">
        <v>83</v>
      </c>
    </row>
    <row r="177" s="13" customFormat="1">
      <c r="A177" s="13"/>
      <c r="B177" s="241"/>
      <c r="C177" s="242"/>
      <c r="D177" s="229" t="s">
        <v>730</v>
      </c>
      <c r="E177" s="243" t="s">
        <v>19</v>
      </c>
      <c r="F177" s="244" t="s">
        <v>2701</v>
      </c>
      <c r="G177" s="242"/>
      <c r="H177" s="243" t="s">
        <v>19</v>
      </c>
      <c r="I177" s="245"/>
      <c r="J177" s="242"/>
      <c r="K177" s="242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730</v>
      </c>
      <c r="AU177" s="250" t="s">
        <v>83</v>
      </c>
      <c r="AV177" s="13" t="s">
        <v>81</v>
      </c>
      <c r="AW177" s="13" t="s">
        <v>35</v>
      </c>
      <c r="AX177" s="13" t="s">
        <v>74</v>
      </c>
      <c r="AY177" s="250" t="s">
        <v>182</v>
      </c>
    </row>
    <row r="178" s="13" customFormat="1">
      <c r="A178" s="13"/>
      <c r="B178" s="241"/>
      <c r="C178" s="242"/>
      <c r="D178" s="229" t="s">
        <v>730</v>
      </c>
      <c r="E178" s="243" t="s">
        <v>19</v>
      </c>
      <c r="F178" s="244" t="s">
        <v>732</v>
      </c>
      <c r="G178" s="242"/>
      <c r="H178" s="243" t="s">
        <v>19</v>
      </c>
      <c r="I178" s="245"/>
      <c r="J178" s="242"/>
      <c r="K178" s="242"/>
      <c r="L178" s="246"/>
      <c r="M178" s="247"/>
      <c r="N178" s="248"/>
      <c r="O178" s="248"/>
      <c r="P178" s="248"/>
      <c r="Q178" s="248"/>
      <c r="R178" s="248"/>
      <c r="S178" s="248"/>
      <c r="T178" s="24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0" t="s">
        <v>730</v>
      </c>
      <c r="AU178" s="250" t="s">
        <v>83</v>
      </c>
      <c r="AV178" s="13" t="s">
        <v>81</v>
      </c>
      <c r="AW178" s="13" t="s">
        <v>35</v>
      </c>
      <c r="AX178" s="13" t="s">
        <v>74</v>
      </c>
      <c r="AY178" s="250" t="s">
        <v>182</v>
      </c>
    </row>
    <row r="179" s="14" customFormat="1">
      <c r="A179" s="14"/>
      <c r="B179" s="251"/>
      <c r="C179" s="252"/>
      <c r="D179" s="229" t="s">
        <v>730</v>
      </c>
      <c r="E179" s="253" t="s">
        <v>19</v>
      </c>
      <c r="F179" s="254" t="s">
        <v>81</v>
      </c>
      <c r="G179" s="252"/>
      <c r="H179" s="255">
        <v>1</v>
      </c>
      <c r="I179" s="256"/>
      <c r="J179" s="252"/>
      <c r="K179" s="252"/>
      <c r="L179" s="257"/>
      <c r="M179" s="258"/>
      <c r="N179" s="259"/>
      <c r="O179" s="259"/>
      <c r="P179" s="259"/>
      <c r="Q179" s="259"/>
      <c r="R179" s="259"/>
      <c r="S179" s="259"/>
      <c r="T179" s="26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1" t="s">
        <v>730</v>
      </c>
      <c r="AU179" s="261" t="s">
        <v>83</v>
      </c>
      <c r="AV179" s="14" t="s">
        <v>83</v>
      </c>
      <c r="AW179" s="14" t="s">
        <v>35</v>
      </c>
      <c r="AX179" s="14" t="s">
        <v>81</v>
      </c>
      <c r="AY179" s="261" t="s">
        <v>182</v>
      </c>
    </row>
    <row r="180" s="2" customFormat="1" ht="16.5" customHeight="1">
      <c r="A180" s="40"/>
      <c r="B180" s="41"/>
      <c r="C180" s="262" t="s">
        <v>249</v>
      </c>
      <c r="D180" s="262" t="s">
        <v>847</v>
      </c>
      <c r="E180" s="263" t="s">
        <v>2760</v>
      </c>
      <c r="F180" s="264" t="s">
        <v>2761</v>
      </c>
      <c r="G180" s="265" t="s">
        <v>832</v>
      </c>
      <c r="H180" s="266">
        <v>1</v>
      </c>
      <c r="I180" s="267"/>
      <c r="J180" s="268">
        <f>ROUND(I180*H180,2)</f>
        <v>0</v>
      </c>
      <c r="K180" s="269"/>
      <c r="L180" s="270"/>
      <c r="M180" s="271" t="s">
        <v>19</v>
      </c>
      <c r="N180" s="272" t="s">
        <v>45</v>
      </c>
      <c r="O180" s="86"/>
      <c r="P180" s="225">
        <f>O180*H180</f>
        <v>0</v>
      </c>
      <c r="Q180" s="225">
        <v>0</v>
      </c>
      <c r="R180" s="225">
        <f>Q180*H180</f>
        <v>0</v>
      </c>
      <c r="S180" s="225">
        <v>0</v>
      </c>
      <c r="T180" s="22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7" t="s">
        <v>218</v>
      </c>
      <c r="AT180" s="227" t="s">
        <v>847</v>
      </c>
      <c r="AU180" s="227" t="s">
        <v>83</v>
      </c>
      <c r="AY180" s="19" t="s">
        <v>182</v>
      </c>
      <c r="BE180" s="228">
        <f>IF(N180="základní",J180,0)</f>
        <v>0</v>
      </c>
      <c r="BF180" s="228">
        <f>IF(N180="snížená",J180,0)</f>
        <v>0</v>
      </c>
      <c r="BG180" s="228">
        <f>IF(N180="zákl. přenesená",J180,0)</f>
        <v>0</v>
      </c>
      <c r="BH180" s="228">
        <f>IF(N180="sníž. přenesená",J180,0)</f>
        <v>0</v>
      </c>
      <c r="BI180" s="228">
        <f>IF(N180="nulová",J180,0)</f>
        <v>0</v>
      </c>
      <c r="BJ180" s="19" t="s">
        <v>81</v>
      </c>
      <c r="BK180" s="228">
        <f>ROUND(I180*H180,2)</f>
        <v>0</v>
      </c>
      <c r="BL180" s="19" t="s">
        <v>189</v>
      </c>
      <c r="BM180" s="227" t="s">
        <v>2762</v>
      </c>
    </row>
    <row r="181" s="2" customFormat="1">
      <c r="A181" s="40"/>
      <c r="B181" s="41"/>
      <c r="C181" s="42"/>
      <c r="D181" s="229" t="s">
        <v>191</v>
      </c>
      <c r="E181" s="42"/>
      <c r="F181" s="230" t="s">
        <v>2761</v>
      </c>
      <c r="G181" s="42"/>
      <c r="H181" s="42"/>
      <c r="I181" s="231"/>
      <c r="J181" s="42"/>
      <c r="K181" s="42"/>
      <c r="L181" s="46"/>
      <c r="M181" s="232"/>
      <c r="N181" s="233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191</v>
      </c>
      <c r="AU181" s="19" t="s">
        <v>83</v>
      </c>
    </row>
    <row r="182" s="2" customFormat="1" ht="24.15" customHeight="1">
      <c r="A182" s="40"/>
      <c r="B182" s="41"/>
      <c r="C182" s="215" t="s">
        <v>253</v>
      </c>
      <c r="D182" s="215" t="s">
        <v>185</v>
      </c>
      <c r="E182" s="216" t="s">
        <v>2763</v>
      </c>
      <c r="F182" s="217" t="s">
        <v>2764</v>
      </c>
      <c r="G182" s="218" t="s">
        <v>199</v>
      </c>
      <c r="H182" s="219">
        <v>66</v>
      </c>
      <c r="I182" s="220"/>
      <c r="J182" s="221">
        <f>ROUND(I182*H182,2)</f>
        <v>0</v>
      </c>
      <c r="K182" s="222"/>
      <c r="L182" s="46"/>
      <c r="M182" s="223" t="s">
        <v>19</v>
      </c>
      <c r="N182" s="224" t="s">
        <v>45</v>
      </c>
      <c r="O182" s="86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7" t="s">
        <v>189</v>
      </c>
      <c r="AT182" s="227" t="s">
        <v>185</v>
      </c>
      <c r="AU182" s="227" t="s">
        <v>83</v>
      </c>
      <c r="AY182" s="19" t="s">
        <v>182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19" t="s">
        <v>81</v>
      </c>
      <c r="BK182" s="228">
        <f>ROUND(I182*H182,2)</f>
        <v>0</v>
      </c>
      <c r="BL182" s="19" t="s">
        <v>189</v>
      </c>
      <c r="BM182" s="227" t="s">
        <v>2765</v>
      </c>
    </row>
    <row r="183" s="2" customFormat="1">
      <c r="A183" s="40"/>
      <c r="B183" s="41"/>
      <c r="C183" s="42"/>
      <c r="D183" s="229" t="s">
        <v>191</v>
      </c>
      <c r="E183" s="42"/>
      <c r="F183" s="230" t="s">
        <v>2766</v>
      </c>
      <c r="G183" s="42"/>
      <c r="H183" s="42"/>
      <c r="I183" s="231"/>
      <c r="J183" s="42"/>
      <c r="K183" s="42"/>
      <c r="L183" s="46"/>
      <c r="M183" s="232"/>
      <c r="N183" s="23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191</v>
      </c>
      <c r="AU183" s="19" t="s">
        <v>83</v>
      </c>
    </row>
    <row r="184" s="2" customFormat="1">
      <c r="A184" s="40"/>
      <c r="B184" s="41"/>
      <c r="C184" s="42"/>
      <c r="D184" s="239" t="s">
        <v>728</v>
      </c>
      <c r="E184" s="42"/>
      <c r="F184" s="240" t="s">
        <v>2767</v>
      </c>
      <c r="G184" s="42"/>
      <c r="H184" s="42"/>
      <c r="I184" s="231"/>
      <c r="J184" s="42"/>
      <c r="K184" s="42"/>
      <c r="L184" s="46"/>
      <c r="M184" s="232"/>
      <c r="N184" s="23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728</v>
      </c>
      <c r="AU184" s="19" t="s">
        <v>83</v>
      </c>
    </row>
    <row r="185" s="13" customFormat="1">
      <c r="A185" s="13"/>
      <c r="B185" s="241"/>
      <c r="C185" s="242"/>
      <c r="D185" s="229" t="s">
        <v>730</v>
      </c>
      <c r="E185" s="243" t="s">
        <v>19</v>
      </c>
      <c r="F185" s="244" t="s">
        <v>2701</v>
      </c>
      <c r="G185" s="242"/>
      <c r="H185" s="243" t="s">
        <v>19</v>
      </c>
      <c r="I185" s="245"/>
      <c r="J185" s="242"/>
      <c r="K185" s="242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730</v>
      </c>
      <c r="AU185" s="250" t="s">
        <v>83</v>
      </c>
      <c r="AV185" s="13" t="s">
        <v>81</v>
      </c>
      <c r="AW185" s="13" t="s">
        <v>35</v>
      </c>
      <c r="AX185" s="13" t="s">
        <v>74</v>
      </c>
      <c r="AY185" s="250" t="s">
        <v>182</v>
      </c>
    </row>
    <row r="186" s="13" customFormat="1">
      <c r="A186" s="13"/>
      <c r="B186" s="241"/>
      <c r="C186" s="242"/>
      <c r="D186" s="229" t="s">
        <v>730</v>
      </c>
      <c r="E186" s="243" t="s">
        <v>19</v>
      </c>
      <c r="F186" s="244" t="s">
        <v>732</v>
      </c>
      <c r="G186" s="242"/>
      <c r="H186" s="243" t="s">
        <v>19</v>
      </c>
      <c r="I186" s="245"/>
      <c r="J186" s="242"/>
      <c r="K186" s="242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730</v>
      </c>
      <c r="AU186" s="250" t="s">
        <v>83</v>
      </c>
      <c r="AV186" s="13" t="s">
        <v>81</v>
      </c>
      <c r="AW186" s="13" t="s">
        <v>35</v>
      </c>
      <c r="AX186" s="13" t="s">
        <v>74</v>
      </c>
      <c r="AY186" s="250" t="s">
        <v>182</v>
      </c>
    </row>
    <row r="187" s="14" customFormat="1">
      <c r="A187" s="14"/>
      <c r="B187" s="251"/>
      <c r="C187" s="252"/>
      <c r="D187" s="229" t="s">
        <v>730</v>
      </c>
      <c r="E187" s="253" t="s">
        <v>19</v>
      </c>
      <c r="F187" s="254" t="s">
        <v>464</v>
      </c>
      <c r="G187" s="252"/>
      <c r="H187" s="255">
        <v>66</v>
      </c>
      <c r="I187" s="256"/>
      <c r="J187" s="252"/>
      <c r="K187" s="252"/>
      <c r="L187" s="257"/>
      <c r="M187" s="258"/>
      <c r="N187" s="259"/>
      <c r="O187" s="259"/>
      <c r="P187" s="259"/>
      <c r="Q187" s="259"/>
      <c r="R187" s="259"/>
      <c r="S187" s="259"/>
      <c r="T187" s="26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1" t="s">
        <v>730</v>
      </c>
      <c r="AU187" s="261" t="s">
        <v>83</v>
      </c>
      <c r="AV187" s="14" t="s">
        <v>83</v>
      </c>
      <c r="AW187" s="14" t="s">
        <v>35</v>
      </c>
      <c r="AX187" s="14" t="s">
        <v>81</v>
      </c>
      <c r="AY187" s="261" t="s">
        <v>182</v>
      </c>
    </row>
    <row r="188" s="2" customFormat="1" ht="24.15" customHeight="1">
      <c r="A188" s="40"/>
      <c r="B188" s="41"/>
      <c r="C188" s="262" t="s">
        <v>258</v>
      </c>
      <c r="D188" s="262" t="s">
        <v>847</v>
      </c>
      <c r="E188" s="263" t="s">
        <v>2768</v>
      </c>
      <c r="F188" s="264" t="s">
        <v>2769</v>
      </c>
      <c r="G188" s="265" t="s">
        <v>199</v>
      </c>
      <c r="H188" s="266">
        <v>69.299999999999997</v>
      </c>
      <c r="I188" s="267"/>
      <c r="J188" s="268">
        <f>ROUND(I188*H188,2)</f>
        <v>0</v>
      </c>
      <c r="K188" s="269"/>
      <c r="L188" s="270"/>
      <c r="M188" s="271" t="s">
        <v>19</v>
      </c>
      <c r="N188" s="272" t="s">
        <v>45</v>
      </c>
      <c r="O188" s="86"/>
      <c r="P188" s="225">
        <f>O188*H188</f>
        <v>0</v>
      </c>
      <c r="Q188" s="225">
        <v>0.0011999999999999999</v>
      </c>
      <c r="R188" s="225">
        <f>Q188*H188</f>
        <v>0.083159999999999984</v>
      </c>
      <c r="S188" s="225">
        <v>0</v>
      </c>
      <c r="T188" s="22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7" t="s">
        <v>218</v>
      </c>
      <c r="AT188" s="227" t="s">
        <v>847</v>
      </c>
      <c r="AU188" s="227" t="s">
        <v>83</v>
      </c>
      <c r="AY188" s="19" t="s">
        <v>182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9" t="s">
        <v>81</v>
      </c>
      <c r="BK188" s="228">
        <f>ROUND(I188*H188,2)</f>
        <v>0</v>
      </c>
      <c r="BL188" s="19" t="s">
        <v>189</v>
      </c>
      <c r="BM188" s="227" t="s">
        <v>2770</v>
      </c>
    </row>
    <row r="189" s="2" customFormat="1">
      <c r="A189" s="40"/>
      <c r="B189" s="41"/>
      <c r="C189" s="42"/>
      <c r="D189" s="229" t="s">
        <v>191</v>
      </c>
      <c r="E189" s="42"/>
      <c r="F189" s="230" t="s">
        <v>2769</v>
      </c>
      <c r="G189" s="42"/>
      <c r="H189" s="42"/>
      <c r="I189" s="231"/>
      <c r="J189" s="42"/>
      <c r="K189" s="42"/>
      <c r="L189" s="46"/>
      <c r="M189" s="232"/>
      <c r="N189" s="23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191</v>
      </c>
      <c r="AU189" s="19" t="s">
        <v>83</v>
      </c>
    </row>
    <row r="190" s="14" customFormat="1">
      <c r="A190" s="14"/>
      <c r="B190" s="251"/>
      <c r="C190" s="252"/>
      <c r="D190" s="229" t="s">
        <v>730</v>
      </c>
      <c r="E190" s="252"/>
      <c r="F190" s="254" t="s">
        <v>2771</v>
      </c>
      <c r="G190" s="252"/>
      <c r="H190" s="255">
        <v>69.299999999999997</v>
      </c>
      <c r="I190" s="256"/>
      <c r="J190" s="252"/>
      <c r="K190" s="252"/>
      <c r="L190" s="257"/>
      <c r="M190" s="258"/>
      <c r="N190" s="259"/>
      <c r="O190" s="259"/>
      <c r="P190" s="259"/>
      <c r="Q190" s="259"/>
      <c r="R190" s="259"/>
      <c r="S190" s="259"/>
      <c r="T190" s="26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1" t="s">
        <v>730</v>
      </c>
      <c r="AU190" s="261" t="s">
        <v>83</v>
      </c>
      <c r="AV190" s="14" t="s">
        <v>83</v>
      </c>
      <c r="AW190" s="14" t="s">
        <v>4</v>
      </c>
      <c r="AX190" s="14" t="s">
        <v>81</v>
      </c>
      <c r="AY190" s="261" t="s">
        <v>182</v>
      </c>
    </row>
    <row r="191" s="2" customFormat="1" ht="16.5" customHeight="1">
      <c r="A191" s="40"/>
      <c r="B191" s="41"/>
      <c r="C191" s="215" t="s">
        <v>262</v>
      </c>
      <c r="D191" s="215" t="s">
        <v>185</v>
      </c>
      <c r="E191" s="216" t="s">
        <v>2772</v>
      </c>
      <c r="F191" s="217" t="s">
        <v>2773</v>
      </c>
      <c r="G191" s="218" t="s">
        <v>199</v>
      </c>
      <c r="H191" s="219">
        <v>66</v>
      </c>
      <c r="I191" s="220"/>
      <c r="J191" s="221">
        <f>ROUND(I191*H191,2)</f>
        <v>0</v>
      </c>
      <c r="K191" s="222"/>
      <c r="L191" s="46"/>
      <c r="M191" s="223" t="s">
        <v>19</v>
      </c>
      <c r="N191" s="224" t="s">
        <v>45</v>
      </c>
      <c r="O191" s="86"/>
      <c r="P191" s="225">
        <f>O191*H191</f>
        <v>0</v>
      </c>
      <c r="Q191" s="225">
        <v>0</v>
      </c>
      <c r="R191" s="225">
        <f>Q191*H191</f>
        <v>0</v>
      </c>
      <c r="S191" s="225">
        <v>0</v>
      </c>
      <c r="T191" s="22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7" t="s">
        <v>189</v>
      </c>
      <c r="AT191" s="227" t="s">
        <v>185</v>
      </c>
      <c r="AU191" s="227" t="s">
        <v>83</v>
      </c>
      <c r="AY191" s="19" t="s">
        <v>182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19" t="s">
        <v>81</v>
      </c>
      <c r="BK191" s="228">
        <f>ROUND(I191*H191,2)</f>
        <v>0</v>
      </c>
      <c r="BL191" s="19" t="s">
        <v>189</v>
      </c>
      <c r="BM191" s="227" t="s">
        <v>2774</v>
      </c>
    </row>
    <row r="192" s="2" customFormat="1">
      <c r="A192" s="40"/>
      <c r="B192" s="41"/>
      <c r="C192" s="42"/>
      <c r="D192" s="229" t="s">
        <v>191</v>
      </c>
      <c r="E192" s="42"/>
      <c r="F192" s="230" t="s">
        <v>2775</v>
      </c>
      <c r="G192" s="42"/>
      <c r="H192" s="42"/>
      <c r="I192" s="231"/>
      <c r="J192" s="42"/>
      <c r="K192" s="42"/>
      <c r="L192" s="46"/>
      <c r="M192" s="232"/>
      <c r="N192" s="23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191</v>
      </c>
      <c r="AU192" s="19" t="s">
        <v>83</v>
      </c>
    </row>
    <row r="193" s="2" customFormat="1">
      <c r="A193" s="40"/>
      <c r="B193" s="41"/>
      <c r="C193" s="42"/>
      <c r="D193" s="239" t="s">
        <v>728</v>
      </c>
      <c r="E193" s="42"/>
      <c r="F193" s="240" t="s">
        <v>2776</v>
      </c>
      <c r="G193" s="42"/>
      <c r="H193" s="42"/>
      <c r="I193" s="231"/>
      <c r="J193" s="42"/>
      <c r="K193" s="42"/>
      <c r="L193" s="46"/>
      <c r="M193" s="232"/>
      <c r="N193" s="23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728</v>
      </c>
      <c r="AU193" s="19" t="s">
        <v>83</v>
      </c>
    </row>
    <row r="194" s="13" customFormat="1">
      <c r="A194" s="13"/>
      <c r="B194" s="241"/>
      <c r="C194" s="242"/>
      <c r="D194" s="229" t="s">
        <v>730</v>
      </c>
      <c r="E194" s="243" t="s">
        <v>19</v>
      </c>
      <c r="F194" s="244" t="s">
        <v>2701</v>
      </c>
      <c r="G194" s="242"/>
      <c r="H194" s="243" t="s">
        <v>19</v>
      </c>
      <c r="I194" s="245"/>
      <c r="J194" s="242"/>
      <c r="K194" s="242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730</v>
      </c>
      <c r="AU194" s="250" t="s">
        <v>83</v>
      </c>
      <c r="AV194" s="13" t="s">
        <v>81</v>
      </c>
      <c r="AW194" s="13" t="s">
        <v>35</v>
      </c>
      <c r="AX194" s="13" t="s">
        <v>74</v>
      </c>
      <c r="AY194" s="250" t="s">
        <v>182</v>
      </c>
    </row>
    <row r="195" s="13" customFormat="1">
      <c r="A195" s="13"/>
      <c r="B195" s="241"/>
      <c r="C195" s="242"/>
      <c r="D195" s="229" t="s">
        <v>730</v>
      </c>
      <c r="E195" s="243" t="s">
        <v>19</v>
      </c>
      <c r="F195" s="244" t="s">
        <v>732</v>
      </c>
      <c r="G195" s="242"/>
      <c r="H195" s="243" t="s">
        <v>19</v>
      </c>
      <c r="I195" s="245"/>
      <c r="J195" s="242"/>
      <c r="K195" s="242"/>
      <c r="L195" s="246"/>
      <c r="M195" s="247"/>
      <c r="N195" s="248"/>
      <c r="O195" s="248"/>
      <c r="P195" s="248"/>
      <c r="Q195" s="248"/>
      <c r="R195" s="248"/>
      <c r="S195" s="248"/>
      <c r="T195" s="24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0" t="s">
        <v>730</v>
      </c>
      <c r="AU195" s="250" t="s">
        <v>83</v>
      </c>
      <c r="AV195" s="13" t="s">
        <v>81</v>
      </c>
      <c r="AW195" s="13" t="s">
        <v>35</v>
      </c>
      <c r="AX195" s="13" t="s">
        <v>74</v>
      </c>
      <c r="AY195" s="250" t="s">
        <v>182</v>
      </c>
    </row>
    <row r="196" s="14" customFormat="1">
      <c r="A196" s="14"/>
      <c r="B196" s="251"/>
      <c r="C196" s="252"/>
      <c r="D196" s="229" t="s">
        <v>730</v>
      </c>
      <c r="E196" s="253" t="s">
        <v>19</v>
      </c>
      <c r="F196" s="254" t="s">
        <v>464</v>
      </c>
      <c r="G196" s="252"/>
      <c r="H196" s="255">
        <v>66</v>
      </c>
      <c r="I196" s="256"/>
      <c r="J196" s="252"/>
      <c r="K196" s="252"/>
      <c r="L196" s="257"/>
      <c r="M196" s="258"/>
      <c r="N196" s="259"/>
      <c r="O196" s="259"/>
      <c r="P196" s="259"/>
      <c r="Q196" s="259"/>
      <c r="R196" s="259"/>
      <c r="S196" s="259"/>
      <c r="T196" s="26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1" t="s">
        <v>730</v>
      </c>
      <c r="AU196" s="261" t="s">
        <v>83</v>
      </c>
      <c r="AV196" s="14" t="s">
        <v>83</v>
      </c>
      <c r="AW196" s="14" t="s">
        <v>35</v>
      </c>
      <c r="AX196" s="14" t="s">
        <v>81</v>
      </c>
      <c r="AY196" s="261" t="s">
        <v>182</v>
      </c>
    </row>
    <row r="197" s="2" customFormat="1" ht="16.5" customHeight="1">
      <c r="A197" s="40"/>
      <c r="B197" s="41"/>
      <c r="C197" s="262" t="s">
        <v>266</v>
      </c>
      <c r="D197" s="262" t="s">
        <v>847</v>
      </c>
      <c r="E197" s="263" t="s">
        <v>2777</v>
      </c>
      <c r="F197" s="264" t="s">
        <v>2778</v>
      </c>
      <c r="G197" s="265" t="s">
        <v>199</v>
      </c>
      <c r="H197" s="266">
        <v>69.299999999999997</v>
      </c>
      <c r="I197" s="267"/>
      <c r="J197" s="268">
        <f>ROUND(I197*H197,2)</f>
        <v>0</v>
      </c>
      <c r="K197" s="269"/>
      <c r="L197" s="270"/>
      <c r="M197" s="271" t="s">
        <v>19</v>
      </c>
      <c r="N197" s="272" t="s">
        <v>45</v>
      </c>
      <c r="O197" s="86"/>
      <c r="P197" s="225">
        <f>O197*H197</f>
        <v>0</v>
      </c>
      <c r="Q197" s="225">
        <v>0.00010000000000000001</v>
      </c>
      <c r="R197" s="225">
        <f>Q197*H197</f>
        <v>0.0069300000000000004</v>
      </c>
      <c r="S197" s="225">
        <v>0</v>
      </c>
      <c r="T197" s="22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7" t="s">
        <v>218</v>
      </c>
      <c r="AT197" s="227" t="s">
        <v>847</v>
      </c>
      <c r="AU197" s="227" t="s">
        <v>83</v>
      </c>
      <c r="AY197" s="19" t="s">
        <v>182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9" t="s">
        <v>81</v>
      </c>
      <c r="BK197" s="228">
        <f>ROUND(I197*H197,2)</f>
        <v>0</v>
      </c>
      <c r="BL197" s="19" t="s">
        <v>189</v>
      </c>
      <c r="BM197" s="227" t="s">
        <v>2779</v>
      </c>
    </row>
    <row r="198" s="2" customFormat="1">
      <c r="A198" s="40"/>
      <c r="B198" s="41"/>
      <c r="C198" s="42"/>
      <c r="D198" s="229" t="s">
        <v>191</v>
      </c>
      <c r="E198" s="42"/>
      <c r="F198" s="230" t="s">
        <v>2778</v>
      </c>
      <c r="G198" s="42"/>
      <c r="H198" s="42"/>
      <c r="I198" s="231"/>
      <c r="J198" s="42"/>
      <c r="K198" s="42"/>
      <c r="L198" s="46"/>
      <c r="M198" s="232"/>
      <c r="N198" s="23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191</v>
      </c>
      <c r="AU198" s="19" t="s">
        <v>83</v>
      </c>
    </row>
    <row r="199" s="14" customFormat="1">
      <c r="A199" s="14"/>
      <c r="B199" s="251"/>
      <c r="C199" s="252"/>
      <c r="D199" s="229" t="s">
        <v>730</v>
      </c>
      <c r="E199" s="252"/>
      <c r="F199" s="254" t="s">
        <v>2771</v>
      </c>
      <c r="G199" s="252"/>
      <c r="H199" s="255">
        <v>69.299999999999997</v>
      </c>
      <c r="I199" s="256"/>
      <c r="J199" s="252"/>
      <c r="K199" s="252"/>
      <c r="L199" s="257"/>
      <c r="M199" s="258"/>
      <c r="N199" s="259"/>
      <c r="O199" s="259"/>
      <c r="P199" s="259"/>
      <c r="Q199" s="259"/>
      <c r="R199" s="259"/>
      <c r="S199" s="259"/>
      <c r="T199" s="26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1" t="s">
        <v>730</v>
      </c>
      <c r="AU199" s="261" t="s">
        <v>83</v>
      </c>
      <c r="AV199" s="14" t="s">
        <v>83</v>
      </c>
      <c r="AW199" s="14" t="s">
        <v>4</v>
      </c>
      <c r="AX199" s="14" t="s">
        <v>81</v>
      </c>
      <c r="AY199" s="261" t="s">
        <v>182</v>
      </c>
    </row>
    <row r="200" s="2" customFormat="1" ht="24.15" customHeight="1">
      <c r="A200" s="40"/>
      <c r="B200" s="41"/>
      <c r="C200" s="215" t="s">
        <v>7</v>
      </c>
      <c r="D200" s="215" t="s">
        <v>185</v>
      </c>
      <c r="E200" s="216" t="s">
        <v>2780</v>
      </c>
      <c r="F200" s="217" t="s">
        <v>2781</v>
      </c>
      <c r="G200" s="218" t="s">
        <v>199</v>
      </c>
      <c r="H200" s="219">
        <v>198</v>
      </c>
      <c r="I200" s="220"/>
      <c r="J200" s="221">
        <f>ROUND(I200*H200,2)</f>
        <v>0</v>
      </c>
      <c r="K200" s="222"/>
      <c r="L200" s="46"/>
      <c r="M200" s="223" t="s">
        <v>19</v>
      </c>
      <c r="N200" s="224" t="s">
        <v>45</v>
      </c>
      <c r="O200" s="86"/>
      <c r="P200" s="225">
        <f>O200*H200</f>
        <v>0</v>
      </c>
      <c r="Q200" s="225">
        <v>0</v>
      </c>
      <c r="R200" s="225">
        <f>Q200*H200</f>
        <v>0</v>
      </c>
      <c r="S200" s="225">
        <v>0</v>
      </c>
      <c r="T200" s="22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27" t="s">
        <v>189</v>
      </c>
      <c r="AT200" s="227" t="s">
        <v>185</v>
      </c>
      <c r="AU200" s="227" t="s">
        <v>83</v>
      </c>
      <c r="AY200" s="19" t="s">
        <v>182</v>
      </c>
      <c r="BE200" s="228">
        <f>IF(N200="základní",J200,0)</f>
        <v>0</v>
      </c>
      <c r="BF200" s="228">
        <f>IF(N200="snížená",J200,0)</f>
        <v>0</v>
      </c>
      <c r="BG200" s="228">
        <f>IF(N200="zákl. přenesená",J200,0)</f>
        <v>0</v>
      </c>
      <c r="BH200" s="228">
        <f>IF(N200="sníž. přenesená",J200,0)</f>
        <v>0</v>
      </c>
      <c r="BI200" s="228">
        <f>IF(N200="nulová",J200,0)</f>
        <v>0</v>
      </c>
      <c r="BJ200" s="19" t="s">
        <v>81</v>
      </c>
      <c r="BK200" s="228">
        <f>ROUND(I200*H200,2)</f>
        <v>0</v>
      </c>
      <c r="BL200" s="19" t="s">
        <v>189</v>
      </c>
      <c r="BM200" s="227" t="s">
        <v>2782</v>
      </c>
    </row>
    <row r="201" s="2" customFormat="1">
      <c r="A201" s="40"/>
      <c r="B201" s="41"/>
      <c r="C201" s="42"/>
      <c r="D201" s="229" t="s">
        <v>191</v>
      </c>
      <c r="E201" s="42"/>
      <c r="F201" s="230" t="s">
        <v>2783</v>
      </c>
      <c r="G201" s="42"/>
      <c r="H201" s="42"/>
      <c r="I201" s="231"/>
      <c r="J201" s="42"/>
      <c r="K201" s="42"/>
      <c r="L201" s="46"/>
      <c r="M201" s="232"/>
      <c r="N201" s="23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191</v>
      </c>
      <c r="AU201" s="19" t="s">
        <v>83</v>
      </c>
    </row>
    <row r="202" s="2" customFormat="1">
      <c r="A202" s="40"/>
      <c r="B202" s="41"/>
      <c r="C202" s="42"/>
      <c r="D202" s="239" t="s">
        <v>728</v>
      </c>
      <c r="E202" s="42"/>
      <c r="F202" s="240" t="s">
        <v>2784</v>
      </c>
      <c r="G202" s="42"/>
      <c r="H202" s="42"/>
      <c r="I202" s="231"/>
      <c r="J202" s="42"/>
      <c r="K202" s="42"/>
      <c r="L202" s="46"/>
      <c r="M202" s="232"/>
      <c r="N202" s="23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728</v>
      </c>
      <c r="AU202" s="19" t="s">
        <v>83</v>
      </c>
    </row>
    <row r="203" s="13" customFormat="1">
      <c r="A203" s="13"/>
      <c r="B203" s="241"/>
      <c r="C203" s="242"/>
      <c r="D203" s="229" t="s">
        <v>730</v>
      </c>
      <c r="E203" s="243" t="s">
        <v>19</v>
      </c>
      <c r="F203" s="244" t="s">
        <v>2701</v>
      </c>
      <c r="G203" s="242"/>
      <c r="H203" s="243" t="s">
        <v>19</v>
      </c>
      <c r="I203" s="245"/>
      <c r="J203" s="242"/>
      <c r="K203" s="242"/>
      <c r="L203" s="246"/>
      <c r="M203" s="247"/>
      <c r="N203" s="248"/>
      <c r="O203" s="248"/>
      <c r="P203" s="248"/>
      <c r="Q203" s="248"/>
      <c r="R203" s="248"/>
      <c r="S203" s="248"/>
      <c r="T203" s="24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0" t="s">
        <v>730</v>
      </c>
      <c r="AU203" s="250" t="s">
        <v>83</v>
      </c>
      <c r="AV203" s="13" t="s">
        <v>81</v>
      </c>
      <c r="AW203" s="13" t="s">
        <v>35</v>
      </c>
      <c r="AX203" s="13" t="s">
        <v>74</v>
      </c>
      <c r="AY203" s="250" t="s">
        <v>182</v>
      </c>
    </row>
    <row r="204" s="13" customFormat="1">
      <c r="A204" s="13"/>
      <c r="B204" s="241"/>
      <c r="C204" s="242"/>
      <c r="D204" s="229" t="s">
        <v>730</v>
      </c>
      <c r="E204" s="243" t="s">
        <v>19</v>
      </c>
      <c r="F204" s="244" t="s">
        <v>732</v>
      </c>
      <c r="G204" s="242"/>
      <c r="H204" s="243" t="s">
        <v>19</v>
      </c>
      <c r="I204" s="245"/>
      <c r="J204" s="242"/>
      <c r="K204" s="242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730</v>
      </c>
      <c r="AU204" s="250" t="s">
        <v>83</v>
      </c>
      <c r="AV204" s="13" t="s">
        <v>81</v>
      </c>
      <c r="AW204" s="13" t="s">
        <v>35</v>
      </c>
      <c r="AX204" s="13" t="s">
        <v>74</v>
      </c>
      <c r="AY204" s="250" t="s">
        <v>182</v>
      </c>
    </row>
    <row r="205" s="14" customFormat="1">
      <c r="A205" s="14"/>
      <c r="B205" s="251"/>
      <c r="C205" s="252"/>
      <c r="D205" s="229" t="s">
        <v>730</v>
      </c>
      <c r="E205" s="253" t="s">
        <v>19</v>
      </c>
      <c r="F205" s="254" t="s">
        <v>1962</v>
      </c>
      <c r="G205" s="252"/>
      <c r="H205" s="255">
        <v>198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1" t="s">
        <v>730</v>
      </c>
      <c r="AU205" s="261" t="s">
        <v>83</v>
      </c>
      <c r="AV205" s="14" t="s">
        <v>83</v>
      </c>
      <c r="AW205" s="14" t="s">
        <v>35</v>
      </c>
      <c r="AX205" s="14" t="s">
        <v>81</v>
      </c>
      <c r="AY205" s="261" t="s">
        <v>182</v>
      </c>
    </row>
    <row r="206" s="2" customFormat="1" ht="16.5" customHeight="1">
      <c r="A206" s="40"/>
      <c r="B206" s="41"/>
      <c r="C206" s="262" t="s">
        <v>273</v>
      </c>
      <c r="D206" s="262" t="s">
        <v>847</v>
      </c>
      <c r="E206" s="263" t="s">
        <v>2785</v>
      </c>
      <c r="F206" s="264" t="s">
        <v>2786</v>
      </c>
      <c r="G206" s="265" t="s">
        <v>199</v>
      </c>
      <c r="H206" s="266">
        <v>207.90000000000001</v>
      </c>
      <c r="I206" s="267"/>
      <c r="J206" s="268">
        <f>ROUND(I206*H206,2)</f>
        <v>0</v>
      </c>
      <c r="K206" s="269"/>
      <c r="L206" s="270"/>
      <c r="M206" s="271" t="s">
        <v>19</v>
      </c>
      <c r="N206" s="272" t="s">
        <v>45</v>
      </c>
      <c r="O206" s="86"/>
      <c r="P206" s="225">
        <f>O206*H206</f>
        <v>0</v>
      </c>
      <c r="Q206" s="225">
        <v>4.0000000000000003E-05</v>
      </c>
      <c r="R206" s="225">
        <f>Q206*H206</f>
        <v>0.0083160000000000005</v>
      </c>
      <c r="S206" s="225">
        <v>0</v>
      </c>
      <c r="T206" s="22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7" t="s">
        <v>218</v>
      </c>
      <c r="AT206" s="227" t="s">
        <v>847</v>
      </c>
      <c r="AU206" s="227" t="s">
        <v>83</v>
      </c>
      <c r="AY206" s="19" t="s">
        <v>182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19" t="s">
        <v>81</v>
      </c>
      <c r="BK206" s="228">
        <f>ROUND(I206*H206,2)</f>
        <v>0</v>
      </c>
      <c r="BL206" s="19" t="s">
        <v>189</v>
      </c>
      <c r="BM206" s="227" t="s">
        <v>2787</v>
      </c>
    </row>
    <row r="207" s="2" customFormat="1">
      <c r="A207" s="40"/>
      <c r="B207" s="41"/>
      <c r="C207" s="42"/>
      <c r="D207" s="229" t="s">
        <v>191</v>
      </c>
      <c r="E207" s="42"/>
      <c r="F207" s="230" t="s">
        <v>2786</v>
      </c>
      <c r="G207" s="42"/>
      <c r="H207" s="42"/>
      <c r="I207" s="231"/>
      <c r="J207" s="42"/>
      <c r="K207" s="42"/>
      <c r="L207" s="46"/>
      <c r="M207" s="232"/>
      <c r="N207" s="23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191</v>
      </c>
      <c r="AU207" s="19" t="s">
        <v>83</v>
      </c>
    </row>
    <row r="208" s="14" customFormat="1">
      <c r="A208" s="14"/>
      <c r="B208" s="251"/>
      <c r="C208" s="252"/>
      <c r="D208" s="229" t="s">
        <v>730</v>
      </c>
      <c r="E208" s="252"/>
      <c r="F208" s="254" t="s">
        <v>2788</v>
      </c>
      <c r="G208" s="252"/>
      <c r="H208" s="255">
        <v>207.90000000000001</v>
      </c>
      <c r="I208" s="256"/>
      <c r="J208" s="252"/>
      <c r="K208" s="252"/>
      <c r="L208" s="257"/>
      <c r="M208" s="258"/>
      <c r="N208" s="259"/>
      <c r="O208" s="259"/>
      <c r="P208" s="259"/>
      <c r="Q208" s="259"/>
      <c r="R208" s="259"/>
      <c r="S208" s="259"/>
      <c r="T208" s="26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1" t="s">
        <v>730</v>
      </c>
      <c r="AU208" s="261" t="s">
        <v>83</v>
      </c>
      <c r="AV208" s="14" t="s">
        <v>83</v>
      </c>
      <c r="AW208" s="14" t="s">
        <v>4</v>
      </c>
      <c r="AX208" s="14" t="s">
        <v>81</v>
      </c>
      <c r="AY208" s="261" t="s">
        <v>182</v>
      </c>
    </row>
    <row r="209" s="12" customFormat="1" ht="22.8" customHeight="1">
      <c r="A209" s="12"/>
      <c r="B209" s="199"/>
      <c r="C209" s="200"/>
      <c r="D209" s="201" t="s">
        <v>73</v>
      </c>
      <c r="E209" s="213" t="s">
        <v>205</v>
      </c>
      <c r="F209" s="213" t="s">
        <v>2789</v>
      </c>
      <c r="G209" s="200"/>
      <c r="H209" s="200"/>
      <c r="I209" s="203"/>
      <c r="J209" s="214">
        <f>BK209</f>
        <v>0</v>
      </c>
      <c r="K209" s="200"/>
      <c r="L209" s="205"/>
      <c r="M209" s="206"/>
      <c r="N209" s="207"/>
      <c r="O209" s="207"/>
      <c r="P209" s="208">
        <f>SUM(P210:P225)</f>
        <v>0</v>
      </c>
      <c r="Q209" s="207"/>
      <c r="R209" s="208">
        <f>SUM(R210:R225)</f>
        <v>4.4388325000000002</v>
      </c>
      <c r="S209" s="207"/>
      <c r="T209" s="209">
        <f>SUM(T210:T225)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10" t="s">
        <v>81</v>
      </c>
      <c r="AT209" s="211" t="s">
        <v>73</v>
      </c>
      <c r="AU209" s="211" t="s">
        <v>81</v>
      </c>
      <c r="AY209" s="210" t="s">
        <v>182</v>
      </c>
      <c r="BK209" s="212">
        <f>SUM(BK210:BK225)</f>
        <v>0</v>
      </c>
    </row>
    <row r="210" s="2" customFormat="1" ht="21.75" customHeight="1">
      <c r="A210" s="40"/>
      <c r="B210" s="41"/>
      <c r="C210" s="215" t="s">
        <v>278</v>
      </c>
      <c r="D210" s="215" t="s">
        <v>185</v>
      </c>
      <c r="E210" s="216" t="s">
        <v>2790</v>
      </c>
      <c r="F210" s="217" t="s">
        <v>2791</v>
      </c>
      <c r="G210" s="218" t="s">
        <v>467</v>
      </c>
      <c r="H210" s="219">
        <v>24.75</v>
      </c>
      <c r="I210" s="220"/>
      <c r="J210" s="221">
        <f>ROUND(I210*H210,2)</f>
        <v>0</v>
      </c>
      <c r="K210" s="222"/>
      <c r="L210" s="46"/>
      <c r="M210" s="223" t="s">
        <v>19</v>
      </c>
      <c r="N210" s="224" t="s">
        <v>45</v>
      </c>
      <c r="O210" s="86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7" t="s">
        <v>189</v>
      </c>
      <c r="AT210" s="227" t="s">
        <v>185</v>
      </c>
      <c r="AU210" s="227" t="s">
        <v>83</v>
      </c>
      <c r="AY210" s="19" t="s">
        <v>182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9" t="s">
        <v>81</v>
      </c>
      <c r="BK210" s="228">
        <f>ROUND(I210*H210,2)</f>
        <v>0</v>
      </c>
      <c r="BL210" s="19" t="s">
        <v>189</v>
      </c>
      <c r="BM210" s="227" t="s">
        <v>2792</v>
      </c>
    </row>
    <row r="211" s="2" customFormat="1">
      <c r="A211" s="40"/>
      <c r="B211" s="41"/>
      <c r="C211" s="42"/>
      <c r="D211" s="229" t="s">
        <v>191</v>
      </c>
      <c r="E211" s="42"/>
      <c r="F211" s="230" t="s">
        <v>2793</v>
      </c>
      <c r="G211" s="42"/>
      <c r="H211" s="42"/>
      <c r="I211" s="231"/>
      <c r="J211" s="42"/>
      <c r="K211" s="42"/>
      <c r="L211" s="46"/>
      <c r="M211" s="232"/>
      <c r="N211" s="23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191</v>
      </c>
      <c r="AU211" s="19" t="s">
        <v>83</v>
      </c>
    </row>
    <row r="212" s="2" customFormat="1">
      <c r="A212" s="40"/>
      <c r="B212" s="41"/>
      <c r="C212" s="42"/>
      <c r="D212" s="239" t="s">
        <v>728</v>
      </c>
      <c r="E212" s="42"/>
      <c r="F212" s="240" t="s">
        <v>2794</v>
      </c>
      <c r="G212" s="42"/>
      <c r="H212" s="42"/>
      <c r="I212" s="231"/>
      <c r="J212" s="42"/>
      <c r="K212" s="42"/>
      <c r="L212" s="46"/>
      <c r="M212" s="232"/>
      <c r="N212" s="23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728</v>
      </c>
      <c r="AU212" s="19" t="s">
        <v>83</v>
      </c>
    </row>
    <row r="213" s="13" customFormat="1">
      <c r="A213" s="13"/>
      <c r="B213" s="241"/>
      <c r="C213" s="242"/>
      <c r="D213" s="229" t="s">
        <v>730</v>
      </c>
      <c r="E213" s="243" t="s">
        <v>19</v>
      </c>
      <c r="F213" s="244" t="s">
        <v>731</v>
      </c>
      <c r="G213" s="242"/>
      <c r="H213" s="243" t="s">
        <v>19</v>
      </c>
      <c r="I213" s="245"/>
      <c r="J213" s="242"/>
      <c r="K213" s="242"/>
      <c r="L213" s="246"/>
      <c r="M213" s="247"/>
      <c r="N213" s="248"/>
      <c r="O213" s="248"/>
      <c r="P213" s="248"/>
      <c r="Q213" s="248"/>
      <c r="R213" s="248"/>
      <c r="S213" s="248"/>
      <c r="T213" s="24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0" t="s">
        <v>730</v>
      </c>
      <c r="AU213" s="250" t="s">
        <v>83</v>
      </c>
      <c r="AV213" s="13" t="s">
        <v>81</v>
      </c>
      <c r="AW213" s="13" t="s">
        <v>35</v>
      </c>
      <c r="AX213" s="13" t="s">
        <v>74</v>
      </c>
      <c r="AY213" s="250" t="s">
        <v>182</v>
      </c>
    </row>
    <row r="214" s="13" customFormat="1">
      <c r="A214" s="13"/>
      <c r="B214" s="241"/>
      <c r="C214" s="242"/>
      <c r="D214" s="229" t="s">
        <v>730</v>
      </c>
      <c r="E214" s="243" t="s">
        <v>19</v>
      </c>
      <c r="F214" s="244" t="s">
        <v>732</v>
      </c>
      <c r="G214" s="242"/>
      <c r="H214" s="243" t="s">
        <v>19</v>
      </c>
      <c r="I214" s="245"/>
      <c r="J214" s="242"/>
      <c r="K214" s="242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730</v>
      </c>
      <c r="AU214" s="250" t="s">
        <v>83</v>
      </c>
      <c r="AV214" s="13" t="s">
        <v>81</v>
      </c>
      <c r="AW214" s="13" t="s">
        <v>35</v>
      </c>
      <c r="AX214" s="13" t="s">
        <v>74</v>
      </c>
      <c r="AY214" s="250" t="s">
        <v>182</v>
      </c>
    </row>
    <row r="215" s="13" customFormat="1">
      <c r="A215" s="13"/>
      <c r="B215" s="241"/>
      <c r="C215" s="242"/>
      <c r="D215" s="229" t="s">
        <v>730</v>
      </c>
      <c r="E215" s="243" t="s">
        <v>19</v>
      </c>
      <c r="F215" s="244" t="s">
        <v>2795</v>
      </c>
      <c r="G215" s="242"/>
      <c r="H215" s="243" t="s">
        <v>19</v>
      </c>
      <c r="I215" s="245"/>
      <c r="J215" s="242"/>
      <c r="K215" s="242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730</v>
      </c>
      <c r="AU215" s="250" t="s">
        <v>83</v>
      </c>
      <c r="AV215" s="13" t="s">
        <v>81</v>
      </c>
      <c r="AW215" s="13" t="s">
        <v>35</v>
      </c>
      <c r="AX215" s="13" t="s">
        <v>74</v>
      </c>
      <c r="AY215" s="250" t="s">
        <v>182</v>
      </c>
    </row>
    <row r="216" s="14" customFormat="1">
      <c r="A216" s="14"/>
      <c r="B216" s="251"/>
      <c r="C216" s="252"/>
      <c r="D216" s="229" t="s">
        <v>730</v>
      </c>
      <c r="E216" s="253" t="s">
        <v>19</v>
      </c>
      <c r="F216" s="254" t="s">
        <v>2796</v>
      </c>
      <c r="G216" s="252"/>
      <c r="H216" s="255">
        <v>24.75</v>
      </c>
      <c r="I216" s="256"/>
      <c r="J216" s="252"/>
      <c r="K216" s="252"/>
      <c r="L216" s="257"/>
      <c r="M216" s="258"/>
      <c r="N216" s="259"/>
      <c r="O216" s="259"/>
      <c r="P216" s="259"/>
      <c r="Q216" s="259"/>
      <c r="R216" s="259"/>
      <c r="S216" s="259"/>
      <c r="T216" s="26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1" t="s">
        <v>730</v>
      </c>
      <c r="AU216" s="261" t="s">
        <v>83</v>
      </c>
      <c r="AV216" s="14" t="s">
        <v>83</v>
      </c>
      <c r="AW216" s="14" t="s">
        <v>35</v>
      </c>
      <c r="AX216" s="14" t="s">
        <v>81</v>
      </c>
      <c r="AY216" s="261" t="s">
        <v>182</v>
      </c>
    </row>
    <row r="217" s="2" customFormat="1" ht="24.15" customHeight="1">
      <c r="A217" s="40"/>
      <c r="B217" s="41"/>
      <c r="C217" s="215" t="s">
        <v>284</v>
      </c>
      <c r="D217" s="215" t="s">
        <v>185</v>
      </c>
      <c r="E217" s="216" t="s">
        <v>2797</v>
      </c>
      <c r="F217" s="217" t="s">
        <v>2798</v>
      </c>
      <c r="G217" s="218" t="s">
        <v>467</v>
      </c>
      <c r="H217" s="219">
        <v>24.75</v>
      </c>
      <c r="I217" s="220"/>
      <c r="J217" s="221">
        <f>ROUND(I217*H217,2)</f>
        <v>0</v>
      </c>
      <c r="K217" s="222"/>
      <c r="L217" s="46"/>
      <c r="M217" s="223" t="s">
        <v>19</v>
      </c>
      <c r="N217" s="224" t="s">
        <v>45</v>
      </c>
      <c r="O217" s="86"/>
      <c r="P217" s="225">
        <f>O217*H217</f>
        <v>0</v>
      </c>
      <c r="Q217" s="225">
        <v>0.089219999999999994</v>
      </c>
      <c r="R217" s="225">
        <f>Q217*H217</f>
        <v>2.2081949999999999</v>
      </c>
      <c r="S217" s="225">
        <v>0</v>
      </c>
      <c r="T217" s="22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27" t="s">
        <v>189</v>
      </c>
      <c r="AT217" s="227" t="s">
        <v>185</v>
      </c>
      <c r="AU217" s="227" t="s">
        <v>83</v>
      </c>
      <c r="AY217" s="19" t="s">
        <v>182</v>
      </c>
      <c r="BE217" s="228">
        <f>IF(N217="základní",J217,0)</f>
        <v>0</v>
      </c>
      <c r="BF217" s="228">
        <f>IF(N217="snížená",J217,0)</f>
        <v>0</v>
      </c>
      <c r="BG217" s="228">
        <f>IF(N217="zákl. přenesená",J217,0)</f>
        <v>0</v>
      </c>
      <c r="BH217" s="228">
        <f>IF(N217="sníž. přenesená",J217,0)</f>
        <v>0</v>
      </c>
      <c r="BI217" s="228">
        <f>IF(N217="nulová",J217,0)</f>
        <v>0</v>
      </c>
      <c r="BJ217" s="19" t="s">
        <v>81</v>
      </c>
      <c r="BK217" s="228">
        <f>ROUND(I217*H217,2)</f>
        <v>0</v>
      </c>
      <c r="BL217" s="19" t="s">
        <v>189</v>
      </c>
      <c r="BM217" s="227" t="s">
        <v>2799</v>
      </c>
    </row>
    <row r="218" s="2" customFormat="1">
      <c r="A218" s="40"/>
      <c r="B218" s="41"/>
      <c r="C218" s="42"/>
      <c r="D218" s="229" t="s">
        <v>191</v>
      </c>
      <c r="E218" s="42"/>
      <c r="F218" s="230" t="s">
        <v>2800</v>
      </c>
      <c r="G218" s="42"/>
      <c r="H218" s="42"/>
      <c r="I218" s="231"/>
      <c r="J218" s="42"/>
      <c r="K218" s="42"/>
      <c r="L218" s="46"/>
      <c r="M218" s="232"/>
      <c r="N218" s="23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191</v>
      </c>
      <c r="AU218" s="19" t="s">
        <v>83</v>
      </c>
    </row>
    <row r="219" s="2" customFormat="1">
      <c r="A219" s="40"/>
      <c r="B219" s="41"/>
      <c r="C219" s="42"/>
      <c r="D219" s="239" t="s">
        <v>728</v>
      </c>
      <c r="E219" s="42"/>
      <c r="F219" s="240" t="s">
        <v>2801</v>
      </c>
      <c r="G219" s="42"/>
      <c r="H219" s="42"/>
      <c r="I219" s="231"/>
      <c r="J219" s="42"/>
      <c r="K219" s="42"/>
      <c r="L219" s="46"/>
      <c r="M219" s="232"/>
      <c r="N219" s="233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728</v>
      </c>
      <c r="AU219" s="19" t="s">
        <v>83</v>
      </c>
    </row>
    <row r="220" s="13" customFormat="1">
      <c r="A220" s="13"/>
      <c r="B220" s="241"/>
      <c r="C220" s="242"/>
      <c r="D220" s="229" t="s">
        <v>730</v>
      </c>
      <c r="E220" s="243" t="s">
        <v>19</v>
      </c>
      <c r="F220" s="244" t="s">
        <v>731</v>
      </c>
      <c r="G220" s="242"/>
      <c r="H220" s="243" t="s">
        <v>19</v>
      </c>
      <c r="I220" s="245"/>
      <c r="J220" s="242"/>
      <c r="K220" s="242"/>
      <c r="L220" s="246"/>
      <c r="M220" s="247"/>
      <c r="N220" s="248"/>
      <c r="O220" s="248"/>
      <c r="P220" s="248"/>
      <c r="Q220" s="248"/>
      <c r="R220" s="248"/>
      <c r="S220" s="248"/>
      <c r="T220" s="24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0" t="s">
        <v>730</v>
      </c>
      <c r="AU220" s="250" t="s">
        <v>83</v>
      </c>
      <c r="AV220" s="13" t="s">
        <v>81</v>
      </c>
      <c r="AW220" s="13" t="s">
        <v>35</v>
      </c>
      <c r="AX220" s="13" t="s">
        <v>74</v>
      </c>
      <c r="AY220" s="250" t="s">
        <v>182</v>
      </c>
    </row>
    <row r="221" s="13" customFormat="1">
      <c r="A221" s="13"/>
      <c r="B221" s="241"/>
      <c r="C221" s="242"/>
      <c r="D221" s="229" t="s">
        <v>730</v>
      </c>
      <c r="E221" s="243" t="s">
        <v>19</v>
      </c>
      <c r="F221" s="244" t="s">
        <v>732</v>
      </c>
      <c r="G221" s="242"/>
      <c r="H221" s="243" t="s">
        <v>19</v>
      </c>
      <c r="I221" s="245"/>
      <c r="J221" s="242"/>
      <c r="K221" s="242"/>
      <c r="L221" s="246"/>
      <c r="M221" s="247"/>
      <c r="N221" s="248"/>
      <c r="O221" s="248"/>
      <c r="P221" s="248"/>
      <c r="Q221" s="248"/>
      <c r="R221" s="248"/>
      <c r="S221" s="248"/>
      <c r="T221" s="24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0" t="s">
        <v>730</v>
      </c>
      <c r="AU221" s="250" t="s">
        <v>83</v>
      </c>
      <c r="AV221" s="13" t="s">
        <v>81</v>
      </c>
      <c r="AW221" s="13" t="s">
        <v>35</v>
      </c>
      <c r="AX221" s="13" t="s">
        <v>74</v>
      </c>
      <c r="AY221" s="250" t="s">
        <v>182</v>
      </c>
    </row>
    <row r="222" s="14" customFormat="1">
      <c r="A222" s="14"/>
      <c r="B222" s="251"/>
      <c r="C222" s="252"/>
      <c r="D222" s="229" t="s">
        <v>730</v>
      </c>
      <c r="E222" s="253" t="s">
        <v>19</v>
      </c>
      <c r="F222" s="254" t="s">
        <v>2796</v>
      </c>
      <c r="G222" s="252"/>
      <c r="H222" s="255">
        <v>24.75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1" t="s">
        <v>730</v>
      </c>
      <c r="AU222" s="261" t="s">
        <v>83</v>
      </c>
      <c r="AV222" s="14" t="s">
        <v>83</v>
      </c>
      <c r="AW222" s="14" t="s">
        <v>35</v>
      </c>
      <c r="AX222" s="14" t="s">
        <v>81</v>
      </c>
      <c r="AY222" s="261" t="s">
        <v>182</v>
      </c>
    </row>
    <row r="223" s="2" customFormat="1" ht="21.75" customHeight="1">
      <c r="A223" s="40"/>
      <c r="B223" s="41"/>
      <c r="C223" s="262" t="s">
        <v>286</v>
      </c>
      <c r="D223" s="262" t="s">
        <v>847</v>
      </c>
      <c r="E223" s="263" t="s">
        <v>2802</v>
      </c>
      <c r="F223" s="264" t="s">
        <v>2803</v>
      </c>
      <c r="G223" s="265" t="s">
        <v>467</v>
      </c>
      <c r="H223" s="266">
        <v>25.492999999999999</v>
      </c>
      <c r="I223" s="267"/>
      <c r="J223" s="268">
        <f>ROUND(I223*H223,2)</f>
        <v>0</v>
      </c>
      <c r="K223" s="269"/>
      <c r="L223" s="270"/>
      <c r="M223" s="271" t="s">
        <v>19</v>
      </c>
      <c r="N223" s="272" t="s">
        <v>45</v>
      </c>
      <c r="O223" s="86"/>
      <c r="P223" s="225">
        <f>O223*H223</f>
        <v>0</v>
      </c>
      <c r="Q223" s="225">
        <v>0.087499999999999994</v>
      </c>
      <c r="R223" s="225">
        <f>Q223*H223</f>
        <v>2.2306374999999998</v>
      </c>
      <c r="S223" s="225">
        <v>0</v>
      </c>
      <c r="T223" s="22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7" t="s">
        <v>218</v>
      </c>
      <c r="AT223" s="227" t="s">
        <v>847</v>
      </c>
      <c r="AU223" s="227" t="s">
        <v>83</v>
      </c>
      <c r="AY223" s="19" t="s">
        <v>182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19" t="s">
        <v>81</v>
      </c>
      <c r="BK223" s="228">
        <f>ROUND(I223*H223,2)</f>
        <v>0</v>
      </c>
      <c r="BL223" s="19" t="s">
        <v>189</v>
      </c>
      <c r="BM223" s="227" t="s">
        <v>2804</v>
      </c>
    </row>
    <row r="224" s="2" customFormat="1">
      <c r="A224" s="40"/>
      <c r="B224" s="41"/>
      <c r="C224" s="42"/>
      <c r="D224" s="229" t="s">
        <v>191</v>
      </c>
      <c r="E224" s="42"/>
      <c r="F224" s="230" t="s">
        <v>2803</v>
      </c>
      <c r="G224" s="42"/>
      <c r="H224" s="42"/>
      <c r="I224" s="231"/>
      <c r="J224" s="42"/>
      <c r="K224" s="42"/>
      <c r="L224" s="46"/>
      <c r="M224" s="232"/>
      <c r="N224" s="23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191</v>
      </c>
      <c r="AU224" s="19" t="s">
        <v>83</v>
      </c>
    </row>
    <row r="225" s="14" customFormat="1">
      <c r="A225" s="14"/>
      <c r="B225" s="251"/>
      <c r="C225" s="252"/>
      <c r="D225" s="229" t="s">
        <v>730</v>
      </c>
      <c r="E225" s="252"/>
      <c r="F225" s="254" t="s">
        <v>2805</v>
      </c>
      <c r="G225" s="252"/>
      <c r="H225" s="255">
        <v>25.492999999999999</v>
      </c>
      <c r="I225" s="256"/>
      <c r="J225" s="252"/>
      <c r="K225" s="252"/>
      <c r="L225" s="257"/>
      <c r="M225" s="258"/>
      <c r="N225" s="259"/>
      <c r="O225" s="259"/>
      <c r="P225" s="259"/>
      <c r="Q225" s="259"/>
      <c r="R225" s="259"/>
      <c r="S225" s="259"/>
      <c r="T225" s="26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1" t="s">
        <v>730</v>
      </c>
      <c r="AU225" s="261" t="s">
        <v>83</v>
      </c>
      <c r="AV225" s="14" t="s">
        <v>83</v>
      </c>
      <c r="AW225" s="14" t="s">
        <v>4</v>
      </c>
      <c r="AX225" s="14" t="s">
        <v>81</v>
      </c>
      <c r="AY225" s="261" t="s">
        <v>182</v>
      </c>
    </row>
    <row r="226" s="12" customFormat="1" ht="22.8" customHeight="1">
      <c r="A226" s="12"/>
      <c r="B226" s="199"/>
      <c r="C226" s="200"/>
      <c r="D226" s="201" t="s">
        <v>73</v>
      </c>
      <c r="E226" s="213" t="s">
        <v>222</v>
      </c>
      <c r="F226" s="213" t="s">
        <v>1216</v>
      </c>
      <c r="G226" s="200"/>
      <c r="H226" s="200"/>
      <c r="I226" s="203"/>
      <c r="J226" s="214">
        <f>BK226</f>
        <v>0</v>
      </c>
      <c r="K226" s="200"/>
      <c r="L226" s="205"/>
      <c r="M226" s="206"/>
      <c r="N226" s="207"/>
      <c r="O226" s="207"/>
      <c r="P226" s="208">
        <f>SUM(P227:P235)</f>
        <v>0</v>
      </c>
      <c r="Q226" s="207"/>
      <c r="R226" s="208">
        <f>SUM(R227:R235)</f>
        <v>8.1287900000000004</v>
      </c>
      <c r="S226" s="207"/>
      <c r="T226" s="209">
        <f>SUM(T227:T235)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10" t="s">
        <v>81</v>
      </c>
      <c r="AT226" s="211" t="s">
        <v>73</v>
      </c>
      <c r="AU226" s="211" t="s">
        <v>81</v>
      </c>
      <c r="AY226" s="210" t="s">
        <v>182</v>
      </c>
      <c r="BK226" s="212">
        <f>SUM(BK227:BK235)</f>
        <v>0</v>
      </c>
    </row>
    <row r="227" s="2" customFormat="1" ht="33" customHeight="1">
      <c r="A227" s="40"/>
      <c r="B227" s="41"/>
      <c r="C227" s="215" t="s">
        <v>290</v>
      </c>
      <c r="D227" s="215" t="s">
        <v>185</v>
      </c>
      <c r="E227" s="216" t="s">
        <v>2806</v>
      </c>
      <c r="F227" s="217" t="s">
        <v>2807</v>
      </c>
      <c r="G227" s="218" t="s">
        <v>199</v>
      </c>
      <c r="H227" s="219">
        <v>53.5</v>
      </c>
      <c r="I227" s="220"/>
      <c r="J227" s="221">
        <f>ROUND(I227*H227,2)</f>
        <v>0</v>
      </c>
      <c r="K227" s="222"/>
      <c r="L227" s="46"/>
      <c r="M227" s="223" t="s">
        <v>19</v>
      </c>
      <c r="N227" s="224" t="s">
        <v>45</v>
      </c>
      <c r="O227" s="86"/>
      <c r="P227" s="225">
        <f>O227*H227</f>
        <v>0</v>
      </c>
      <c r="Q227" s="225">
        <v>0.1295</v>
      </c>
      <c r="R227" s="225">
        <f>Q227*H227</f>
        <v>6.9282500000000002</v>
      </c>
      <c r="S227" s="225">
        <v>0</v>
      </c>
      <c r="T227" s="22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27" t="s">
        <v>189</v>
      </c>
      <c r="AT227" s="227" t="s">
        <v>185</v>
      </c>
      <c r="AU227" s="227" t="s">
        <v>83</v>
      </c>
      <c r="AY227" s="19" t="s">
        <v>182</v>
      </c>
      <c r="BE227" s="228">
        <f>IF(N227="základní",J227,0)</f>
        <v>0</v>
      </c>
      <c r="BF227" s="228">
        <f>IF(N227="snížená",J227,0)</f>
        <v>0</v>
      </c>
      <c r="BG227" s="228">
        <f>IF(N227="zákl. přenesená",J227,0)</f>
        <v>0</v>
      </c>
      <c r="BH227" s="228">
        <f>IF(N227="sníž. přenesená",J227,0)</f>
        <v>0</v>
      </c>
      <c r="BI227" s="228">
        <f>IF(N227="nulová",J227,0)</f>
        <v>0</v>
      </c>
      <c r="BJ227" s="19" t="s">
        <v>81</v>
      </c>
      <c r="BK227" s="228">
        <f>ROUND(I227*H227,2)</f>
        <v>0</v>
      </c>
      <c r="BL227" s="19" t="s">
        <v>189</v>
      </c>
      <c r="BM227" s="227" t="s">
        <v>2808</v>
      </c>
    </row>
    <row r="228" s="2" customFormat="1">
      <c r="A228" s="40"/>
      <c r="B228" s="41"/>
      <c r="C228" s="42"/>
      <c r="D228" s="229" t="s">
        <v>191</v>
      </c>
      <c r="E228" s="42"/>
      <c r="F228" s="230" t="s">
        <v>2809</v>
      </c>
      <c r="G228" s="42"/>
      <c r="H228" s="42"/>
      <c r="I228" s="231"/>
      <c r="J228" s="42"/>
      <c r="K228" s="42"/>
      <c r="L228" s="46"/>
      <c r="M228" s="232"/>
      <c r="N228" s="233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191</v>
      </c>
      <c r="AU228" s="19" t="s">
        <v>83</v>
      </c>
    </row>
    <row r="229" s="2" customFormat="1">
      <c r="A229" s="40"/>
      <c r="B229" s="41"/>
      <c r="C229" s="42"/>
      <c r="D229" s="239" t="s">
        <v>728</v>
      </c>
      <c r="E229" s="42"/>
      <c r="F229" s="240" t="s">
        <v>2810</v>
      </c>
      <c r="G229" s="42"/>
      <c r="H229" s="42"/>
      <c r="I229" s="231"/>
      <c r="J229" s="42"/>
      <c r="K229" s="42"/>
      <c r="L229" s="46"/>
      <c r="M229" s="232"/>
      <c r="N229" s="23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728</v>
      </c>
      <c r="AU229" s="19" t="s">
        <v>83</v>
      </c>
    </row>
    <row r="230" s="13" customFormat="1">
      <c r="A230" s="13"/>
      <c r="B230" s="241"/>
      <c r="C230" s="242"/>
      <c r="D230" s="229" t="s">
        <v>730</v>
      </c>
      <c r="E230" s="243" t="s">
        <v>19</v>
      </c>
      <c r="F230" s="244" t="s">
        <v>731</v>
      </c>
      <c r="G230" s="242"/>
      <c r="H230" s="243" t="s">
        <v>19</v>
      </c>
      <c r="I230" s="245"/>
      <c r="J230" s="242"/>
      <c r="K230" s="242"/>
      <c r="L230" s="246"/>
      <c r="M230" s="247"/>
      <c r="N230" s="248"/>
      <c r="O230" s="248"/>
      <c r="P230" s="248"/>
      <c r="Q230" s="248"/>
      <c r="R230" s="248"/>
      <c r="S230" s="248"/>
      <c r="T230" s="24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0" t="s">
        <v>730</v>
      </c>
      <c r="AU230" s="250" t="s">
        <v>83</v>
      </c>
      <c r="AV230" s="13" t="s">
        <v>81</v>
      </c>
      <c r="AW230" s="13" t="s">
        <v>35</v>
      </c>
      <c r="AX230" s="13" t="s">
        <v>74</v>
      </c>
      <c r="AY230" s="250" t="s">
        <v>182</v>
      </c>
    </row>
    <row r="231" s="13" customFormat="1">
      <c r="A231" s="13"/>
      <c r="B231" s="241"/>
      <c r="C231" s="242"/>
      <c r="D231" s="229" t="s">
        <v>730</v>
      </c>
      <c r="E231" s="243" t="s">
        <v>19</v>
      </c>
      <c r="F231" s="244" t="s">
        <v>732</v>
      </c>
      <c r="G231" s="242"/>
      <c r="H231" s="243" t="s">
        <v>19</v>
      </c>
      <c r="I231" s="245"/>
      <c r="J231" s="242"/>
      <c r="K231" s="242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730</v>
      </c>
      <c r="AU231" s="250" t="s">
        <v>83</v>
      </c>
      <c r="AV231" s="13" t="s">
        <v>81</v>
      </c>
      <c r="AW231" s="13" t="s">
        <v>35</v>
      </c>
      <c r="AX231" s="13" t="s">
        <v>74</v>
      </c>
      <c r="AY231" s="250" t="s">
        <v>182</v>
      </c>
    </row>
    <row r="232" s="14" customFormat="1">
      <c r="A232" s="14"/>
      <c r="B232" s="251"/>
      <c r="C232" s="252"/>
      <c r="D232" s="229" t="s">
        <v>730</v>
      </c>
      <c r="E232" s="253" t="s">
        <v>19</v>
      </c>
      <c r="F232" s="254" t="s">
        <v>2811</v>
      </c>
      <c r="G232" s="252"/>
      <c r="H232" s="255">
        <v>53.5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1" t="s">
        <v>730</v>
      </c>
      <c r="AU232" s="261" t="s">
        <v>83</v>
      </c>
      <c r="AV232" s="14" t="s">
        <v>83</v>
      </c>
      <c r="AW232" s="14" t="s">
        <v>35</v>
      </c>
      <c r="AX232" s="14" t="s">
        <v>81</v>
      </c>
      <c r="AY232" s="261" t="s">
        <v>182</v>
      </c>
    </row>
    <row r="233" s="2" customFormat="1" ht="16.5" customHeight="1">
      <c r="A233" s="40"/>
      <c r="B233" s="41"/>
      <c r="C233" s="262" t="s">
        <v>294</v>
      </c>
      <c r="D233" s="262" t="s">
        <v>847</v>
      </c>
      <c r="E233" s="263" t="s">
        <v>2812</v>
      </c>
      <c r="F233" s="264" t="s">
        <v>2813</v>
      </c>
      <c r="G233" s="265" t="s">
        <v>199</v>
      </c>
      <c r="H233" s="266">
        <v>54.57</v>
      </c>
      <c r="I233" s="267"/>
      <c r="J233" s="268">
        <f>ROUND(I233*H233,2)</f>
        <v>0</v>
      </c>
      <c r="K233" s="269"/>
      <c r="L233" s="270"/>
      <c r="M233" s="271" t="s">
        <v>19</v>
      </c>
      <c r="N233" s="272" t="s">
        <v>45</v>
      </c>
      <c r="O233" s="86"/>
      <c r="P233" s="225">
        <f>O233*H233</f>
        <v>0</v>
      </c>
      <c r="Q233" s="225">
        <v>0.021999999999999999</v>
      </c>
      <c r="R233" s="225">
        <f>Q233*H233</f>
        <v>1.2005399999999999</v>
      </c>
      <c r="S233" s="225">
        <v>0</v>
      </c>
      <c r="T233" s="22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27" t="s">
        <v>218</v>
      </c>
      <c r="AT233" s="227" t="s">
        <v>847</v>
      </c>
      <c r="AU233" s="227" t="s">
        <v>83</v>
      </c>
      <c r="AY233" s="19" t="s">
        <v>182</v>
      </c>
      <c r="BE233" s="228">
        <f>IF(N233="základní",J233,0)</f>
        <v>0</v>
      </c>
      <c r="BF233" s="228">
        <f>IF(N233="snížená",J233,0)</f>
        <v>0</v>
      </c>
      <c r="BG233" s="228">
        <f>IF(N233="zákl. přenesená",J233,0)</f>
        <v>0</v>
      </c>
      <c r="BH233" s="228">
        <f>IF(N233="sníž. přenesená",J233,0)</f>
        <v>0</v>
      </c>
      <c r="BI233" s="228">
        <f>IF(N233="nulová",J233,0)</f>
        <v>0</v>
      </c>
      <c r="BJ233" s="19" t="s">
        <v>81</v>
      </c>
      <c r="BK233" s="228">
        <f>ROUND(I233*H233,2)</f>
        <v>0</v>
      </c>
      <c r="BL233" s="19" t="s">
        <v>189</v>
      </c>
      <c r="BM233" s="227" t="s">
        <v>2814</v>
      </c>
    </row>
    <row r="234" s="2" customFormat="1">
      <c r="A234" s="40"/>
      <c r="B234" s="41"/>
      <c r="C234" s="42"/>
      <c r="D234" s="229" t="s">
        <v>191</v>
      </c>
      <c r="E234" s="42"/>
      <c r="F234" s="230" t="s">
        <v>2813</v>
      </c>
      <c r="G234" s="42"/>
      <c r="H234" s="42"/>
      <c r="I234" s="231"/>
      <c r="J234" s="42"/>
      <c r="K234" s="42"/>
      <c r="L234" s="46"/>
      <c r="M234" s="232"/>
      <c r="N234" s="233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191</v>
      </c>
      <c r="AU234" s="19" t="s">
        <v>83</v>
      </c>
    </row>
    <row r="235" s="14" customFormat="1">
      <c r="A235" s="14"/>
      <c r="B235" s="251"/>
      <c r="C235" s="252"/>
      <c r="D235" s="229" t="s">
        <v>730</v>
      </c>
      <c r="E235" s="252"/>
      <c r="F235" s="254" t="s">
        <v>2815</v>
      </c>
      <c r="G235" s="252"/>
      <c r="H235" s="255">
        <v>54.57</v>
      </c>
      <c r="I235" s="256"/>
      <c r="J235" s="252"/>
      <c r="K235" s="252"/>
      <c r="L235" s="257"/>
      <c r="M235" s="258"/>
      <c r="N235" s="259"/>
      <c r="O235" s="259"/>
      <c r="P235" s="259"/>
      <c r="Q235" s="259"/>
      <c r="R235" s="259"/>
      <c r="S235" s="259"/>
      <c r="T235" s="26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1" t="s">
        <v>730</v>
      </c>
      <c r="AU235" s="261" t="s">
        <v>83</v>
      </c>
      <c r="AV235" s="14" t="s">
        <v>83</v>
      </c>
      <c r="AW235" s="14" t="s">
        <v>4</v>
      </c>
      <c r="AX235" s="14" t="s">
        <v>81</v>
      </c>
      <c r="AY235" s="261" t="s">
        <v>182</v>
      </c>
    </row>
    <row r="236" s="12" customFormat="1" ht="22.8" customHeight="1">
      <c r="A236" s="12"/>
      <c r="B236" s="199"/>
      <c r="C236" s="200"/>
      <c r="D236" s="201" t="s">
        <v>73</v>
      </c>
      <c r="E236" s="213" t="s">
        <v>1327</v>
      </c>
      <c r="F236" s="213" t="s">
        <v>1328</v>
      </c>
      <c r="G236" s="200"/>
      <c r="H236" s="200"/>
      <c r="I236" s="203"/>
      <c r="J236" s="214">
        <f>BK236</f>
        <v>0</v>
      </c>
      <c r="K236" s="200"/>
      <c r="L236" s="205"/>
      <c r="M236" s="206"/>
      <c r="N236" s="207"/>
      <c r="O236" s="207"/>
      <c r="P236" s="208">
        <f>SUM(P237:P239)</f>
        <v>0</v>
      </c>
      <c r="Q236" s="207"/>
      <c r="R236" s="208">
        <f>SUM(R237:R239)</f>
        <v>0</v>
      </c>
      <c r="S236" s="207"/>
      <c r="T236" s="209">
        <f>SUM(T237:T239)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0" t="s">
        <v>81</v>
      </c>
      <c r="AT236" s="211" t="s">
        <v>73</v>
      </c>
      <c r="AU236" s="211" t="s">
        <v>81</v>
      </c>
      <c r="AY236" s="210" t="s">
        <v>182</v>
      </c>
      <c r="BK236" s="212">
        <f>SUM(BK237:BK239)</f>
        <v>0</v>
      </c>
    </row>
    <row r="237" s="2" customFormat="1" ht="24.15" customHeight="1">
      <c r="A237" s="40"/>
      <c r="B237" s="41"/>
      <c r="C237" s="215" t="s">
        <v>298</v>
      </c>
      <c r="D237" s="215" t="s">
        <v>185</v>
      </c>
      <c r="E237" s="216" t="s">
        <v>2816</v>
      </c>
      <c r="F237" s="217" t="s">
        <v>2817</v>
      </c>
      <c r="G237" s="218" t="s">
        <v>850</v>
      </c>
      <c r="H237" s="219">
        <v>20.523</v>
      </c>
      <c r="I237" s="220"/>
      <c r="J237" s="221">
        <f>ROUND(I237*H237,2)</f>
        <v>0</v>
      </c>
      <c r="K237" s="222"/>
      <c r="L237" s="46"/>
      <c r="M237" s="223" t="s">
        <v>19</v>
      </c>
      <c r="N237" s="224" t="s">
        <v>45</v>
      </c>
      <c r="O237" s="86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7" t="s">
        <v>189</v>
      </c>
      <c r="AT237" s="227" t="s">
        <v>185</v>
      </c>
      <c r="AU237" s="227" t="s">
        <v>83</v>
      </c>
      <c r="AY237" s="19" t="s">
        <v>182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19" t="s">
        <v>81</v>
      </c>
      <c r="BK237" s="228">
        <f>ROUND(I237*H237,2)</f>
        <v>0</v>
      </c>
      <c r="BL237" s="19" t="s">
        <v>189</v>
      </c>
      <c r="BM237" s="227" t="s">
        <v>2818</v>
      </c>
    </row>
    <row r="238" s="2" customFormat="1">
      <c r="A238" s="40"/>
      <c r="B238" s="41"/>
      <c r="C238" s="42"/>
      <c r="D238" s="229" t="s">
        <v>191</v>
      </c>
      <c r="E238" s="42"/>
      <c r="F238" s="230" t="s">
        <v>2819</v>
      </c>
      <c r="G238" s="42"/>
      <c r="H238" s="42"/>
      <c r="I238" s="231"/>
      <c r="J238" s="42"/>
      <c r="K238" s="42"/>
      <c r="L238" s="46"/>
      <c r="M238" s="232"/>
      <c r="N238" s="23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191</v>
      </c>
      <c r="AU238" s="19" t="s">
        <v>83</v>
      </c>
    </row>
    <row r="239" s="2" customFormat="1">
      <c r="A239" s="40"/>
      <c r="B239" s="41"/>
      <c r="C239" s="42"/>
      <c r="D239" s="239" t="s">
        <v>728</v>
      </c>
      <c r="E239" s="42"/>
      <c r="F239" s="240" t="s">
        <v>2820</v>
      </c>
      <c r="G239" s="42"/>
      <c r="H239" s="42"/>
      <c r="I239" s="231"/>
      <c r="J239" s="42"/>
      <c r="K239" s="42"/>
      <c r="L239" s="46"/>
      <c r="M239" s="234"/>
      <c r="N239" s="235"/>
      <c r="O239" s="236"/>
      <c r="P239" s="236"/>
      <c r="Q239" s="236"/>
      <c r="R239" s="236"/>
      <c r="S239" s="236"/>
      <c r="T239" s="23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728</v>
      </c>
      <c r="AU239" s="19" t="s">
        <v>83</v>
      </c>
    </row>
    <row r="240" s="2" customFormat="1" ht="6.96" customHeight="1">
      <c r="A240" s="40"/>
      <c r="B240" s="61"/>
      <c r="C240" s="62"/>
      <c r="D240" s="62"/>
      <c r="E240" s="62"/>
      <c r="F240" s="62"/>
      <c r="G240" s="62"/>
      <c r="H240" s="62"/>
      <c r="I240" s="62"/>
      <c r="J240" s="62"/>
      <c r="K240" s="62"/>
      <c r="L240" s="46"/>
      <c r="M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</row>
  </sheetData>
  <sheetProtection sheet="1" autoFilter="0" formatColumns="0" formatRows="0" objects="1" scenarios="1" spinCount="100000" saltValue="1MaQq5lONrMQNgrwdlH4oHP3D0z6m/vzrgsDoOeHUHfy0a80/TIubMsnfYVjQlSGxA+ue6JNrcT9S29o2CK4dg==" hashValue="nux3bXCoY/29SV+zN9o/KurLkK96z89x8ECLs44f2APNB2Xs2F7UeHocdls8oxQUJ2268oz/f4EHxbZEmbtIxg==" algorithmName="SHA-512" password="CC35"/>
  <autoFilter ref="C90:K23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2_01/131112531"/>
    <hyperlink ref="F110" r:id="rId2" display="https://podminky.urs.cz/item/CS_URS_2022_01/167151111"/>
    <hyperlink ref="F119" r:id="rId3" display="https://podminky.urs.cz/item/CS_URS_2022_01/171151101"/>
    <hyperlink ref="F128" r:id="rId4" display="https://podminky.urs.cz/item/CS_URS_2022_01/171151103"/>
    <hyperlink ref="F134" r:id="rId5" display="https://podminky.urs.cz/item/CS_URS_2022_01/171152501"/>
    <hyperlink ref="F140" r:id="rId6" display="https://podminky.urs.cz/item/CS_URS_2022_01/181351113"/>
    <hyperlink ref="F146" r:id="rId7" display="https://podminky.urs.cz/item/CS_URS_2022_01/181451311"/>
    <hyperlink ref="F156" r:id="rId8" display="https://podminky.urs.cz/item/CS_URS_2022_01/338171123"/>
    <hyperlink ref="F168" r:id="rId9" display="https://podminky.urs.cz/item/CS_URS_2022_01/348121221"/>
    <hyperlink ref="F176" r:id="rId10" display="https://podminky.urs.cz/item/CS_URS_2022_01/348172214"/>
    <hyperlink ref="F184" r:id="rId11" display="https://podminky.urs.cz/item/CS_URS_2022_01/348401220"/>
    <hyperlink ref="F193" r:id="rId12" display="https://podminky.urs.cz/item/CS_URS_2022_01/348401320"/>
    <hyperlink ref="F202" r:id="rId13" display="https://podminky.urs.cz/item/CS_URS_2022_01/348401350"/>
    <hyperlink ref="F212" r:id="rId14" display="https://podminky.urs.cz/item/CS_URS_2022_01/564851011"/>
    <hyperlink ref="F219" r:id="rId15" display="https://podminky.urs.cz/item/CS_URS_2022_01/596211110"/>
    <hyperlink ref="F229" r:id="rId16" display="https://podminky.urs.cz/item/CS_URS_2022_01/916231213"/>
    <hyperlink ref="F239" r:id="rId17" display="https://podminky.urs.cz/item/CS_URS_2022_01/99823211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8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  <c r="AZ2" s="238" t="s">
        <v>2053</v>
      </c>
      <c r="BA2" s="238" t="s">
        <v>19</v>
      </c>
      <c r="BB2" s="238" t="s">
        <v>19</v>
      </c>
      <c r="BC2" s="238" t="s">
        <v>2821</v>
      </c>
      <c r="BD2" s="238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152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2822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ROUND(J94,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ROUND((SUM(BE94:BE266)),  2)</f>
        <v>0</v>
      </c>
      <c r="G35" s="40"/>
      <c r="H35" s="40"/>
      <c r="I35" s="159">
        <v>0.20999999999999999</v>
      </c>
      <c r="J35" s="158">
        <f>ROUND(((SUM(BE94:BE266))*I35),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ROUND((SUM(BF94:BF266)),  2)</f>
        <v>0</v>
      </c>
      <c r="G36" s="40"/>
      <c r="H36" s="40"/>
      <c r="I36" s="159">
        <v>0.14999999999999999</v>
      </c>
      <c r="J36" s="158">
        <f>ROUND(((SUM(BF94:BF266))*I36),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ROUND((SUM(BG94:BG266)),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ROUND((SUM(BH94:BH266)),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ROUND((SUM(BI94:BI266)),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152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01.6 - Sjezd a areálová komunikace ČOV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J94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J95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J96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700</v>
      </c>
      <c r="E66" s="184"/>
      <c r="F66" s="184"/>
      <c r="G66" s="184"/>
      <c r="H66" s="184"/>
      <c r="I66" s="184"/>
      <c r="J66" s="185">
        <f>J138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702</v>
      </c>
      <c r="E67" s="184"/>
      <c r="F67" s="184"/>
      <c r="G67" s="184"/>
      <c r="H67" s="184"/>
      <c r="I67" s="184"/>
      <c r="J67" s="185">
        <f>J145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2695</v>
      </c>
      <c r="E68" s="184"/>
      <c r="F68" s="184"/>
      <c r="G68" s="184"/>
      <c r="H68" s="184"/>
      <c r="I68" s="184"/>
      <c r="J68" s="185">
        <f>J153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2058</v>
      </c>
      <c r="E69" s="184"/>
      <c r="F69" s="184"/>
      <c r="G69" s="184"/>
      <c r="H69" s="184"/>
      <c r="I69" s="184"/>
      <c r="J69" s="185">
        <f>J190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704</v>
      </c>
      <c r="E70" s="184"/>
      <c r="F70" s="184"/>
      <c r="G70" s="184"/>
      <c r="H70" s="184"/>
      <c r="I70" s="184"/>
      <c r="J70" s="185">
        <f>J202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705</v>
      </c>
      <c r="E71" s="184"/>
      <c r="F71" s="184"/>
      <c r="G71" s="184"/>
      <c r="H71" s="184"/>
      <c r="I71" s="184"/>
      <c r="J71" s="185">
        <f>J258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2059</v>
      </c>
      <c r="E72" s="184"/>
      <c r="F72" s="184"/>
      <c r="G72" s="184"/>
      <c r="H72" s="184"/>
      <c r="I72" s="184"/>
      <c r="J72" s="185">
        <f>J262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5" t="s">
        <v>167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16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71" t="str">
        <f>E7</f>
        <v>Splašková kanalizace a ČOV pro obec Rychnov na Moravě</v>
      </c>
      <c r="F82" s="34"/>
      <c r="G82" s="34"/>
      <c r="H82" s="34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" customFormat="1" ht="12" customHeight="1">
      <c r="B83" s="23"/>
      <c r="C83" s="34" t="s">
        <v>151</v>
      </c>
      <c r="D83" s="24"/>
      <c r="E83" s="24"/>
      <c r="F83" s="24"/>
      <c r="G83" s="24"/>
      <c r="H83" s="24"/>
      <c r="I83" s="24"/>
      <c r="J83" s="24"/>
      <c r="K83" s="24"/>
      <c r="L83" s="22"/>
    </row>
    <row r="84" s="2" customFormat="1" ht="16.5" customHeight="1">
      <c r="A84" s="40"/>
      <c r="B84" s="41"/>
      <c r="C84" s="42"/>
      <c r="D84" s="42"/>
      <c r="E84" s="171" t="s">
        <v>152</v>
      </c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153</v>
      </c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6.5" customHeight="1">
      <c r="A86" s="40"/>
      <c r="B86" s="41"/>
      <c r="C86" s="42"/>
      <c r="D86" s="42"/>
      <c r="E86" s="71" t="str">
        <f>E11</f>
        <v>SO 01.6 - Sjezd a areálová komunikace ČOV</v>
      </c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21</v>
      </c>
      <c r="D88" s="42"/>
      <c r="E88" s="42"/>
      <c r="F88" s="29" t="str">
        <f>F14</f>
        <v xml:space="preserve"> Horní Rychnov, Dolní Rychnov</v>
      </c>
      <c r="G88" s="42"/>
      <c r="H88" s="42"/>
      <c r="I88" s="34" t="s">
        <v>23</v>
      </c>
      <c r="J88" s="74" t="str">
        <f>IF(J14="","",J14)</f>
        <v>19. 1. 2022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15" customHeight="1">
      <c r="A90" s="40"/>
      <c r="B90" s="41"/>
      <c r="C90" s="34" t="s">
        <v>25</v>
      </c>
      <c r="D90" s="42"/>
      <c r="E90" s="42"/>
      <c r="F90" s="29" t="str">
        <f>E17</f>
        <v>Obec Rychnov na Moravě</v>
      </c>
      <c r="G90" s="42"/>
      <c r="H90" s="42"/>
      <c r="I90" s="34" t="s">
        <v>32</v>
      </c>
      <c r="J90" s="38" t="str">
        <f>E23</f>
        <v>LK PROJEKT s.r.o.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5.15" customHeight="1">
      <c r="A91" s="40"/>
      <c r="B91" s="41"/>
      <c r="C91" s="34" t="s">
        <v>30</v>
      </c>
      <c r="D91" s="42"/>
      <c r="E91" s="42"/>
      <c r="F91" s="29" t="str">
        <f>IF(E20="","",E20)</f>
        <v>Vyplň údaj</v>
      </c>
      <c r="G91" s="42"/>
      <c r="H91" s="42"/>
      <c r="I91" s="34" t="s">
        <v>36</v>
      </c>
      <c r="J91" s="38" t="str">
        <f>E26</f>
        <v xml:space="preserve"> 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0.32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11" customFormat="1" ht="29.28" customHeight="1">
      <c r="A93" s="187"/>
      <c r="B93" s="188"/>
      <c r="C93" s="189" t="s">
        <v>168</v>
      </c>
      <c r="D93" s="190" t="s">
        <v>59</v>
      </c>
      <c r="E93" s="190" t="s">
        <v>55</v>
      </c>
      <c r="F93" s="190" t="s">
        <v>56</v>
      </c>
      <c r="G93" s="190" t="s">
        <v>169</v>
      </c>
      <c r="H93" s="190" t="s">
        <v>170</v>
      </c>
      <c r="I93" s="190" t="s">
        <v>171</v>
      </c>
      <c r="J93" s="191" t="s">
        <v>157</v>
      </c>
      <c r="K93" s="192" t="s">
        <v>172</v>
      </c>
      <c r="L93" s="193"/>
      <c r="M93" s="94" t="s">
        <v>19</v>
      </c>
      <c r="N93" s="95" t="s">
        <v>44</v>
      </c>
      <c r="O93" s="95" t="s">
        <v>173</v>
      </c>
      <c r="P93" s="95" t="s">
        <v>174</v>
      </c>
      <c r="Q93" s="95" t="s">
        <v>175</v>
      </c>
      <c r="R93" s="95" t="s">
        <v>176</v>
      </c>
      <c r="S93" s="95" t="s">
        <v>177</v>
      </c>
      <c r="T93" s="96" t="s">
        <v>178</v>
      </c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</row>
    <row r="94" s="2" customFormat="1" ht="22.8" customHeight="1">
      <c r="A94" s="40"/>
      <c r="B94" s="41"/>
      <c r="C94" s="101" t="s">
        <v>179</v>
      </c>
      <c r="D94" s="42"/>
      <c r="E94" s="42"/>
      <c r="F94" s="42"/>
      <c r="G94" s="42"/>
      <c r="H94" s="42"/>
      <c r="I94" s="42"/>
      <c r="J94" s="194">
        <f>BK94</f>
        <v>0</v>
      </c>
      <c r="K94" s="42"/>
      <c r="L94" s="46"/>
      <c r="M94" s="97"/>
      <c r="N94" s="195"/>
      <c r="O94" s="98"/>
      <c r="P94" s="196">
        <f>P95</f>
        <v>0</v>
      </c>
      <c r="Q94" s="98"/>
      <c r="R94" s="196">
        <f>R95</f>
        <v>52.972886000000003</v>
      </c>
      <c r="S94" s="98"/>
      <c r="T94" s="197">
        <f>T95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73</v>
      </c>
      <c r="AU94" s="19" t="s">
        <v>158</v>
      </c>
      <c r="BK94" s="198">
        <f>BK95</f>
        <v>0</v>
      </c>
    </row>
    <row r="95" s="12" customFormat="1" ht="25.92" customHeight="1">
      <c r="A95" s="12"/>
      <c r="B95" s="199"/>
      <c r="C95" s="200"/>
      <c r="D95" s="201" t="s">
        <v>73</v>
      </c>
      <c r="E95" s="202" t="s">
        <v>721</v>
      </c>
      <c r="F95" s="202" t="s">
        <v>722</v>
      </c>
      <c r="G95" s="200"/>
      <c r="H95" s="200"/>
      <c r="I95" s="203"/>
      <c r="J95" s="204">
        <f>BK95</f>
        <v>0</v>
      </c>
      <c r="K95" s="200"/>
      <c r="L95" s="205"/>
      <c r="M95" s="206"/>
      <c r="N95" s="207"/>
      <c r="O95" s="207"/>
      <c r="P95" s="208">
        <f>P96+P138+P145+P153+P190+P202+P258+P262</f>
        <v>0</v>
      </c>
      <c r="Q95" s="207"/>
      <c r="R95" s="208">
        <f>R96+R138+R145+R153+R190+R202+R258+R262</f>
        <v>52.972886000000003</v>
      </c>
      <c r="S95" s="207"/>
      <c r="T95" s="209">
        <f>T96+T138+T145+T153+T190+T202+T258+T262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81</v>
      </c>
      <c r="AT95" s="211" t="s">
        <v>73</v>
      </c>
      <c r="AU95" s="211" t="s">
        <v>74</v>
      </c>
      <c r="AY95" s="210" t="s">
        <v>182</v>
      </c>
      <c r="BK95" s="212">
        <f>BK96+BK138+BK145+BK153+BK190+BK202+BK258+BK262</f>
        <v>0</v>
      </c>
    </row>
    <row r="96" s="12" customFormat="1" ht="22.8" customHeight="1">
      <c r="A96" s="12"/>
      <c r="B96" s="199"/>
      <c r="C96" s="200"/>
      <c r="D96" s="201" t="s">
        <v>73</v>
      </c>
      <c r="E96" s="213" t="s">
        <v>81</v>
      </c>
      <c r="F96" s="213" t="s">
        <v>723</v>
      </c>
      <c r="G96" s="200"/>
      <c r="H96" s="200"/>
      <c r="I96" s="203"/>
      <c r="J96" s="214">
        <f>BK96</f>
        <v>0</v>
      </c>
      <c r="K96" s="200"/>
      <c r="L96" s="205"/>
      <c r="M96" s="206"/>
      <c r="N96" s="207"/>
      <c r="O96" s="207"/>
      <c r="P96" s="208">
        <f>SUM(P97:P137)</f>
        <v>0</v>
      </c>
      <c r="Q96" s="207"/>
      <c r="R96" s="208">
        <f>SUM(R97:R137)</f>
        <v>0</v>
      </c>
      <c r="S96" s="207"/>
      <c r="T96" s="209">
        <f>SUM(T97:T137)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81</v>
      </c>
      <c r="AT96" s="211" t="s">
        <v>73</v>
      </c>
      <c r="AU96" s="211" t="s">
        <v>81</v>
      </c>
      <c r="AY96" s="210" t="s">
        <v>182</v>
      </c>
      <c r="BK96" s="212">
        <f>SUM(BK97:BK137)</f>
        <v>0</v>
      </c>
    </row>
    <row r="97" s="2" customFormat="1" ht="37.8" customHeight="1">
      <c r="A97" s="40"/>
      <c r="B97" s="41"/>
      <c r="C97" s="215" t="s">
        <v>81</v>
      </c>
      <c r="D97" s="215" t="s">
        <v>185</v>
      </c>
      <c r="E97" s="216" t="s">
        <v>2823</v>
      </c>
      <c r="F97" s="217" t="s">
        <v>2824</v>
      </c>
      <c r="G97" s="218" t="s">
        <v>788</v>
      </c>
      <c r="H97" s="219">
        <v>55</v>
      </c>
      <c r="I97" s="220"/>
      <c r="J97" s="221">
        <f>ROUND(I97*H97,2)</f>
        <v>0</v>
      </c>
      <c r="K97" s="222"/>
      <c r="L97" s="46"/>
      <c r="M97" s="223" t="s">
        <v>19</v>
      </c>
      <c r="N97" s="224" t="s">
        <v>45</v>
      </c>
      <c r="O97" s="86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7" t="s">
        <v>189</v>
      </c>
      <c r="AT97" s="227" t="s">
        <v>185</v>
      </c>
      <c r="AU97" s="227" t="s">
        <v>83</v>
      </c>
      <c r="AY97" s="19" t="s">
        <v>182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19" t="s">
        <v>81</v>
      </c>
      <c r="BK97" s="228">
        <f>ROUND(I97*H97,2)</f>
        <v>0</v>
      </c>
      <c r="BL97" s="19" t="s">
        <v>189</v>
      </c>
      <c r="BM97" s="227" t="s">
        <v>2825</v>
      </c>
    </row>
    <row r="98" s="2" customFormat="1">
      <c r="A98" s="40"/>
      <c r="B98" s="41"/>
      <c r="C98" s="42"/>
      <c r="D98" s="229" t="s">
        <v>191</v>
      </c>
      <c r="E98" s="42"/>
      <c r="F98" s="230" t="s">
        <v>2826</v>
      </c>
      <c r="G98" s="42"/>
      <c r="H98" s="42"/>
      <c r="I98" s="231"/>
      <c r="J98" s="42"/>
      <c r="K98" s="42"/>
      <c r="L98" s="46"/>
      <c r="M98" s="232"/>
      <c r="N98" s="23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191</v>
      </c>
      <c r="AU98" s="19" t="s">
        <v>83</v>
      </c>
    </row>
    <row r="99" s="2" customFormat="1">
      <c r="A99" s="40"/>
      <c r="B99" s="41"/>
      <c r="C99" s="42"/>
      <c r="D99" s="239" t="s">
        <v>728</v>
      </c>
      <c r="E99" s="42"/>
      <c r="F99" s="240" t="s">
        <v>2827</v>
      </c>
      <c r="G99" s="42"/>
      <c r="H99" s="42"/>
      <c r="I99" s="231"/>
      <c r="J99" s="42"/>
      <c r="K99" s="42"/>
      <c r="L99" s="46"/>
      <c r="M99" s="232"/>
      <c r="N99" s="23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728</v>
      </c>
      <c r="AU99" s="19" t="s">
        <v>83</v>
      </c>
    </row>
    <row r="100" s="13" customFormat="1">
      <c r="A100" s="13"/>
      <c r="B100" s="241"/>
      <c r="C100" s="242"/>
      <c r="D100" s="229" t="s">
        <v>730</v>
      </c>
      <c r="E100" s="243" t="s">
        <v>19</v>
      </c>
      <c r="F100" s="244" t="s">
        <v>2828</v>
      </c>
      <c r="G100" s="242"/>
      <c r="H100" s="243" t="s">
        <v>19</v>
      </c>
      <c r="I100" s="245"/>
      <c r="J100" s="242"/>
      <c r="K100" s="242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730</v>
      </c>
      <c r="AU100" s="250" t="s">
        <v>83</v>
      </c>
      <c r="AV100" s="13" t="s">
        <v>81</v>
      </c>
      <c r="AW100" s="13" t="s">
        <v>35</v>
      </c>
      <c r="AX100" s="13" t="s">
        <v>74</v>
      </c>
      <c r="AY100" s="250" t="s">
        <v>182</v>
      </c>
    </row>
    <row r="101" s="13" customFormat="1">
      <c r="A101" s="13"/>
      <c r="B101" s="241"/>
      <c r="C101" s="242"/>
      <c r="D101" s="229" t="s">
        <v>730</v>
      </c>
      <c r="E101" s="243" t="s">
        <v>19</v>
      </c>
      <c r="F101" s="244" t="s">
        <v>2829</v>
      </c>
      <c r="G101" s="242"/>
      <c r="H101" s="243" t="s">
        <v>19</v>
      </c>
      <c r="I101" s="245"/>
      <c r="J101" s="242"/>
      <c r="K101" s="242"/>
      <c r="L101" s="246"/>
      <c r="M101" s="247"/>
      <c r="N101" s="248"/>
      <c r="O101" s="248"/>
      <c r="P101" s="248"/>
      <c r="Q101" s="248"/>
      <c r="R101" s="248"/>
      <c r="S101" s="248"/>
      <c r="T101" s="24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0" t="s">
        <v>730</v>
      </c>
      <c r="AU101" s="250" t="s">
        <v>83</v>
      </c>
      <c r="AV101" s="13" t="s">
        <v>81</v>
      </c>
      <c r="AW101" s="13" t="s">
        <v>35</v>
      </c>
      <c r="AX101" s="13" t="s">
        <v>74</v>
      </c>
      <c r="AY101" s="250" t="s">
        <v>182</v>
      </c>
    </row>
    <row r="102" s="14" customFormat="1">
      <c r="A102" s="14"/>
      <c r="B102" s="251"/>
      <c r="C102" s="252"/>
      <c r="D102" s="229" t="s">
        <v>730</v>
      </c>
      <c r="E102" s="253" t="s">
        <v>19</v>
      </c>
      <c r="F102" s="254" t="s">
        <v>2830</v>
      </c>
      <c r="G102" s="252"/>
      <c r="H102" s="255">
        <v>55</v>
      </c>
      <c r="I102" s="256"/>
      <c r="J102" s="252"/>
      <c r="K102" s="252"/>
      <c r="L102" s="257"/>
      <c r="M102" s="258"/>
      <c r="N102" s="259"/>
      <c r="O102" s="259"/>
      <c r="P102" s="259"/>
      <c r="Q102" s="259"/>
      <c r="R102" s="259"/>
      <c r="S102" s="259"/>
      <c r="T102" s="260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61" t="s">
        <v>730</v>
      </c>
      <c r="AU102" s="261" t="s">
        <v>83</v>
      </c>
      <c r="AV102" s="14" t="s">
        <v>83</v>
      </c>
      <c r="AW102" s="14" t="s">
        <v>35</v>
      </c>
      <c r="AX102" s="14" t="s">
        <v>81</v>
      </c>
      <c r="AY102" s="261" t="s">
        <v>182</v>
      </c>
    </row>
    <row r="103" s="2" customFormat="1" ht="33" customHeight="1">
      <c r="A103" s="40"/>
      <c r="B103" s="41"/>
      <c r="C103" s="215" t="s">
        <v>83</v>
      </c>
      <c r="D103" s="215" t="s">
        <v>185</v>
      </c>
      <c r="E103" s="216" t="s">
        <v>2831</v>
      </c>
      <c r="F103" s="217" t="s">
        <v>2832</v>
      </c>
      <c r="G103" s="218" t="s">
        <v>788</v>
      </c>
      <c r="H103" s="219">
        <v>45</v>
      </c>
      <c r="I103" s="220"/>
      <c r="J103" s="221">
        <f>ROUND(I103*H103,2)</f>
        <v>0</v>
      </c>
      <c r="K103" s="222"/>
      <c r="L103" s="46"/>
      <c r="M103" s="223" t="s">
        <v>19</v>
      </c>
      <c r="N103" s="224" t="s">
        <v>45</v>
      </c>
      <c r="O103" s="86"/>
      <c r="P103" s="225">
        <f>O103*H103</f>
        <v>0</v>
      </c>
      <c r="Q103" s="225">
        <v>0</v>
      </c>
      <c r="R103" s="225">
        <f>Q103*H103</f>
        <v>0</v>
      </c>
      <c r="S103" s="225">
        <v>0</v>
      </c>
      <c r="T103" s="22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7" t="s">
        <v>189</v>
      </c>
      <c r="AT103" s="227" t="s">
        <v>185</v>
      </c>
      <c r="AU103" s="227" t="s">
        <v>83</v>
      </c>
      <c r="AY103" s="19" t="s">
        <v>182</v>
      </c>
      <c r="BE103" s="228">
        <f>IF(N103="základní",J103,0)</f>
        <v>0</v>
      </c>
      <c r="BF103" s="228">
        <f>IF(N103="snížená",J103,0)</f>
        <v>0</v>
      </c>
      <c r="BG103" s="228">
        <f>IF(N103="zákl. přenesená",J103,0)</f>
        <v>0</v>
      </c>
      <c r="BH103" s="228">
        <f>IF(N103="sníž. přenesená",J103,0)</f>
        <v>0</v>
      </c>
      <c r="BI103" s="228">
        <f>IF(N103="nulová",J103,0)</f>
        <v>0</v>
      </c>
      <c r="BJ103" s="19" t="s">
        <v>81</v>
      </c>
      <c r="BK103" s="228">
        <f>ROUND(I103*H103,2)</f>
        <v>0</v>
      </c>
      <c r="BL103" s="19" t="s">
        <v>189</v>
      </c>
      <c r="BM103" s="227" t="s">
        <v>2833</v>
      </c>
    </row>
    <row r="104" s="2" customFormat="1">
      <c r="A104" s="40"/>
      <c r="B104" s="41"/>
      <c r="C104" s="42"/>
      <c r="D104" s="229" t="s">
        <v>191</v>
      </c>
      <c r="E104" s="42"/>
      <c r="F104" s="230" t="s">
        <v>2834</v>
      </c>
      <c r="G104" s="42"/>
      <c r="H104" s="42"/>
      <c r="I104" s="231"/>
      <c r="J104" s="42"/>
      <c r="K104" s="42"/>
      <c r="L104" s="46"/>
      <c r="M104" s="232"/>
      <c r="N104" s="23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191</v>
      </c>
      <c r="AU104" s="19" t="s">
        <v>83</v>
      </c>
    </row>
    <row r="105" s="2" customFormat="1">
      <c r="A105" s="40"/>
      <c r="B105" s="41"/>
      <c r="C105" s="42"/>
      <c r="D105" s="239" t="s">
        <v>728</v>
      </c>
      <c r="E105" s="42"/>
      <c r="F105" s="240" t="s">
        <v>2835</v>
      </c>
      <c r="G105" s="42"/>
      <c r="H105" s="42"/>
      <c r="I105" s="231"/>
      <c r="J105" s="42"/>
      <c r="K105" s="42"/>
      <c r="L105" s="46"/>
      <c r="M105" s="232"/>
      <c r="N105" s="23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728</v>
      </c>
      <c r="AU105" s="19" t="s">
        <v>83</v>
      </c>
    </row>
    <row r="106" s="13" customFormat="1">
      <c r="A106" s="13"/>
      <c r="B106" s="241"/>
      <c r="C106" s="242"/>
      <c r="D106" s="229" t="s">
        <v>730</v>
      </c>
      <c r="E106" s="243" t="s">
        <v>19</v>
      </c>
      <c r="F106" s="244" t="s">
        <v>2828</v>
      </c>
      <c r="G106" s="242"/>
      <c r="H106" s="243" t="s">
        <v>19</v>
      </c>
      <c r="I106" s="245"/>
      <c r="J106" s="242"/>
      <c r="K106" s="242"/>
      <c r="L106" s="246"/>
      <c r="M106" s="247"/>
      <c r="N106" s="248"/>
      <c r="O106" s="248"/>
      <c r="P106" s="248"/>
      <c r="Q106" s="248"/>
      <c r="R106" s="248"/>
      <c r="S106" s="248"/>
      <c r="T106" s="24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0" t="s">
        <v>730</v>
      </c>
      <c r="AU106" s="250" t="s">
        <v>83</v>
      </c>
      <c r="AV106" s="13" t="s">
        <v>81</v>
      </c>
      <c r="AW106" s="13" t="s">
        <v>35</v>
      </c>
      <c r="AX106" s="13" t="s">
        <v>74</v>
      </c>
      <c r="AY106" s="250" t="s">
        <v>182</v>
      </c>
    </row>
    <row r="107" s="13" customFormat="1">
      <c r="A107" s="13"/>
      <c r="B107" s="241"/>
      <c r="C107" s="242"/>
      <c r="D107" s="229" t="s">
        <v>730</v>
      </c>
      <c r="E107" s="243" t="s">
        <v>19</v>
      </c>
      <c r="F107" s="244" t="s">
        <v>2829</v>
      </c>
      <c r="G107" s="242"/>
      <c r="H107" s="243" t="s">
        <v>19</v>
      </c>
      <c r="I107" s="245"/>
      <c r="J107" s="242"/>
      <c r="K107" s="242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730</v>
      </c>
      <c r="AU107" s="250" t="s">
        <v>83</v>
      </c>
      <c r="AV107" s="13" t="s">
        <v>81</v>
      </c>
      <c r="AW107" s="13" t="s">
        <v>35</v>
      </c>
      <c r="AX107" s="13" t="s">
        <v>74</v>
      </c>
      <c r="AY107" s="250" t="s">
        <v>182</v>
      </c>
    </row>
    <row r="108" s="14" customFormat="1">
      <c r="A108" s="14"/>
      <c r="B108" s="251"/>
      <c r="C108" s="252"/>
      <c r="D108" s="229" t="s">
        <v>730</v>
      </c>
      <c r="E108" s="253" t="s">
        <v>19</v>
      </c>
      <c r="F108" s="254" t="s">
        <v>2836</v>
      </c>
      <c r="G108" s="252"/>
      <c r="H108" s="255">
        <v>45</v>
      </c>
      <c r="I108" s="256"/>
      <c r="J108" s="252"/>
      <c r="K108" s="252"/>
      <c r="L108" s="257"/>
      <c r="M108" s="258"/>
      <c r="N108" s="259"/>
      <c r="O108" s="259"/>
      <c r="P108" s="259"/>
      <c r="Q108" s="259"/>
      <c r="R108" s="259"/>
      <c r="S108" s="259"/>
      <c r="T108" s="260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61" t="s">
        <v>730</v>
      </c>
      <c r="AU108" s="261" t="s">
        <v>83</v>
      </c>
      <c r="AV108" s="14" t="s">
        <v>83</v>
      </c>
      <c r="AW108" s="14" t="s">
        <v>35</v>
      </c>
      <c r="AX108" s="14" t="s">
        <v>81</v>
      </c>
      <c r="AY108" s="261" t="s">
        <v>182</v>
      </c>
    </row>
    <row r="109" s="2" customFormat="1" ht="24.15" customHeight="1">
      <c r="A109" s="40"/>
      <c r="B109" s="41"/>
      <c r="C109" s="215" t="s">
        <v>196</v>
      </c>
      <c r="D109" s="215" t="s">
        <v>185</v>
      </c>
      <c r="E109" s="216" t="s">
        <v>2099</v>
      </c>
      <c r="F109" s="217" t="s">
        <v>2100</v>
      </c>
      <c r="G109" s="218" t="s">
        <v>788</v>
      </c>
      <c r="H109" s="219">
        <v>100</v>
      </c>
      <c r="I109" s="220"/>
      <c r="J109" s="221">
        <f>ROUND(I109*H109,2)</f>
        <v>0</v>
      </c>
      <c r="K109" s="222"/>
      <c r="L109" s="46"/>
      <c r="M109" s="223" t="s">
        <v>19</v>
      </c>
      <c r="N109" s="224" t="s">
        <v>45</v>
      </c>
      <c r="O109" s="86"/>
      <c r="P109" s="225">
        <f>O109*H109</f>
        <v>0</v>
      </c>
      <c r="Q109" s="225">
        <v>0</v>
      </c>
      <c r="R109" s="225">
        <f>Q109*H109</f>
        <v>0</v>
      </c>
      <c r="S109" s="225">
        <v>0</v>
      </c>
      <c r="T109" s="22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7" t="s">
        <v>189</v>
      </c>
      <c r="AT109" s="227" t="s">
        <v>185</v>
      </c>
      <c r="AU109" s="227" t="s">
        <v>83</v>
      </c>
      <c r="AY109" s="19" t="s">
        <v>182</v>
      </c>
      <c r="BE109" s="228">
        <f>IF(N109="základní",J109,0)</f>
        <v>0</v>
      </c>
      <c r="BF109" s="228">
        <f>IF(N109="snížená",J109,0)</f>
        <v>0</v>
      </c>
      <c r="BG109" s="228">
        <f>IF(N109="zákl. přenesená",J109,0)</f>
        <v>0</v>
      </c>
      <c r="BH109" s="228">
        <f>IF(N109="sníž. přenesená",J109,0)</f>
        <v>0</v>
      </c>
      <c r="BI109" s="228">
        <f>IF(N109="nulová",J109,0)</f>
        <v>0</v>
      </c>
      <c r="BJ109" s="19" t="s">
        <v>81</v>
      </c>
      <c r="BK109" s="228">
        <f>ROUND(I109*H109,2)</f>
        <v>0</v>
      </c>
      <c r="BL109" s="19" t="s">
        <v>189</v>
      </c>
      <c r="BM109" s="227" t="s">
        <v>2837</v>
      </c>
    </row>
    <row r="110" s="2" customFormat="1">
      <c r="A110" s="40"/>
      <c r="B110" s="41"/>
      <c r="C110" s="42"/>
      <c r="D110" s="229" t="s">
        <v>191</v>
      </c>
      <c r="E110" s="42"/>
      <c r="F110" s="230" t="s">
        <v>2102</v>
      </c>
      <c r="G110" s="42"/>
      <c r="H110" s="42"/>
      <c r="I110" s="231"/>
      <c r="J110" s="42"/>
      <c r="K110" s="42"/>
      <c r="L110" s="46"/>
      <c r="M110" s="232"/>
      <c r="N110" s="23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191</v>
      </c>
      <c r="AU110" s="19" t="s">
        <v>83</v>
      </c>
    </row>
    <row r="111" s="13" customFormat="1">
      <c r="A111" s="13"/>
      <c r="B111" s="241"/>
      <c r="C111" s="242"/>
      <c r="D111" s="229" t="s">
        <v>730</v>
      </c>
      <c r="E111" s="243" t="s">
        <v>19</v>
      </c>
      <c r="F111" s="244" t="s">
        <v>2828</v>
      </c>
      <c r="G111" s="242"/>
      <c r="H111" s="243" t="s">
        <v>19</v>
      </c>
      <c r="I111" s="245"/>
      <c r="J111" s="242"/>
      <c r="K111" s="242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730</v>
      </c>
      <c r="AU111" s="250" t="s">
        <v>83</v>
      </c>
      <c r="AV111" s="13" t="s">
        <v>81</v>
      </c>
      <c r="AW111" s="13" t="s">
        <v>35</v>
      </c>
      <c r="AX111" s="13" t="s">
        <v>74</v>
      </c>
      <c r="AY111" s="250" t="s">
        <v>182</v>
      </c>
    </row>
    <row r="112" s="13" customFormat="1">
      <c r="A112" s="13"/>
      <c r="B112" s="241"/>
      <c r="C112" s="242"/>
      <c r="D112" s="229" t="s">
        <v>730</v>
      </c>
      <c r="E112" s="243" t="s">
        <v>19</v>
      </c>
      <c r="F112" s="244" t="s">
        <v>2829</v>
      </c>
      <c r="G112" s="242"/>
      <c r="H112" s="243" t="s">
        <v>19</v>
      </c>
      <c r="I112" s="245"/>
      <c r="J112" s="242"/>
      <c r="K112" s="242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730</v>
      </c>
      <c r="AU112" s="250" t="s">
        <v>83</v>
      </c>
      <c r="AV112" s="13" t="s">
        <v>81</v>
      </c>
      <c r="AW112" s="13" t="s">
        <v>35</v>
      </c>
      <c r="AX112" s="13" t="s">
        <v>74</v>
      </c>
      <c r="AY112" s="250" t="s">
        <v>182</v>
      </c>
    </row>
    <row r="113" s="14" customFormat="1">
      <c r="A113" s="14"/>
      <c r="B113" s="251"/>
      <c r="C113" s="252"/>
      <c r="D113" s="229" t="s">
        <v>730</v>
      </c>
      <c r="E113" s="253" t="s">
        <v>19</v>
      </c>
      <c r="F113" s="254" t="s">
        <v>2838</v>
      </c>
      <c r="G113" s="252"/>
      <c r="H113" s="255">
        <v>100</v>
      </c>
      <c r="I113" s="256"/>
      <c r="J113" s="252"/>
      <c r="K113" s="252"/>
      <c r="L113" s="257"/>
      <c r="M113" s="258"/>
      <c r="N113" s="259"/>
      <c r="O113" s="259"/>
      <c r="P113" s="259"/>
      <c r="Q113" s="259"/>
      <c r="R113" s="259"/>
      <c r="S113" s="259"/>
      <c r="T113" s="260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61" t="s">
        <v>730</v>
      </c>
      <c r="AU113" s="261" t="s">
        <v>83</v>
      </c>
      <c r="AV113" s="14" t="s">
        <v>83</v>
      </c>
      <c r="AW113" s="14" t="s">
        <v>35</v>
      </c>
      <c r="AX113" s="14" t="s">
        <v>74</v>
      </c>
      <c r="AY113" s="261" t="s">
        <v>182</v>
      </c>
    </row>
    <row r="114" s="16" customFormat="1">
      <c r="A114" s="16"/>
      <c r="B114" s="284"/>
      <c r="C114" s="285"/>
      <c r="D114" s="229" t="s">
        <v>730</v>
      </c>
      <c r="E114" s="286" t="s">
        <v>19</v>
      </c>
      <c r="F114" s="287" t="s">
        <v>908</v>
      </c>
      <c r="G114" s="285"/>
      <c r="H114" s="288">
        <v>100</v>
      </c>
      <c r="I114" s="289"/>
      <c r="J114" s="285"/>
      <c r="K114" s="285"/>
      <c r="L114" s="290"/>
      <c r="M114" s="291"/>
      <c r="N114" s="292"/>
      <c r="O114" s="292"/>
      <c r="P114" s="292"/>
      <c r="Q114" s="292"/>
      <c r="R114" s="292"/>
      <c r="S114" s="292"/>
      <c r="T114" s="293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T114" s="294" t="s">
        <v>730</v>
      </c>
      <c r="AU114" s="294" t="s">
        <v>83</v>
      </c>
      <c r="AV114" s="16" t="s">
        <v>189</v>
      </c>
      <c r="AW114" s="16" t="s">
        <v>35</v>
      </c>
      <c r="AX114" s="16" t="s">
        <v>81</v>
      </c>
      <c r="AY114" s="294" t="s">
        <v>182</v>
      </c>
    </row>
    <row r="115" s="2" customFormat="1" ht="24.15" customHeight="1">
      <c r="A115" s="40"/>
      <c r="B115" s="41"/>
      <c r="C115" s="215" t="s">
        <v>189</v>
      </c>
      <c r="D115" s="215" t="s">
        <v>185</v>
      </c>
      <c r="E115" s="216" t="s">
        <v>2118</v>
      </c>
      <c r="F115" s="217" t="s">
        <v>2119</v>
      </c>
      <c r="G115" s="218" t="s">
        <v>788</v>
      </c>
      <c r="H115" s="219">
        <v>5.1520000000000001</v>
      </c>
      <c r="I115" s="220"/>
      <c r="J115" s="221">
        <f>ROUND(I115*H115,2)</f>
        <v>0</v>
      </c>
      <c r="K115" s="222"/>
      <c r="L115" s="46"/>
      <c r="M115" s="223" t="s">
        <v>19</v>
      </c>
      <c r="N115" s="224" t="s">
        <v>45</v>
      </c>
      <c r="O115" s="86"/>
      <c r="P115" s="225">
        <f>O115*H115</f>
        <v>0</v>
      </c>
      <c r="Q115" s="225">
        <v>0</v>
      </c>
      <c r="R115" s="225">
        <f>Q115*H115</f>
        <v>0</v>
      </c>
      <c r="S115" s="225">
        <v>0</v>
      </c>
      <c r="T115" s="22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7" t="s">
        <v>189</v>
      </c>
      <c r="AT115" s="227" t="s">
        <v>185</v>
      </c>
      <c r="AU115" s="227" t="s">
        <v>83</v>
      </c>
      <c r="AY115" s="19" t="s">
        <v>182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19" t="s">
        <v>81</v>
      </c>
      <c r="BK115" s="228">
        <f>ROUND(I115*H115,2)</f>
        <v>0</v>
      </c>
      <c r="BL115" s="19" t="s">
        <v>189</v>
      </c>
      <c r="BM115" s="227" t="s">
        <v>2839</v>
      </c>
    </row>
    <row r="116" s="2" customFormat="1">
      <c r="A116" s="40"/>
      <c r="B116" s="41"/>
      <c r="C116" s="42"/>
      <c r="D116" s="229" t="s">
        <v>191</v>
      </c>
      <c r="E116" s="42"/>
      <c r="F116" s="230" t="s">
        <v>2121</v>
      </c>
      <c r="G116" s="42"/>
      <c r="H116" s="42"/>
      <c r="I116" s="231"/>
      <c r="J116" s="42"/>
      <c r="K116" s="42"/>
      <c r="L116" s="46"/>
      <c r="M116" s="232"/>
      <c r="N116" s="23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191</v>
      </c>
      <c r="AU116" s="19" t="s">
        <v>83</v>
      </c>
    </row>
    <row r="117" s="2" customFormat="1">
      <c r="A117" s="40"/>
      <c r="B117" s="41"/>
      <c r="C117" s="42"/>
      <c r="D117" s="239" t="s">
        <v>728</v>
      </c>
      <c r="E117" s="42"/>
      <c r="F117" s="240" t="s">
        <v>2122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728</v>
      </c>
      <c r="AU117" s="19" t="s">
        <v>83</v>
      </c>
    </row>
    <row r="118" s="13" customFormat="1">
      <c r="A118" s="13"/>
      <c r="B118" s="241"/>
      <c r="C118" s="242"/>
      <c r="D118" s="229" t="s">
        <v>730</v>
      </c>
      <c r="E118" s="243" t="s">
        <v>19</v>
      </c>
      <c r="F118" s="244" t="s">
        <v>2828</v>
      </c>
      <c r="G118" s="242"/>
      <c r="H118" s="243" t="s">
        <v>19</v>
      </c>
      <c r="I118" s="245"/>
      <c r="J118" s="242"/>
      <c r="K118" s="242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730</v>
      </c>
      <c r="AU118" s="250" t="s">
        <v>83</v>
      </c>
      <c r="AV118" s="13" t="s">
        <v>81</v>
      </c>
      <c r="AW118" s="13" t="s">
        <v>35</v>
      </c>
      <c r="AX118" s="13" t="s">
        <v>74</v>
      </c>
      <c r="AY118" s="250" t="s">
        <v>182</v>
      </c>
    </row>
    <row r="119" s="13" customFormat="1">
      <c r="A119" s="13"/>
      <c r="B119" s="241"/>
      <c r="C119" s="242"/>
      <c r="D119" s="229" t="s">
        <v>730</v>
      </c>
      <c r="E119" s="243" t="s">
        <v>19</v>
      </c>
      <c r="F119" s="244" t="s">
        <v>2829</v>
      </c>
      <c r="G119" s="242"/>
      <c r="H119" s="243" t="s">
        <v>19</v>
      </c>
      <c r="I119" s="245"/>
      <c r="J119" s="242"/>
      <c r="K119" s="242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730</v>
      </c>
      <c r="AU119" s="250" t="s">
        <v>83</v>
      </c>
      <c r="AV119" s="13" t="s">
        <v>81</v>
      </c>
      <c r="AW119" s="13" t="s">
        <v>35</v>
      </c>
      <c r="AX119" s="13" t="s">
        <v>74</v>
      </c>
      <c r="AY119" s="250" t="s">
        <v>182</v>
      </c>
    </row>
    <row r="120" s="13" customFormat="1">
      <c r="A120" s="13"/>
      <c r="B120" s="241"/>
      <c r="C120" s="242"/>
      <c r="D120" s="229" t="s">
        <v>730</v>
      </c>
      <c r="E120" s="243" t="s">
        <v>19</v>
      </c>
      <c r="F120" s="244" t="s">
        <v>2510</v>
      </c>
      <c r="G120" s="242"/>
      <c r="H120" s="243" t="s">
        <v>19</v>
      </c>
      <c r="I120" s="245"/>
      <c r="J120" s="242"/>
      <c r="K120" s="242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730</v>
      </c>
      <c r="AU120" s="250" t="s">
        <v>83</v>
      </c>
      <c r="AV120" s="13" t="s">
        <v>81</v>
      </c>
      <c r="AW120" s="13" t="s">
        <v>35</v>
      </c>
      <c r="AX120" s="13" t="s">
        <v>74</v>
      </c>
      <c r="AY120" s="250" t="s">
        <v>182</v>
      </c>
    </row>
    <row r="121" s="13" customFormat="1">
      <c r="A121" s="13"/>
      <c r="B121" s="241"/>
      <c r="C121" s="242"/>
      <c r="D121" s="229" t="s">
        <v>730</v>
      </c>
      <c r="E121" s="243" t="s">
        <v>19</v>
      </c>
      <c r="F121" s="244" t="s">
        <v>2123</v>
      </c>
      <c r="G121" s="242"/>
      <c r="H121" s="243" t="s">
        <v>19</v>
      </c>
      <c r="I121" s="245"/>
      <c r="J121" s="242"/>
      <c r="K121" s="242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730</v>
      </c>
      <c r="AU121" s="250" t="s">
        <v>83</v>
      </c>
      <c r="AV121" s="13" t="s">
        <v>81</v>
      </c>
      <c r="AW121" s="13" t="s">
        <v>35</v>
      </c>
      <c r="AX121" s="13" t="s">
        <v>74</v>
      </c>
      <c r="AY121" s="250" t="s">
        <v>182</v>
      </c>
    </row>
    <row r="122" s="14" customFormat="1">
      <c r="A122" s="14"/>
      <c r="B122" s="251"/>
      <c r="C122" s="252"/>
      <c r="D122" s="229" t="s">
        <v>730</v>
      </c>
      <c r="E122" s="253" t="s">
        <v>19</v>
      </c>
      <c r="F122" s="254" t="s">
        <v>2840</v>
      </c>
      <c r="G122" s="252"/>
      <c r="H122" s="255">
        <v>9</v>
      </c>
      <c r="I122" s="256"/>
      <c r="J122" s="252"/>
      <c r="K122" s="252"/>
      <c r="L122" s="257"/>
      <c r="M122" s="258"/>
      <c r="N122" s="259"/>
      <c r="O122" s="259"/>
      <c r="P122" s="259"/>
      <c r="Q122" s="259"/>
      <c r="R122" s="259"/>
      <c r="S122" s="259"/>
      <c r="T122" s="260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61" t="s">
        <v>730</v>
      </c>
      <c r="AU122" s="261" t="s">
        <v>83</v>
      </c>
      <c r="AV122" s="14" t="s">
        <v>83</v>
      </c>
      <c r="AW122" s="14" t="s">
        <v>35</v>
      </c>
      <c r="AX122" s="14" t="s">
        <v>74</v>
      </c>
      <c r="AY122" s="261" t="s">
        <v>182</v>
      </c>
    </row>
    <row r="123" s="15" customFormat="1">
      <c r="A123" s="15"/>
      <c r="B123" s="273"/>
      <c r="C123" s="274"/>
      <c r="D123" s="229" t="s">
        <v>730</v>
      </c>
      <c r="E123" s="275" t="s">
        <v>19</v>
      </c>
      <c r="F123" s="276" t="s">
        <v>902</v>
      </c>
      <c r="G123" s="274"/>
      <c r="H123" s="277">
        <v>9</v>
      </c>
      <c r="I123" s="278"/>
      <c r="J123" s="274"/>
      <c r="K123" s="274"/>
      <c r="L123" s="279"/>
      <c r="M123" s="280"/>
      <c r="N123" s="281"/>
      <c r="O123" s="281"/>
      <c r="P123" s="281"/>
      <c r="Q123" s="281"/>
      <c r="R123" s="281"/>
      <c r="S123" s="281"/>
      <c r="T123" s="282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83" t="s">
        <v>730</v>
      </c>
      <c r="AU123" s="283" t="s">
        <v>83</v>
      </c>
      <c r="AV123" s="15" t="s">
        <v>196</v>
      </c>
      <c r="AW123" s="15" t="s">
        <v>35</v>
      </c>
      <c r="AX123" s="15" t="s">
        <v>74</v>
      </c>
      <c r="AY123" s="283" t="s">
        <v>182</v>
      </c>
    </row>
    <row r="124" s="13" customFormat="1">
      <c r="A124" s="13"/>
      <c r="B124" s="241"/>
      <c r="C124" s="242"/>
      <c r="D124" s="229" t="s">
        <v>730</v>
      </c>
      <c r="E124" s="243" t="s">
        <v>19</v>
      </c>
      <c r="F124" s="244" t="s">
        <v>2125</v>
      </c>
      <c r="G124" s="242"/>
      <c r="H124" s="243" t="s">
        <v>19</v>
      </c>
      <c r="I124" s="245"/>
      <c r="J124" s="242"/>
      <c r="K124" s="242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730</v>
      </c>
      <c r="AU124" s="250" t="s">
        <v>83</v>
      </c>
      <c r="AV124" s="13" t="s">
        <v>81</v>
      </c>
      <c r="AW124" s="13" t="s">
        <v>35</v>
      </c>
      <c r="AX124" s="13" t="s">
        <v>74</v>
      </c>
      <c r="AY124" s="250" t="s">
        <v>182</v>
      </c>
    </row>
    <row r="125" s="14" customFormat="1">
      <c r="A125" s="14"/>
      <c r="B125" s="251"/>
      <c r="C125" s="252"/>
      <c r="D125" s="229" t="s">
        <v>730</v>
      </c>
      <c r="E125" s="253" t="s">
        <v>19</v>
      </c>
      <c r="F125" s="254" t="s">
        <v>2841</v>
      </c>
      <c r="G125" s="252"/>
      <c r="H125" s="255">
        <v>-3.8479999999999999</v>
      </c>
      <c r="I125" s="256"/>
      <c r="J125" s="252"/>
      <c r="K125" s="252"/>
      <c r="L125" s="257"/>
      <c r="M125" s="258"/>
      <c r="N125" s="259"/>
      <c r="O125" s="259"/>
      <c r="P125" s="259"/>
      <c r="Q125" s="259"/>
      <c r="R125" s="259"/>
      <c r="S125" s="259"/>
      <c r="T125" s="260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61" t="s">
        <v>730</v>
      </c>
      <c r="AU125" s="261" t="s">
        <v>83</v>
      </c>
      <c r="AV125" s="14" t="s">
        <v>83</v>
      </c>
      <c r="AW125" s="14" t="s">
        <v>35</v>
      </c>
      <c r="AX125" s="14" t="s">
        <v>74</v>
      </c>
      <c r="AY125" s="261" t="s">
        <v>182</v>
      </c>
    </row>
    <row r="126" s="15" customFormat="1">
      <c r="A126" s="15"/>
      <c r="B126" s="273"/>
      <c r="C126" s="274"/>
      <c r="D126" s="229" t="s">
        <v>730</v>
      </c>
      <c r="E126" s="275" t="s">
        <v>2053</v>
      </c>
      <c r="F126" s="276" t="s">
        <v>902</v>
      </c>
      <c r="G126" s="274"/>
      <c r="H126" s="277">
        <v>-3.8479999999999999</v>
      </c>
      <c r="I126" s="278"/>
      <c r="J126" s="274"/>
      <c r="K126" s="274"/>
      <c r="L126" s="279"/>
      <c r="M126" s="280"/>
      <c r="N126" s="281"/>
      <c r="O126" s="281"/>
      <c r="P126" s="281"/>
      <c r="Q126" s="281"/>
      <c r="R126" s="281"/>
      <c r="S126" s="281"/>
      <c r="T126" s="282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83" t="s">
        <v>730</v>
      </c>
      <c r="AU126" s="283" t="s">
        <v>83</v>
      </c>
      <c r="AV126" s="15" t="s">
        <v>196</v>
      </c>
      <c r="AW126" s="15" t="s">
        <v>35</v>
      </c>
      <c r="AX126" s="15" t="s">
        <v>74</v>
      </c>
      <c r="AY126" s="283" t="s">
        <v>182</v>
      </c>
    </row>
    <row r="127" s="16" customFormat="1">
      <c r="A127" s="16"/>
      <c r="B127" s="284"/>
      <c r="C127" s="285"/>
      <c r="D127" s="229" t="s">
        <v>730</v>
      </c>
      <c r="E127" s="286" t="s">
        <v>2051</v>
      </c>
      <c r="F127" s="287" t="s">
        <v>908</v>
      </c>
      <c r="G127" s="285"/>
      <c r="H127" s="288">
        <v>5.1520000000000001</v>
      </c>
      <c r="I127" s="289"/>
      <c r="J127" s="285"/>
      <c r="K127" s="285"/>
      <c r="L127" s="290"/>
      <c r="M127" s="291"/>
      <c r="N127" s="292"/>
      <c r="O127" s="292"/>
      <c r="P127" s="292"/>
      <c r="Q127" s="292"/>
      <c r="R127" s="292"/>
      <c r="S127" s="292"/>
      <c r="T127" s="293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94" t="s">
        <v>730</v>
      </c>
      <c r="AU127" s="294" t="s">
        <v>83</v>
      </c>
      <c r="AV127" s="16" t="s">
        <v>189</v>
      </c>
      <c r="AW127" s="16" t="s">
        <v>35</v>
      </c>
      <c r="AX127" s="16" t="s">
        <v>81</v>
      </c>
      <c r="AY127" s="294" t="s">
        <v>182</v>
      </c>
    </row>
    <row r="128" s="2" customFormat="1" ht="16.5" customHeight="1">
      <c r="A128" s="40"/>
      <c r="B128" s="41"/>
      <c r="C128" s="262" t="s">
        <v>205</v>
      </c>
      <c r="D128" s="262" t="s">
        <v>847</v>
      </c>
      <c r="E128" s="263" t="s">
        <v>2127</v>
      </c>
      <c r="F128" s="264" t="s">
        <v>2128</v>
      </c>
      <c r="G128" s="265" t="s">
        <v>850</v>
      </c>
      <c r="H128" s="266">
        <v>10.304</v>
      </c>
      <c r="I128" s="267"/>
      <c r="J128" s="268">
        <f>ROUND(I128*H128,2)</f>
        <v>0</v>
      </c>
      <c r="K128" s="269"/>
      <c r="L128" s="270"/>
      <c r="M128" s="271" t="s">
        <v>19</v>
      </c>
      <c r="N128" s="272" t="s">
        <v>45</v>
      </c>
      <c r="O128" s="86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7" t="s">
        <v>218</v>
      </c>
      <c r="AT128" s="227" t="s">
        <v>847</v>
      </c>
      <c r="AU128" s="227" t="s">
        <v>83</v>
      </c>
      <c r="AY128" s="19" t="s">
        <v>182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9" t="s">
        <v>81</v>
      </c>
      <c r="BK128" s="228">
        <f>ROUND(I128*H128,2)</f>
        <v>0</v>
      </c>
      <c r="BL128" s="19" t="s">
        <v>189</v>
      </c>
      <c r="BM128" s="227" t="s">
        <v>2842</v>
      </c>
    </row>
    <row r="129" s="2" customFormat="1">
      <c r="A129" s="40"/>
      <c r="B129" s="41"/>
      <c r="C129" s="42"/>
      <c r="D129" s="229" t="s">
        <v>191</v>
      </c>
      <c r="E129" s="42"/>
      <c r="F129" s="230" t="s">
        <v>2128</v>
      </c>
      <c r="G129" s="42"/>
      <c r="H129" s="42"/>
      <c r="I129" s="231"/>
      <c r="J129" s="42"/>
      <c r="K129" s="42"/>
      <c r="L129" s="46"/>
      <c r="M129" s="232"/>
      <c r="N129" s="23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191</v>
      </c>
      <c r="AU129" s="19" t="s">
        <v>83</v>
      </c>
    </row>
    <row r="130" s="14" customFormat="1">
      <c r="A130" s="14"/>
      <c r="B130" s="251"/>
      <c r="C130" s="252"/>
      <c r="D130" s="229" t="s">
        <v>730</v>
      </c>
      <c r="E130" s="252"/>
      <c r="F130" s="254" t="s">
        <v>2843</v>
      </c>
      <c r="G130" s="252"/>
      <c r="H130" s="255">
        <v>10.304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1" t="s">
        <v>730</v>
      </c>
      <c r="AU130" s="261" t="s">
        <v>83</v>
      </c>
      <c r="AV130" s="14" t="s">
        <v>83</v>
      </c>
      <c r="AW130" s="14" t="s">
        <v>4</v>
      </c>
      <c r="AX130" s="14" t="s">
        <v>81</v>
      </c>
      <c r="AY130" s="261" t="s">
        <v>182</v>
      </c>
    </row>
    <row r="131" s="2" customFormat="1" ht="24.15" customHeight="1">
      <c r="A131" s="40"/>
      <c r="B131" s="41"/>
      <c r="C131" s="215" t="s">
        <v>210</v>
      </c>
      <c r="D131" s="215" t="s">
        <v>185</v>
      </c>
      <c r="E131" s="216" t="s">
        <v>2844</v>
      </c>
      <c r="F131" s="217" t="s">
        <v>2845</v>
      </c>
      <c r="G131" s="218" t="s">
        <v>467</v>
      </c>
      <c r="H131" s="219">
        <v>220</v>
      </c>
      <c r="I131" s="220"/>
      <c r="J131" s="221">
        <f>ROUND(I131*H131,2)</f>
        <v>0</v>
      </c>
      <c r="K131" s="222"/>
      <c r="L131" s="46"/>
      <c r="M131" s="223" t="s">
        <v>19</v>
      </c>
      <c r="N131" s="224" t="s">
        <v>45</v>
      </c>
      <c r="O131" s="86"/>
      <c r="P131" s="225">
        <f>O131*H131</f>
        <v>0</v>
      </c>
      <c r="Q131" s="225">
        <v>0</v>
      </c>
      <c r="R131" s="225">
        <f>Q131*H131</f>
        <v>0</v>
      </c>
      <c r="S131" s="225">
        <v>0</v>
      </c>
      <c r="T131" s="22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27" t="s">
        <v>189</v>
      </c>
      <c r="AT131" s="227" t="s">
        <v>185</v>
      </c>
      <c r="AU131" s="227" t="s">
        <v>83</v>
      </c>
      <c r="AY131" s="19" t="s">
        <v>182</v>
      </c>
      <c r="BE131" s="228">
        <f>IF(N131="základní",J131,0)</f>
        <v>0</v>
      </c>
      <c r="BF131" s="228">
        <f>IF(N131="snížená",J131,0)</f>
        <v>0</v>
      </c>
      <c r="BG131" s="228">
        <f>IF(N131="zákl. přenesená",J131,0)</f>
        <v>0</v>
      </c>
      <c r="BH131" s="228">
        <f>IF(N131="sníž. přenesená",J131,0)</f>
        <v>0</v>
      </c>
      <c r="BI131" s="228">
        <f>IF(N131="nulová",J131,0)</f>
        <v>0</v>
      </c>
      <c r="BJ131" s="19" t="s">
        <v>81</v>
      </c>
      <c r="BK131" s="228">
        <f>ROUND(I131*H131,2)</f>
        <v>0</v>
      </c>
      <c r="BL131" s="19" t="s">
        <v>189</v>
      </c>
      <c r="BM131" s="227" t="s">
        <v>2846</v>
      </c>
    </row>
    <row r="132" s="2" customFormat="1">
      <c r="A132" s="40"/>
      <c r="B132" s="41"/>
      <c r="C132" s="42"/>
      <c r="D132" s="229" t="s">
        <v>191</v>
      </c>
      <c r="E132" s="42"/>
      <c r="F132" s="230" t="s">
        <v>2847</v>
      </c>
      <c r="G132" s="42"/>
      <c r="H132" s="42"/>
      <c r="I132" s="231"/>
      <c r="J132" s="42"/>
      <c r="K132" s="42"/>
      <c r="L132" s="46"/>
      <c r="M132" s="232"/>
      <c r="N132" s="233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191</v>
      </c>
      <c r="AU132" s="19" t="s">
        <v>83</v>
      </c>
    </row>
    <row r="133" s="2" customFormat="1">
      <c r="A133" s="40"/>
      <c r="B133" s="41"/>
      <c r="C133" s="42"/>
      <c r="D133" s="239" t="s">
        <v>728</v>
      </c>
      <c r="E133" s="42"/>
      <c r="F133" s="240" t="s">
        <v>2848</v>
      </c>
      <c r="G133" s="42"/>
      <c r="H133" s="42"/>
      <c r="I133" s="231"/>
      <c r="J133" s="42"/>
      <c r="K133" s="42"/>
      <c r="L133" s="46"/>
      <c r="M133" s="232"/>
      <c r="N133" s="23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728</v>
      </c>
      <c r="AU133" s="19" t="s">
        <v>83</v>
      </c>
    </row>
    <row r="134" s="13" customFormat="1">
      <c r="A134" s="13"/>
      <c r="B134" s="241"/>
      <c r="C134" s="242"/>
      <c r="D134" s="229" t="s">
        <v>730</v>
      </c>
      <c r="E134" s="243" t="s">
        <v>19</v>
      </c>
      <c r="F134" s="244" t="s">
        <v>2828</v>
      </c>
      <c r="G134" s="242"/>
      <c r="H134" s="243" t="s">
        <v>19</v>
      </c>
      <c r="I134" s="245"/>
      <c r="J134" s="242"/>
      <c r="K134" s="242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730</v>
      </c>
      <c r="AU134" s="250" t="s">
        <v>83</v>
      </c>
      <c r="AV134" s="13" t="s">
        <v>81</v>
      </c>
      <c r="AW134" s="13" t="s">
        <v>35</v>
      </c>
      <c r="AX134" s="13" t="s">
        <v>74</v>
      </c>
      <c r="AY134" s="250" t="s">
        <v>182</v>
      </c>
    </row>
    <row r="135" s="13" customFormat="1">
      <c r="A135" s="13"/>
      <c r="B135" s="241"/>
      <c r="C135" s="242"/>
      <c r="D135" s="229" t="s">
        <v>730</v>
      </c>
      <c r="E135" s="243" t="s">
        <v>19</v>
      </c>
      <c r="F135" s="244" t="s">
        <v>2829</v>
      </c>
      <c r="G135" s="242"/>
      <c r="H135" s="243" t="s">
        <v>19</v>
      </c>
      <c r="I135" s="245"/>
      <c r="J135" s="242"/>
      <c r="K135" s="242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730</v>
      </c>
      <c r="AU135" s="250" t="s">
        <v>83</v>
      </c>
      <c r="AV135" s="13" t="s">
        <v>81</v>
      </c>
      <c r="AW135" s="13" t="s">
        <v>35</v>
      </c>
      <c r="AX135" s="13" t="s">
        <v>74</v>
      </c>
      <c r="AY135" s="250" t="s">
        <v>182</v>
      </c>
    </row>
    <row r="136" s="14" customFormat="1">
      <c r="A136" s="14"/>
      <c r="B136" s="251"/>
      <c r="C136" s="252"/>
      <c r="D136" s="229" t="s">
        <v>730</v>
      </c>
      <c r="E136" s="253" t="s">
        <v>19</v>
      </c>
      <c r="F136" s="254" t="s">
        <v>2849</v>
      </c>
      <c r="G136" s="252"/>
      <c r="H136" s="255">
        <v>220</v>
      </c>
      <c r="I136" s="256"/>
      <c r="J136" s="252"/>
      <c r="K136" s="252"/>
      <c r="L136" s="257"/>
      <c r="M136" s="258"/>
      <c r="N136" s="259"/>
      <c r="O136" s="259"/>
      <c r="P136" s="259"/>
      <c r="Q136" s="259"/>
      <c r="R136" s="259"/>
      <c r="S136" s="259"/>
      <c r="T136" s="26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1" t="s">
        <v>730</v>
      </c>
      <c r="AU136" s="261" t="s">
        <v>83</v>
      </c>
      <c r="AV136" s="14" t="s">
        <v>83</v>
      </c>
      <c r="AW136" s="14" t="s">
        <v>35</v>
      </c>
      <c r="AX136" s="14" t="s">
        <v>74</v>
      </c>
      <c r="AY136" s="261" t="s">
        <v>182</v>
      </c>
    </row>
    <row r="137" s="16" customFormat="1">
      <c r="A137" s="16"/>
      <c r="B137" s="284"/>
      <c r="C137" s="285"/>
      <c r="D137" s="229" t="s">
        <v>730</v>
      </c>
      <c r="E137" s="286" t="s">
        <v>19</v>
      </c>
      <c r="F137" s="287" t="s">
        <v>908</v>
      </c>
      <c r="G137" s="285"/>
      <c r="H137" s="288">
        <v>220</v>
      </c>
      <c r="I137" s="289"/>
      <c r="J137" s="285"/>
      <c r="K137" s="285"/>
      <c r="L137" s="290"/>
      <c r="M137" s="291"/>
      <c r="N137" s="292"/>
      <c r="O137" s="292"/>
      <c r="P137" s="292"/>
      <c r="Q137" s="292"/>
      <c r="R137" s="292"/>
      <c r="S137" s="292"/>
      <c r="T137" s="293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94" t="s">
        <v>730</v>
      </c>
      <c r="AU137" s="294" t="s">
        <v>83</v>
      </c>
      <c r="AV137" s="16" t="s">
        <v>189</v>
      </c>
      <c r="AW137" s="16" t="s">
        <v>35</v>
      </c>
      <c r="AX137" s="16" t="s">
        <v>81</v>
      </c>
      <c r="AY137" s="294" t="s">
        <v>182</v>
      </c>
    </row>
    <row r="138" s="12" customFormat="1" ht="22.8" customHeight="1">
      <c r="A138" s="12"/>
      <c r="B138" s="199"/>
      <c r="C138" s="200"/>
      <c r="D138" s="201" t="s">
        <v>73</v>
      </c>
      <c r="E138" s="213" t="s">
        <v>83</v>
      </c>
      <c r="F138" s="213" t="s">
        <v>909</v>
      </c>
      <c r="G138" s="200"/>
      <c r="H138" s="200"/>
      <c r="I138" s="203"/>
      <c r="J138" s="214">
        <f>BK138</f>
        <v>0</v>
      </c>
      <c r="K138" s="200"/>
      <c r="L138" s="205"/>
      <c r="M138" s="206"/>
      <c r="N138" s="207"/>
      <c r="O138" s="207"/>
      <c r="P138" s="208">
        <f>SUM(P139:P144)</f>
        <v>0</v>
      </c>
      <c r="Q138" s="207"/>
      <c r="R138" s="208">
        <f>SUM(R139:R144)</f>
        <v>9.2110500000000002</v>
      </c>
      <c r="S138" s="207"/>
      <c r="T138" s="209">
        <f>SUM(T139:T144)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0" t="s">
        <v>81</v>
      </c>
      <c r="AT138" s="211" t="s">
        <v>73</v>
      </c>
      <c r="AU138" s="211" t="s">
        <v>81</v>
      </c>
      <c r="AY138" s="210" t="s">
        <v>182</v>
      </c>
      <c r="BK138" s="212">
        <f>SUM(BK139:BK144)</f>
        <v>0</v>
      </c>
    </row>
    <row r="139" s="2" customFormat="1" ht="37.8" customHeight="1">
      <c r="A139" s="40"/>
      <c r="B139" s="41"/>
      <c r="C139" s="215" t="s">
        <v>214</v>
      </c>
      <c r="D139" s="215" t="s">
        <v>185</v>
      </c>
      <c r="E139" s="216" t="s">
        <v>2301</v>
      </c>
      <c r="F139" s="217" t="s">
        <v>2302</v>
      </c>
      <c r="G139" s="218" t="s">
        <v>199</v>
      </c>
      <c r="H139" s="219">
        <v>45</v>
      </c>
      <c r="I139" s="220"/>
      <c r="J139" s="221">
        <f>ROUND(I139*H139,2)</f>
        <v>0</v>
      </c>
      <c r="K139" s="222"/>
      <c r="L139" s="46"/>
      <c r="M139" s="223" t="s">
        <v>19</v>
      </c>
      <c r="N139" s="224" t="s">
        <v>45</v>
      </c>
      <c r="O139" s="86"/>
      <c r="P139" s="225">
        <f>O139*H139</f>
        <v>0</v>
      </c>
      <c r="Q139" s="225">
        <v>0.20469000000000001</v>
      </c>
      <c r="R139" s="225">
        <f>Q139*H139</f>
        <v>9.2110500000000002</v>
      </c>
      <c r="S139" s="225">
        <v>0</v>
      </c>
      <c r="T139" s="22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27" t="s">
        <v>189</v>
      </c>
      <c r="AT139" s="227" t="s">
        <v>185</v>
      </c>
      <c r="AU139" s="227" t="s">
        <v>83</v>
      </c>
      <c r="AY139" s="19" t="s">
        <v>182</v>
      </c>
      <c r="BE139" s="228">
        <f>IF(N139="základní",J139,0)</f>
        <v>0</v>
      </c>
      <c r="BF139" s="228">
        <f>IF(N139="snížená",J139,0)</f>
        <v>0</v>
      </c>
      <c r="BG139" s="228">
        <f>IF(N139="zákl. přenesená",J139,0)</f>
        <v>0</v>
      </c>
      <c r="BH139" s="228">
        <f>IF(N139="sníž. přenesená",J139,0)</f>
        <v>0</v>
      </c>
      <c r="BI139" s="228">
        <f>IF(N139="nulová",J139,0)</f>
        <v>0</v>
      </c>
      <c r="BJ139" s="19" t="s">
        <v>81</v>
      </c>
      <c r="BK139" s="228">
        <f>ROUND(I139*H139,2)</f>
        <v>0</v>
      </c>
      <c r="BL139" s="19" t="s">
        <v>189</v>
      </c>
      <c r="BM139" s="227" t="s">
        <v>2850</v>
      </c>
    </row>
    <row r="140" s="2" customFormat="1">
      <c r="A140" s="40"/>
      <c r="B140" s="41"/>
      <c r="C140" s="42"/>
      <c r="D140" s="229" t="s">
        <v>191</v>
      </c>
      <c r="E140" s="42"/>
      <c r="F140" s="230" t="s">
        <v>2304</v>
      </c>
      <c r="G140" s="42"/>
      <c r="H140" s="42"/>
      <c r="I140" s="231"/>
      <c r="J140" s="42"/>
      <c r="K140" s="42"/>
      <c r="L140" s="46"/>
      <c r="M140" s="232"/>
      <c r="N140" s="23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191</v>
      </c>
      <c r="AU140" s="19" t="s">
        <v>83</v>
      </c>
    </row>
    <row r="141" s="2" customFormat="1">
      <c r="A141" s="40"/>
      <c r="B141" s="41"/>
      <c r="C141" s="42"/>
      <c r="D141" s="239" t="s">
        <v>728</v>
      </c>
      <c r="E141" s="42"/>
      <c r="F141" s="240" t="s">
        <v>2305</v>
      </c>
      <c r="G141" s="42"/>
      <c r="H141" s="42"/>
      <c r="I141" s="231"/>
      <c r="J141" s="42"/>
      <c r="K141" s="42"/>
      <c r="L141" s="46"/>
      <c r="M141" s="232"/>
      <c r="N141" s="23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728</v>
      </c>
      <c r="AU141" s="19" t="s">
        <v>83</v>
      </c>
    </row>
    <row r="142" s="13" customFormat="1">
      <c r="A142" s="13"/>
      <c r="B142" s="241"/>
      <c r="C142" s="242"/>
      <c r="D142" s="229" t="s">
        <v>730</v>
      </c>
      <c r="E142" s="243" t="s">
        <v>19</v>
      </c>
      <c r="F142" s="244" t="s">
        <v>2828</v>
      </c>
      <c r="G142" s="242"/>
      <c r="H142" s="243" t="s">
        <v>19</v>
      </c>
      <c r="I142" s="245"/>
      <c r="J142" s="242"/>
      <c r="K142" s="242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730</v>
      </c>
      <c r="AU142" s="250" t="s">
        <v>83</v>
      </c>
      <c r="AV142" s="13" t="s">
        <v>81</v>
      </c>
      <c r="AW142" s="13" t="s">
        <v>35</v>
      </c>
      <c r="AX142" s="13" t="s">
        <v>74</v>
      </c>
      <c r="AY142" s="250" t="s">
        <v>182</v>
      </c>
    </row>
    <row r="143" s="13" customFormat="1">
      <c r="A143" s="13"/>
      <c r="B143" s="241"/>
      <c r="C143" s="242"/>
      <c r="D143" s="229" t="s">
        <v>730</v>
      </c>
      <c r="E143" s="243" t="s">
        <v>19</v>
      </c>
      <c r="F143" s="244" t="s">
        <v>2829</v>
      </c>
      <c r="G143" s="242"/>
      <c r="H143" s="243" t="s">
        <v>19</v>
      </c>
      <c r="I143" s="245"/>
      <c r="J143" s="242"/>
      <c r="K143" s="242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730</v>
      </c>
      <c r="AU143" s="250" t="s">
        <v>83</v>
      </c>
      <c r="AV143" s="13" t="s">
        <v>81</v>
      </c>
      <c r="AW143" s="13" t="s">
        <v>35</v>
      </c>
      <c r="AX143" s="13" t="s">
        <v>74</v>
      </c>
      <c r="AY143" s="250" t="s">
        <v>182</v>
      </c>
    </row>
    <row r="144" s="14" customFormat="1">
      <c r="A144" s="14"/>
      <c r="B144" s="251"/>
      <c r="C144" s="252"/>
      <c r="D144" s="229" t="s">
        <v>730</v>
      </c>
      <c r="E144" s="253" t="s">
        <v>19</v>
      </c>
      <c r="F144" s="254" t="s">
        <v>2851</v>
      </c>
      <c r="G144" s="252"/>
      <c r="H144" s="255">
        <v>45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730</v>
      </c>
      <c r="AU144" s="261" t="s">
        <v>83</v>
      </c>
      <c r="AV144" s="14" t="s">
        <v>83</v>
      </c>
      <c r="AW144" s="14" t="s">
        <v>35</v>
      </c>
      <c r="AX144" s="14" t="s">
        <v>81</v>
      </c>
      <c r="AY144" s="261" t="s">
        <v>182</v>
      </c>
    </row>
    <row r="145" s="12" customFormat="1" ht="22.8" customHeight="1">
      <c r="A145" s="12"/>
      <c r="B145" s="199"/>
      <c r="C145" s="200"/>
      <c r="D145" s="201" t="s">
        <v>73</v>
      </c>
      <c r="E145" s="213" t="s">
        <v>189</v>
      </c>
      <c r="F145" s="213" t="s">
        <v>1103</v>
      </c>
      <c r="G145" s="200"/>
      <c r="H145" s="200"/>
      <c r="I145" s="203"/>
      <c r="J145" s="214">
        <f>BK145</f>
        <v>0</v>
      </c>
      <c r="K145" s="200"/>
      <c r="L145" s="205"/>
      <c r="M145" s="206"/>
      <c r="N145" s="207"/>
      <c r="O145" s="207"/>
      <c r="P145" s="208">
        <f>SUM(P146:P152)</f>
        <v>0</v>
      </c>
      <c r="Q145" s="207"/>
      <c r="R145" s="208">
        <f>SUM(R146:R152)</f>
        <v>0</v>
      </c>
      <c r="S145" s="207"/>
      <c r="T145" s="209">
        <f>SUM(T146:T152)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0" t="s">
        <v>81</v>
      </c>
      <c r="AT145" s="211" t="s">
        <v>73</v>
      </c>
      <c r="AU145" s="211" t="s">
        <v>81</v>
      </c>
      <c r="AY145" s="210" t="s">
        <v>182</v>
      </c>
      <c r="BK145" s="212">
        <f>SUM(BK146:BK152)</f>
        <v>0</v>
      </c>
    </row>
    <row r="146" s="2" customFormat="1" ht="24.15" customHeight="1">
      <c r="A146" s="40"/>
      <c r="B146" s="41"/>
      <c r="C146" s="215" t="s">
        <v>218</v>
      </c>
      <c r="D146" s="215" t="s">
        <v>185</v>
      </c>
      <c r="E146" s="216" t="s">
        <v>2131</v>
      </c>
      <c r="F146" s="217" t="s">
        <v>2132</v>
      </c>
      <c r="G146" s="218" t="s">
        <v>788</v>
      </c>
      <c r="H146" s="219">
        <v>1</v>
      </c>
      <c r="I146" s="220"/>
      <c r="J146" s="221">
        <f>ROUND(I146*H146,2)</f>
        <v>0</v>
      </c>
      <c r="K146" s="222"/>
      <c r="L146" s="46"/>
      <c r="M146" s="223" t="s">
        <v>19</v>
      </c>
      <c r="N146" s="224" t="s">
        <v>45</v>
      </c>
      <c r="O146" s="86"/>
      <c r="P146" s="225">
        <f>O146*H146</f>
        <v>0</v>
      </c>
      <c r="Q146" s="225">
        <v>0</v>
      </c>
      <c r="R146" s="225">
        <f>Q146*H146</f>
        <v>0</v>
      </c>
      <c r="S146" s="225">
        <v>0</v>
      </c>
      <c r="T146" s="22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7" t="s">
        <v>189</v>
      </c>
      <c r="AT146" s="227" t="s">
        <v>185</v>
      </c>
      <c r="AU146" s="227" t="s">
        <v>83</v>
      </c>
      <c r="AY146" s="19" t="s">
        <v>182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9" t="s">
        <v>81</v>
      </c>
      <c r="BK146" s="228">
        <f>ROUND(I146*H146,2)</f>
        <v>0</v>
      </c>
      <c r="BL146" s="19" t="s">
        <v>189</v>
      </c>
      <c r="BM146" s="227" t="s">
        <v>2852</v>
      </c>
    </row>
    <row r="147" s="2" customFormat="1">
      <c r="A147" s="40"/>
      <c r="B147" s="41"/>
      <c r="C147" s="42"/>
      <c r="D147" s="229" t="s">
        <v>191</v>
      </c>
      <c r="E147" s="42"/>
      <c r="F147" s="230" t="s">
        <v>2134</v>
      </c>
      <c r="G147" s="42"/>
      <c r="H147" s="42"/>
      <c r="I147" s="231"/>
      <c r="J147" s="42"/>
      <c r="K147" s="42"/>
      <c r="L147" s="46"/>
      <c r="M147" s="232"/>
      <c r="N147" s="23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191</v>
      </c>
      <c r="AU147" s="19" t="s">
        <v>83</v>
      </c>
    </row>
    <row r="148" s="2" customFormat="1">
      <c r="A148" s="40"/>
      <c r="B148" s="41"/>
      <c r="C148" s="42"/>
      <c r="D148" s="239" t="s">
        <v>728</v>
      </c>
      <c r="E148" s="42"/>
      <c r="F148" s="240" t="s">
        <v>2135</v>
      </c>
      <c r="G148" s="42"/>
      <c r="H148" s="42"/>
      <c r="I148" s="231"/>
      <c r="J148" s="42"/>
      <c r="K148" s="42"/>
      <c r="L148" s="46"/>
      <c r="M148" s="232"/>
      <c r="N148" s="23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728</v>
      </c>
      <c r="AU148" s="19" t="s">
        <v>83</v>
      </c>
    </row>
    <row r="149" s="13" customFormat="1">
      <c r="A149" s="13"/>
      <c r="B149" s="241"/>
      <c r="C149" s="242"/>
      <c r="D149" s="229" t="s">
        <v>730</v>
      </c>
      <c r="E149" s="243" t="s">
        <v>19</v>
      </c>
      <c r="F149" s="244" t="s">
        <v>2828</v>
      </c>
      <c r="G149" s="242"/>
      <c r="H149" s="243" t="s">
        <v>19</v>
      </c>
      <c r="I149" s="245"/>
      <c r="J149" s="242"/>
      <c r="K149" s="242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730</v>
      </c>
      <c r="AU149" s="250" t="s">
        <v>83</v>
      </c>
      <c r="AV149" s="13" t="s">
        <v>81</v>
      </c>
      <c r="AW149" s="13" t="s">
        <v>35</v>
      </c>
      <c r="AX149" s="13" t="s">
        <v>74</v>
      </c>
      <c r="AY149" s="250" t="s">
        <v>182</v>
      </c>
    </row>
    <row r="150" s="13" customFormat="1">
      <c r="A150" s="13"/>
      <c r="B150" s="241"/>
      <c r="C150" s="242"/>
      <c r="D150" s="229" t="s">
        <v>730</v>
      </c>
      <c r="E150" s="243" t="s">
        <v>19</v>
      </c>
      <c r="F150" s="244" t="s">
        <v>2829</v>
      </c>
      <c r="G150" s="242"/>
      <c r="H150" s="243" t="s">
        <v>19</v>
      </c>
      <c r="I150" s="245"/>
      <c r="J150" s="242"/>
      <c r="K150" s="242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730</v>
      </c>
      <c r="AU150" s="250" t="s">
        <v>83</v>
      </c>
      <c r="AV150" s="13" t="s">
        <v>81</v>
      </c>
      <c r="AW150" s="13" t="s">
        <v>35</v>
      </c>
      <c r="AX150" s="13" t="s">
        <v>74</v>
      </c>
      <c r="AY150" s="250" t="s">
        <v>182</v>
      </c>
    </row>
    <row r="151" s="14" customFormat="1">
      <c r="A151" s="14"/>
      <c r="B151" s="251"/>
      <c r="C151" s="252"/>
      <c r="D151" s="229" t="s">
        <v>730</v>
      </c>
      <c r="E151" s="253" t="s">
        <v>19</v>
      </c>
      <c r="F151" s="254" t="s">
        <v>2853</v>
      </c>
      <c r="G151" s="252"/>
      <c r="H151" s="255">
        <v>1</v>
      </c>
      <c r="I151" s="256"/>
      <c r="J151" s="252"/>
      <c r="K151" s="252"/>
      <c r="L151" s="257"/>
      <c r="M151" s="258"/>
      <c r="N151" s="259"/>
      <c r="O151" s="259"/>
      <c r="P151" s="259"/>
      <c r="Q151" s="259"/>
      <c r="R151" s="259"/>
      <c r="S151" s="259"/>
      <c r="T151" s="26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1" t="s">
        <v>730</v>
      </c>
      <c r="AU151" s="261" t="s">
        <v>83</v>
      </c>
      <c r="AV151" s="14" t="s">
        <v>83</v>
      </c>
      <c r="AW151" s="14" t="s">
        <v>35</v>
      </c>
      <c r="AX151" s="14" t="s">
        <v>74</v>
      </c>
      <c r="AY151" s="261" t="s">
        <v>182</v>
      </c>
    </row>
    <row r="152" s="16" customFormat="1">
      <c r="A152" s="16"/>
      <c r="B152" s="284"/>
      <c r="C152" s="285"/>
      <c r="D152" s="229" t="s">
        <v>730</v>
      </c>
      <c r="E152" s="286" t="s">
        <v>2049</v>
      </c>
      <c r="F152" s="287" t="s">
        <v>908</v>
      </c>
      <c r="G152" s="285"/>
      <c r="H152" s="288">
        <v>1</v>
      </c>
      <c r="I152" s="289"/>
      <c r="J152" s="285"/>
      <c r="K152" s="285"/>
      <c r="L152" s="290"/>
      <c r="M152" s="291"/>
      <c r="N152" s="292"/>
      <c r="O152" s="292"/>
      <c r="P152" s="292"/>
      <c r="Q152" s="292"/>
      <c r="R152" s="292"/>
      <c r="S152" s="292"/>
      <c r="T152" s="293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94" t="s">
        <v>730</v>
      </c>
      <c r="AU152" s="294" t="s">
        <v>83</v>
      </c>
      <c r="AV152" s="16" t="s">
        <v>189</v>
      </c>
      <c r="AW152" s="16" t="s">
        <v>35</v>
      </c>
      <c r="AX152" s="16" t="s">
        <v>81</v>
      </c>
      <c r="AY152" s="294" t="s">
        <v>182</v>
      </c>
    </row>
    <row r="153" s="12" customFormat="1" ht="22.8" customHeight="1">
      <c r="A153" s="12"/>
      <c r="B153" s="199"/>
      <c r="C153" s="200"/>
      <c r="D153" s="201" t="s">
        <v>73</v>
      </c>
      <c r="E153" s="213" t="s">
        <v>205</v>
      </c>
      <c r="F153" s="213" t="s">
        <v>2789</v>
      </c>
      <c r="G153" s="200"/>
      <c r="H153" s="200"/>
      <c r="I153" s="203"/>
      <c r="J153" s="214">
        <f>BK153</f>
        <v>0</v>
      </c>
      <c r="K153" s="200"/>
      <c r="L153" s="205"/>
      <c r="M153" s="206"/>
      <c r="N153" s="207"/>
      <c r="O153" s="207"/>
      <c r="P153" s="208">
        <f>SUM(P154:P189)</f>
        <v>0</v>
      </c>
      <c r="Q153" s="207"/>
      <c r="R153" s="208">
        <f>SUM(R154:R189)</f>
        <v>0</v>
      </c>
      <c r="S153" s="207"/>
      <c r="T153" s="209">
        <f>SUM(T154:T189)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0" t="s">
        <v>81</v>
      </c>
      <c r="AT153" s="211" t="s">
        <v>73</v>
      </c>
      <c r="AU153" s="211" t="s">
        <v>81</v>
      </c>
      <c r="AY153" s="210" t="s">
        <v>182</v>
      </c>
      <c r="BK153" s="212">
        <f>SUM(BK154:BK189)</f>
        <v>0</v>
      </c>
    </row>
    <row r="154" s="2" customFormat="1" ht="21.75" customHeight="1">
      <c r="A154" s="40"/>
      <c r="B154" s="41"/>
      <c r="C154" s="215" t="s">
        <v>222</v>
      </c>
      <c r="D154" s="215" t="s">
        <v>185</v>
      </c>
      <c r="E154" s="216" t="s">
        <v>2854</v>
      </c>
      <c r="F154" s="217" t="s">
        <v>2855</v>
      </c>
      <c r="G154" s="218" t="s">
        <v>467</v>
      </c>
      <c r="H154" s="219">
        <v>220</v>
      </c>
      <c r="I154" s="220"/>
      <c r="J154" s="221">
        <f>ROUND(I154*H154,2)</f>
        <v>0</v>
      </c>
      <c r="K154" s="222"/>
      <c r="L154" s="46"/>
      <c r="M154" s="223" t="s">
        <v>19</v>
      </c>
      <c r="N154" s="224" t="s">
        <v>45</v>
      </c>
      <c r="O154" s="86"/>
      <c r="P154" s="225">
        <f>O154*H154</f>
        <v>0</v>
      </c>
      <c r="Q154" s="225">
        <v>0</v>
      </c>
      <c r="R154" s="225">
        <f>Q154*H154</f>
        <v>0</v>
      </c>
      <c r="S154" s="225">
        <v>0</v>
      </c>
      <c r="T154" s="22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7" t="s">
        <v>189</v>
      </c>
      <c r="AT154" s="227" t="s">
        <v>185</v>
      </c>
      <c r="AU154" s="227" t="s">
        <v>83</v>
      </c>
      <c r="AY154" s="19" t="s">
        <v>182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9" t="s">
        <v>81</v>
      </c>
      <c r="BK154" s="228">
        <f>ROUND(I154*H154,2)</f>
        <v>0</v>
      </c>
      <c r="BL154" s="19" t="s">
        <v>189</v>
      </c>
      <c r="BM154" s="227" t="s">
        <v>2856</v>
      </c>
    </row>
    <row r="155" s="2" customFormat="1">
      <c r="A155" s="40"/>
      <c r="B155" s="41"/>
      <c r="C155" s="42"/>
      <c r="D155" s="229" t="s">
        <v>191</v>
      </c>
      <c r="E155" s="42"/>
      <c r="F155" s="230" t="s">
        <v>2857</v>
      </c>
      <c r="G155" s="42"/>
      <c r="H155" s="42"/>
      <c r="I155" s="231"/>
      <c r="J155" s="42"/>
      <c r="K155" s="42"/>
      <c r="L155" s="46"/>
      <c r="M155" s="232"/>
      <c r="N155" s="23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191</v>
      </c>
      <c r="AU155" s="19" t="s">
        <v>83</v>
      </c>
    </row>
    <row r="156" s="2" customFormat="1">
      <c r="A156" s="40"/>
      <c r="B156" s="41"/>
      <c r="C156" s="42"/>
      <c r="D156" s="239" t="s">
        <v>728</v>
      </c>
      <c r="E156" s="42"/>
      <c r="F156" s="240" t="s">
        <v>2858</v>
      </c>
      <c r="G156" s="42"/>
      <c r="H156" s="42"/>
      <c r="I156" s="231"/>
      <c r="J156" s="42"/>
      <c r="K156" s="42"/>
      <c r="L156" s="46"/>
      <c r="M156" s="232"/>
      <c r="N156" s="23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728</v>
      </c>
      <c r="AU156" s="19" t="s">
        <v>83</v>
      </c>
    </row>
    <row r="157" s="13" customFormat="1">
      <c r="A157" s="13"/>
      <c r="B157" s="241"/>
      <c r="C157" s="242"/>
      <c r="D157" s="229" t="s">
        <v>730</v>
      </c>
      <c r="E157" s="243" t="s">
        <v>19</v>
      </c>
      <c r="F157" s="244" t="s">
        <v>2828</v>
      </c>
      <c r="G157" s="242"/>
      <c r="H157" s="243" t="s">
        <v>19</v>
      </c>
      <c r="I157" s="245"/>
      <c r="J157" s="242"/>
      <c r="K157" s="242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730</v>
      </c>
      <c r="AU157" s="250" t="s">
        <v>83</v>
      </c>
      <c r="AV157" s="13" t="s">
        <v>81</v>
      </c>
      <c r="AW157" s="13" t="s">
        <v>35</v>
      </c>
      <c r="AX157" s="13" t="s">
        <v>74</v>
      </c>
      <c r="AY157" s="250" t="s">
        <v>182</v>
      </c>
    </row>
    <row r="158" s="13" customFormat="1">
      <c r="A158" s="13"/>
      <c r="B158" s="241"/>
      <c r="C158" s="242"/>
      <c r="D158" s="229" t="s">
        <v>730</v>
      </c>
      <c r="E158" s="243" t="s">
        <v>19</v>
      </c>
      <c r="F158" s="244" t="s">
        <v>2829</v>
      </c>
      <c r="G158" s="242"/>
      <c r="H158" s="243" t="s">
        <v>19</v>
      </c>
      <c r="I158" s="245"/>
      <c r="J158" s="242"/>
      <c r="K158" s="242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730</v>
      </c>
      <c r="AU158" s="250" t="s">
        <v>83</v>
      </c>
      <c r="AV158" s="13" t="s">
        <v>81</v>
      </c>
      <c r="AW158" s="13" t="s">
        <v>35</v>
      </c>
      <c r="AX158" s="13" t="s">
        <v>74</v>
      </c>
      <c r="AY158" s="250" t="s">
        <v>182</v>
      </c>
    </row>
    <row r="159" s="14" customFormat="1">
      <c r="A159" s="14"/>
      <c r="B159" s="251"/>
      <c r="C159" s="252"/>
      <c r="D159" s="229" t="s">
        <v>730</v>
      </c>
      <c r="E159" s="253" t="s">
        <v>19</v>
      </c>
      <c r="F159" s="254" t="s">
        <v>2849</v>
      </c>
      <c r="G159" s="252"/>
      <c r="H159" s="255">
        <v>220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1" t="s">
        <v>730</v>
      </c>
      <c r="AU159" s="261" t="s">
        <v>83</v>
      </c>
      <c r="AV159" s="14" t="s">
        <v>83</v>
      </c>
      <c r="AW159" s="14" t="s">
        <v>35</v>
      </c>
      <c r="AX159" s="14" t="s">
        <v>81</v>
      </c>
      <c r="AY159" s="261" t="s">
        <v>182</v>
      </c>
    </row>
    <row r="160" s="2" customFormat="1" ht="24.15" customHeight="1">
      <c r="A160" s="40"/>
      <c r="B160" s="41"/>
      <c r="C160" s="215" t="s">
        <v>226</v>
      </c>
      <c r="D160" s="215" t="s">
        <v>185</v>
      </c>
      <c r="E160" s="216" t="s">
        <v>2859</v>
      </c>
      <c r="F160" s="217" t="s">
        <v>2860</v>
      </c>
      <c r="G160" s="218" t="s">
        <v>467</v>
      </c>
      <c r="H160" s="219">
        <v>220</v>
      </c>
      <c r="I160" s="220"/>
      <c r="J160" s="221">
        <f>ROUND(I160*H160,2)</f>
        <v>0</v>
      </c>
      <c r="K160" s="222"/>
      <c r="L160" s="46"/>
      <c r="M160" s="223" t="s">
        <v>19</v>
      </c>
      <c r="N160" s="224" t="s">
        <v>45</v>
      </c>
      <c r="O160" s="86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7" t="s">
        <v>189</v>
      </c>
      <c r="AT160" s="227" t="s">
        <v>185</v>
      </c>
      <c r="AU160" s="227" t="s">
        <v>83</v>
      </c>
      <c r="AY160" s="19" t="s">
        <v>182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9" t="s">
        <v>81</v>
      </c>
      <c r="BK160" s="228">
        <f>ROUND(I160*H160,2)</f>
        <v>0</v>
      </c>
      <c r="BL160" s="19" t="s">
        <v>189</v>
      </c>
      <c r="BM160" s="227" t="s">
        <v>2861</v>
      </c>
    </row>
    <row r="161" s="2" customFormat="1">
      <c r="A161" s="40"/>
      <c r="B161" s="41"/>
      <c r="C161" s="42"/>
      <c r="D161" s="229" t="s">
        <v>191</v>
      </c>
      <c r="E161" s="42"/>
      <c r="F161" s="230" t="s">
        <v>2862</v>
      </c>
      <c r="G161" s="42"/>
      <c r="H161" s="42"/>
      <c r="I161" s="231"/>
      <c r="J161" s="42"/>
      <c r="K161" s="42"/>
      <c r="L161" s="46"/>
      <c r="M161" s="232"/>
      <c r="N161" s="23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191</v>
      </c>
      <c r="AU161" s="19" t="s">
        <v>83</v>
      </c>
    </row>
    <row r="162" s="2" customFormat="1">
      <c r="A162" s="40"/>
      <c r="B162" s="41"/>
      <c r="C162" s="42"/>
      <c r="D162" s="239" t="s">
        <v>728</v>
      </c>
      <c r="E162" s="42"/>
      <c r="F162" s="240" t="s">
        <v>2863</v>
      </c>
      <c r="G162" s="42"/>
      <c r="H162" s="42"/>
      <c r="I162" s="231"/>
      <c r="J162" s="42"/>
      <c r="K162" s="42"/>
      <c r="L162" s="46"/>
      <c r="M162" s="232"/>
      <c r="N162" s="23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728</v>
      </c>
      <c r="AU162" s="19" t="s">
        <v>83</v>
      </c>
    </row>
    <row r="163" s="13" customFormat="1">
      <c r="A163" s="13"/>
      <c r="B163" s="241"/>
      <c r="C163" s="242"/>
      <c r="D163" s="229" t="s">
        <v>730</v>
      </c>
      <c r="E163" s="243" t="s">
        <v>19</v>
      </c>
      <c r="F163" s="244" t="s">
        <v>2828</v>
      </c>
      <c r="G163" s="242"/>
      <c r="H163" s="243" t="s">
        <v>19</v>
      </c>
      <c r="I163" s="245"/>
      <c r="J163" s="242"/>
      <c r="K163" s="242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730</v>
      </c>
      <c r="AU163" s="250" t="s">
        <v>83</v>
      </c>
      <c r="AV163" s="13" t="s">
        <v>81</v>
      </c>
      <c r="AW163" s="13" t="s">
        <v>35</v>
      </c>
      <c r="AX163" s="13" t="s">
        <v>74</v>
      </c>
      <c r="AY163" s="250" t="s">
        <v>182</v>
      </c>
    </row>
    <row r="164" s="13" customFormat="1">
      <c r="A164" s="13"/>
      <c r="B164" s="241"/>
      <c r="C164" s="242"/>
      <c r="D164" s="229" t="s">
        <v>730</v>
      </c>
      <c r="E164" s="243" t="s">
        <v>19</v>
      </c>
      <c r="F164" s="244" t="s">
        <v>2829</v>
      </c>
      <c r="G164" s="242"/>
      <c r="H164" s="243" t="s">
        <v>19</v>
      </c>
      <c r="I164" s="245"/>
      <c r="J164" s="242"/>
      <c r="K164" s="242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730</v>
      </c>
      <c r="AU164" s="250" t="s">
        <v>83</v>
      </c>
      <c r="AV164" s="13" t="s">
        <v>81</v>
      </c>
      <c r="AW164" s="13" t="s">
        <v>35</v>
      </c>
      <c r="AX164" s="13" t="s">
        <v>74</v>
      </c>
      <c r="AY164" s="250" t="s">
        <v>182</v>
      </c>
    </row>
    <row r="165" s="14" customFormat="1">
      <c r="A165" s="14"/>
      <c r="B165" s="251"/>
      <c r="C165" s="252"/>
      <c r="D165" s="229" t="s">
        <v>730</v>
      </c>
      <c r="E165" s="253" t="s">
        <v>19</v>
      </c>
      <c r="F165" s="254" t="s">
        <v>2849</v>
      </c>
      <c r="G165" s="252"/>
      <c r="H165" s="255">
        <v>220</v>
      </c>
      <c r="I165" s="256"/>
      <c r="J165" s="252"/>
      <c r="K165" s="252"/>
      <c r="L165" s="257"/>
      <c r="M165" s="258"/>
      <c r="N165" s="259"/>
      <c r="O165" s="259"/>
      <c r="P165" s="259"/>
      <c r="Q165" s="259"/>
      <c r="R165" s="259"/>
      <c r="S165" s="259"/>
      <c r="T165" s="26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1" t="s">
        <v>730</v>
      </c>
      <c r="AU165" s="261" t="s">
        <v>83</v>
      </c>
      <c r="AV165" s="14" t="s">
        <v>83</v>
      </c>
      <c r="AW165" s="14" t="s">
        <v>35</v>
      </c>
      <c r="AX165" s="14" t="s">
        <v>81</v>
      </c>
      <c r="AY165" s="261" t="s">
        <v>182</v>
      </c>
    </row>
    <row r="166" s="2" customFormat="1" ht="24.15" customHeight="1">
      <c r="A166" s="40"/>
      <c r="B166" s="41"/>
      <c r="C166" s="215" t="s">
        <v>230</v>
      </c>
      <c r="D166" s="215" t="s">
        <v>185</v>
      </c>
      <c r="E166" s="216" t="s">
        <v>2864</v>
      </c>
      <c r="F166" s="217" t="s">
        <v>2865</v>
      </c>
      <c r="G166" s="218" t="s">
        <v>467</v>
      </c>
      <c r="H166" s="219">
        <v>220</v>
      </c>
      <c r="I166" s="220"/>
      <c r="J166" s="221">
        <f>ROUND(I166*H166,2)</f>
        <v>0</v>
      </c>
      <c r="K166" s="222"/>
      <c r="L166" s="46"/>
      <c r="M166" s="223" t="s">
        <v>19</v>
      </c>
      <c r="N166" s="224" t="s">
        <v>45</v>
      </c>
      <c r="O166" s="86"/>
      <c r="P166" s="225">
        <f>O166*H166</f>
        <v>0</v>
      </c>
      <c r="Q166" s="225">
        <v>0</v>
      </c>
      <c r="R166" s="225">
        <f>Q166*H166</f>
        <v>0</v>
      </c>
      <c r="S166" s="225">
        <v>0</v>
      </c>
      <c r="T166" s="22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7" t="s">
        <v>189</v>
      </c>
      <c r="AT166" s="227" t="s">
        <v>185</v>
      </c>
      <c r="AU166" s="227" t="s">
        <v>83</v>
      </c>
      <c r="AY166" s="19" t="s">
        <v>182</v>
      </c>
      <c r="BE166" s="228">
        <f>IF(N166="základní",J166,0)</f>
        <v>0</v>
      </c>
      <c r="BF166" s="228">
        <f>IF(N166="snížená",J166,0)</f>
        <v>0</v>
      </c>
      <c r="BG166" s="228">
        <f>IF(N166="zákl. přenesená",J166,0)</f>
        <v>0</v>
      </c>
      <c r="BH166" s="228">
        <f>IF(N166="sníž. přenesená",J166,0)</f>
        <v>0</v>
      </c>
      <c r="BI166" s="228">
        <f>IF(N166="nulová",J166,0)</f>
        <v>0</v>
      </c>
      <c r="BJ166" s="19" t="s">
        <v>81</v>
      </c>
      <c r="BK166" s="228">
        <f>ROUND(I166*H166,2)</f>
        <v>0</v>
      </c>
      <c r="BL166" s="19" t="s">
        <v>189</v>
      </c>
      <c r="BM166" s="227" t="s">
        <v>2866</v>
      </c>
    </row>
    <row r="167" s="2" customFormat="1">
      <c r="A167" s="40"/>
      <c r="B167" s="41"/>
      <c r="C167" s="42"/>
      <c r="D167" s="229" t="s">
        <v>191</v>
      </c>
      <c r="E167" s="42"/>
      <c r="F167" s="230" t="s">
        <v>2867</v>
      </c>
      <c r="G167" s="42"/>
      <c r="H167" s="42"/>
      <c r="I167" s="231"/>
      <c r="J167" s="42"/>
      <c r="K167" s="42"/>
      <c r="L167" s="46"/>
      <c r="M167" s="232"/>
      <c r="N167" s="23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191</v>
      </c>
      <c r="AU167" s="19" t="s">
        <v>83</v>
      </c>
    </row>
    <row r="168" s="2" customFormat="1">
      <c r="A168" s="40"/>
      <c r="B168" s="41"/>
      <c r="C168" s="42"/>
      <c r="D168" s="239" t="s">
        <v>728</v>
      </c>
      <c r="E168" s="42"/>
      <c r="F168" s="240" t="s">
        <v>2868</v>
      </c>
      <c r="G168" s="42"/>
      <c r="H168" s="42"/>
      <c r="I168" s="231"/>
      <c r="J168" s="42"/>
      <c r="K168" s="42"/>
      <c r="L168" s="46"/>
      <c r="M168" s="232"/>
      <c r="N168" s="23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728</v>
      </c>
      <c r="AU168" s="19" t="s">
        <v>83</v>
      </c>
    </row>
    <row r="169" s="13" customFormat="1">
      <c r="A169" s="13"/>
      <c r="B169" s="241"/>
      <c r="C169" s="242"/>
      <c r="D169" s="229" t="s">
        <v>730</v>
      </c>
      <c r="E169" s="243" t="s">
        <v>19</v>
      </c>
      <c r="F169" s="244" t="s">
        <v>2828</v>
      </c>
      <c r="G169" s="242"/>
      <c r="H169" s="243" t="s">
        <v>19</v>
      </c>
      <c r="I169" s="245"/>
      <c r="J169" s="242"/>
      <c r="K169" s="242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730</v>
      </c>
      <c r="AU169" s="250" t="s">
        <v>83</v>
      </c>
      <c r="AV169" s="13" t="s">
        <v>81</v>
      </c>
      <c r="AW169" s="13" t="s">
        <v>35</v>
      </c>
      <c r="AX169" s="13" t="s">
        <v>74</v>
      </c>
      <c r="AY169" s="250" t="s">
        <v>182</v>
      </c>
    </row>
    <row r="170" s="13" customFormat="1">
      <c r="A170" s="13"/>
      <c r="B170" s="241"/>
      <c r="C170" s="242"/>
      <c r="D170" s="229" t="s">
        <v>730</v>
      </c>
      <c r="E170" s="243" t="s">
        <v>19</v>
      </c>
      <c r="F170" s="244" t="s">
        <v>2829</v>
      </c>
      <c r="G170" s="242"/>
      <c r="H170" s="243" t="s">
        <v>19</v>
      </c>
      <c r="I170" s="245"/>
      <c r="J170" s="242"/>
      <c r="K170" s="242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730</v>
      </c>
      <c r="AU170" s="250" t="s">
        <v>83</v>
      </c>
      <c r="AV170" s="13" t="s">
        <v>81</v>
      </c>
      <c r="AW170" s="13" t="s">
        <v>35</v>
      </c>
      <c r="AX170" s="13" t="s">
        <v>74</v>
      </c>
      <c r="AY170" s="250" t="s">
        <v>182</v>
      </c>
    </row>
    <row r="171" s="14" customFormat="1">
      <c r="A171" s="14"/>
      <c r="B171" s="251"/>
      <c r="C171" s="252"/>
      <c r="D171" s="229" t="s">
        <v>730</v>
      </c>
      <c r="E171" s="253" t="s">
        <v>19</v>
      </c>
      <c r="F171" s="254" t="s">
        <v>2849</v>
      </c>
      <c r="G171" s="252"/>
      <c r="H171" s="255">
        <v>220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1" t="s">
        <v>730</v>
      </c>
      <c r="AU171" s="261" t="s">
        <v>83</v>
      </c>
      <c r="AV171" s="14" t="s">
        <v>83</v>
      </c>
      <c r="AW171" s="14" t="s">
        <v>35</v>
      </c>
      <c r="AX171" s="14" t="s">
        <v>81</v>
      </c>
      <c r="AY171" s="261" t="s">
        <v>182</v>
      </c>
    </row>
    <row r="172" s="2" customFormat="1" ht="24.15" customHeight="1">
      <c r="A172" s="40"/>
      <c r="B172" s="41"/>
      <c r="C172" s="215" t="s">
        <v>234</v>
      </c>
      <c r="D172" s="215" t="s">
        <v>185</v>
      </c>
      <c r="E172" s="216" t="s">
        <v>2869</v>
      </c>
      <c r="F172" s="217" t="s">
        <v>2870</v>
      </c>
      <c r="G172" s="218" t="s">
        <v>467</v>
      </c>
      <c r="H172" s="219">
        <v>220</v>
      </c>
      <c r="I172" s="220"/>
      <c r="J172" s="221">
        <f>ROUND(I172*H172,2)</f>
        <v>0</v>
      </c>
      <c r="K172" s="222"/>
      <c r="L172" s="46"/>
      <c r="M172" s="223" t="s">
        <v>19</v>
      </c>
      <c r="N172" s="224" t="s">
        <v>45</v>
      </c>
      <c r="O172" s="86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7" t="s">
        <v>189</v>
      </c>
      <c r="AT172" s="227" t="s">
        <v>185</v>
      </c>
      <c r="AU172" s="227" t="s">
        <v>83</v>
      </c>
      <c r="AY172" s="19" t="s">
        <v>182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9" t="s">
        <v>81</v>
      </c>
      <c r="BK172" s="228">
        <f>ROUND(I172*H172,2)</f>
        <v>0</v>
      </c>
      <c r="BL172" s="19" t="s">
        <v>189</v>
      </c>
      <c r="BM172" s="227" t="s">
        <v>2871</v>
      </c>
    </row>
    <row r="173" s="2" customFormat="1">
      <c r="A173" s="40"/>
      <c r="B173" s="41"/>
      <c r="C173" s="42"/>
      <c r="D173" s="229" t="s">
        <v>191</v>
      </c>
      <c r="E173" s="42"/>
      <c r="F173" s="230" t="s">
        <v>2872</v>
      </c>
      <c r="G173" s="42"/>
      <c r="H173" s="42"/>
      <c r="I173" s="231"/>
      <c r="J173" s="42"/>
      <c r="K173" s="42"/>
      <c r="L173" s="46"/>
      <c r="M173" s="232"/>
      <c r="N173" s="23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191</v>
      </c>
      <c r="AU173" s="19" t="s">
        <v>83</v>
      </c>
    </row>
    <row r="174" s="2" customFormat="1">
      <c r="A174" s="40"/>
      <c r="B174" s="41"/>
      <c r="C174" s="42"/>
      <c r="D174" s="239" t="s">
        <v>728</v>
      </c>
      <c r="E174" s="42"/>
      <c r="F174" s="240" t="s">
        <v>2873</v>
      </c>
      <c r="G174" s="42"/>
      <c r="H174" s="42"/>
      <c r="I174" s="231"/>
      <c r="J174" s="42"/>
      <c r="K174" s="42"/>
      <c r="L174" s="46"/>
      <c r="M174" s="232"/>
      <c r="N174" s="23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728</v>
      </c>
      <c r="AU174" s="19" t="s">
        <v>83</v>
      </c>
    </row>
    <row r="175" s="13" customFormat="1">
      <c r="A175" s="13"/>
      <c r="B175" s="241"/>
      <c r="C175" s="242"/>
      <c r="D175" s="229" t="s">
        <v>730</v>
      </c>
      <c r="E175" s="243" t="s">
        <v>19</v>
      </c>
      <c r="F175" s="244" t="s">
        <v>2828</v>
      </c>
      <c r="G175" s="242"/>
      <c r="H175" s="243" t="s">
        <v>19</v>
      </c>
      <c r="I175" s="245"/>
      <c r="J175" s="242"/>
      <c r="K175" s="242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730</v>
      </c>
      <c r="AU175" s="250" t="s">
        <v>83</v>
      </c>
      <c r="AV175" s="13" t="s">
        <v>81</v>
      </c>
      <c r="AW175" s="13" t="s">
        <v>35</v>
      </c>
      <c r="AX175" s="13" t="s">
        <v>74</v>
      </c>
      <c r="AY175" s="250" t="s">
        <v>182</v>
      </c>
    </row>
    <row r="176" s="13" customFormat="1">
      <c r="A176" s="13"/>
      <c r="B176" s="241"/>
      <c r="C176" s="242"/>
      <c r="D176" s="229" t="s">
        <v>730</v>
      </c>
      <c r="E176" s="243" t="s">
        <v>19</v>
      </c>
      <c r="F176" s="244" t="s">
        <v>2829</v>
      </c>
      <c r="G176" s="242"/>
      <c r="H176" s="243" t="s">
        <v>19</v>
      </c>
      <c r="I176" s="245"/>
      <c r="J176" s="242"/>
      <c r="K176" s="242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730</v>
      </c>
      <c r="AU176" s="250" t="s">
        <v>83</v>
      </c>
      <c r="AV176" s="13" t="s">
        <v>81</v>
      </c>
      <c r="AW176" s="13" t="s">
        <v>35</v>
      </c>
      <c r="AX176" s="13" t="s">
        <v>74</v>
      </c>
      <c r="AY176" s="250" t="s">
        <v>182</v>
      </c>
    </row>
    <row r="177" s="14" customFormat="1">
      <c r="A177" s="14"/>
      <c r="B177" s="251"/>
      <c r="C177" s="252"/>
      <c r="D177" s="229" t="s">
        <v>730</v>
      </c>
      <c r="E177" s="253" t="s">
        <v>19</v>
      </c>
      <c r="F177" s="254" t="s">
        <v>2849</v>
      </c>
      <c r="G177" s="252"/>
      <c r="H177" s="255">
        <v>220</v>
      </c>
      <c r="I177" s="256"/>
      <c r="J177" s="252"/>
      <c r="K177" s="252"/>
      <c r="L177" s="257"/>
      <c r="M177" s="258"/>
      <c r="N177" s="259"/>
      <c r="O177" s="259"/>
      <c r="P177" s="259"/>
      <c r="Q177" s="259"/>
      <c r="R177" s="259"/>
      <c r="S177" s="259"/>
      <c r="T177" s="26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1" t="s">
        <v>730</v>
      </c>
      <c r="AU177" s="261" t="s">
        <v>83</v>
      </c>
      <c r="AV177" s="14" t="s">
        <v>83</v>
      </c>
      <c r="AW177" s="14" t="s">
        <v>35</v>
      </c>
      <c r="AX177" s="14" t="s">
        <v>81</v>
      </c>
      <c r="AY177" s="261" t="s">
        <v>182</v>
      </c>
    </row>
    <row r="178" s="2" customFormat="1" ht="33" customHeight="1">
      <c r="A178" s="40"/>
      <c r="B178" s="41"/>
      <c r="C178" s="215" t="s">
        <v>238</v>
      </c>
      <c r="D178" s="215" t="s">
        <v>185</v>
      </c>
      <c r="E178" s="216" t="s">
        <v>2874</v>
      </c>
      <c r="F178" s="217" t="s">
        <v>2875</v>
      </c>
      <c r="G178" s="218" t="s">
        <v>467</v>
      </c>
      <c r="H178" s="219">
        <v>220</v>
      </c>
      <c r="I178" s="220"/>
      <c r="J178" s="221">
        <f>ROUND(I178*H178,2)</f>
        <v>0</v>
      </c>
      <c r="K178" s="222"/>
      <c r="L178" s="46"/>
      <c r="M178" s="223" t="s">
        <v>19</v>
      </c>
      <c r="N178" s="224" t="s">
        <v>45</v>
      </c>
      <c r="O178" s="86"/>
      <c r="P178" s="225">
        <f>O178*H178</f>
        <v>0</v>
      </c>
      <c r="Q178" s="225">
        <v>0</v>
      </c>
      <c r="R178" s="225">
        <f>Q178*H178</f>
        <v>0</v>
      </c>
      <c r="S178" s="225">
        <v>0</v>
      </c>
      <c r="T178" s="22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27" t="s">
        <v>189</v>
      </c>
      <c r="AT178" s="227" t="s">
        <v>185</v>
      </c>
      <c r="AU178" s="227" t="s">
        <v>83</v>
      </c>
      <c r="AY178" s="19" t="s">
        <v>182</v>
      </c>
      <c r="BE178" s="228">
        <f>IF(N178="základní",J178,0)</f>
        <v>0</v>
      </c>
      <c r="BF178" s="228">
        <f>IF(N178="snížená",J178,0)</f>
        <v>0</v>
      </c>
      <c r="BG178" s="228">
        <f>IF(N178="zákl. přenesená",J178,0)</f>
        <v>0</v>
      </c>
      <c r="BH178" s="228">
        <f>IF(N178="sníž. přenesená",J178,0)</f>
        <v>0</v>
      </c>
      <c r="BI178" s="228">
        <f>IF(N178="nulová",J178,0)</f>
        <v>0</v>
      </c>
      <c r="BJ178" s="19" t="s">
        <v>81</v>
      </c>
      <c r="BK178" s="228">
        <f>ROUND(I178*H178,2)</f>
        <v>0</v>
      </c>
      <c r="BL178" s="19" t="s">
        <v>189</v>
      </c>
      <c r="BM178" s="227" t="s">
        <v>2876</v>
      </c>
    </row>
    <row r="179" s="2" customFormat="1">
      <c r="A179" s="40"/>
      <c r="B179" s="41"/>
      <c r="C179" s="42"/>
      <c r="D179" s="229" t="s">
        <v>191</v>
      </c>
      <c r="E179" s="42"/>
      <c r="F179" s="230" t="s">
        <v>2877</v>
      </c>
      <c r="G179" s="42"/>
      <c r="H179" s="42"/>
      <c r="I179" s="231"/>
      <c r="J179" s="42"/>
      <c r="K179" s="42"/>
      <c r="L179" s="46"/>
      <c r="M179" s="232"/>
      <c r="N179" s="23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191</v>
      </c>
      <c r="AU179" s="19" t="s">
        <v>83</v>
      </c>
    </row>
    <row r="180" s="2" customFormat="1">
      <c r="A180" s="40"/>
      <c r="B180" s="41"/>
      <c r="C180" s="42"/>
      <c r="D180" s="239" t="s">
        <v>728</v>
      </c>
      <c r="E180" s="42"/>
      <c r="F180" s="240" t="s">
        <v>2878</v>
      </c>
      <c r="G180" s="42"/>
      <c r="H180" s="42"/>
      <c r="I180" s="231"/>
      <c r="J180" s="42"/>
      <c r="K180" s="42"/>
      <c r="L180" s="46"/>
      <c r="M180" s="232"/>
      <c r="N180" s="23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728</v>
      </c>
      <c r="AU180" s="19" t="s">
        <v>83</v>
      </c>
    </row>
    <row r="181" s="13" customFormat="1">
      <c r="A181" s="13"/>
      <c r="B181" s="241"/>
      <c r="C181" s="242"/>
      <c r="D181" s="229" t="s">
        <v>730</v>
      </c>
      <c r="E181" s="243" t="s">
        <v>19</v>
      </c>
      <c r="F181" s="244" t="s">
        <v>2828</v>
      </c>
      <c r="G181" s="242"/>
      <c r="H181" s="243" t="s">
        <v>19</v>
      </c>
      <c r="I181" s="245"/>
      <c r="J181" s="242"/>
      <c r="K181" s="242"/>
      <c r="L181" s="246"/>
      <c r="M181" s="247"/>
      <c r="N181" s="248"/>
      <c r="O181" s="248"/>
      <c r="P181" s="248"/>
      <c r="Q181" s="248"/>
      <c r="R181" s="248"/>
      <c r="S181" s="248"/>
      <c r="T181" s="24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0" t="s">
        <v>730</v>
      </c>
      <c r="AU181" s="250" t="s">
        <v>83</v>
      </c>
      <c r="AV181" s="13" t="s">
        <v>81</v>
      </c>
      <c r="AW181" s="13" t="s">
        <v>35</v>
      </c>
      <c r="AX181" s="13" t="s">
        <v>74</v>
      </c>
      <c r="AY181" s="250" t="s">
        <v>182</v>
      </c>
    </row>
    <row r="182" s="13" customFormat="1">
      <c r="A182" s="13"/>
      <c r="B182" s="241"/>
      <c r="C182" s="242"/>
      <c r="D182" s="229" t="s">
        <v>730</v>
      </c>
      <c r="E182" s="243" t="s">
        <v>19</v>
      </c>
      <c r="F182" s="244" t="s">
        <v>2829</v>
      </c>
      <c r="G182" s="242"/>
      <c r="H182" s="243" t="s">
        <v>19</v>
      </c>
      <c r="I182" s="245"/>
      <c r="J182" s="242"/>
      <c r="K182" s="242"/>
      <c r="L182" s="246"/>
      <c r="M182" s="247"/>
      <c r="N182" s="248"/>
      <c r="O182" s="248"/>
      <c r="P182" s="248"/>
      <c r="Q182" s="248"/>
      <c r="R182" s="248"/>
      <c r="S182" s="248"/>
      <c r="T182" s="24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0" t="s">
        <v>730</v>
      </c>
      <c r="AU182" s="250" t="s">
        <v>83</v>
      </c>
      <c r="AV182" s="13" t="s">
        <v>81</v>
      </c>
      <c r="AW182" s="13" t="s">
        <v>35</v>
      </c>
      <c r="AX182" s="13" t="s">
        <v>74</v>
      </c>
      <c r="AY182" s="250" t="s">
        <v>182</v>
      </c>
    </row>
    <row r="183" s="14" customFormat="1">
      <c r="A183" s="14"/>
      <c r="B183" s="251"/>
      <c r="C183" s="252"/>
      <c r="D183" s="229" t="s">
        <v>730</v>
      </c>
      <c r="E183" s="253" t="s">
        <v>19</v>
      </c>
      <c r="F183" s="254" t="s">
        <v>2849</v>
      </c>
      <c r="G183" s="252"/>
      <c r="H183" s="255">
        <v>220</v>
      </c>
      <c r="I183" s="256"/>
      <c r="J183" s="252"/>
      <c r="K183" s="252"/>
      <c r="L183" s="257"/>
      <c r="M183" s="258"/>
      <c r="N183" s="259"/>
      <c r="O183" s="259"/>
      <c r="P183" s="259"/>
      <c r="Q183" s="259"/>
      <c r="R183" s="259"/>
      <c r="S183" s="259"/>
      <c r="T183" s="26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1" t="s">
        <v>730</v>
      </c>
      <c r="AU183" s="261" t="s">
        <v>83</v>
      </c>
      <c r="AV183" s="14" t="s">
        <v>83</v>
      </c>
      <c r="AW183" s="14" t="s">
        <v>35</v>
      </c>
      <c r="AX183" s="14" t="s">
        <v>81</v>
      </c>
      <c r="AY183" s="261" t="s">
        <v>182</v>
      </c>
    </row>
    <row r="184" s="2" customFormat="1" ht="24.15" customHeight="1">
      <c r="A184" s="40"/>
      <c r="B184" s="41"/>
      <c r="C184" s="215" t="s">
        <v>242</v>
      </c>
      <c r="D184" s="215" t="s">
        <v>185</v>
      </c>
      <c r="E184" s="216" t="s">
        <v>2879</v>
      </c>
      <c r="F184" s="217" t="s">
        <v>2880</v>
      </c>
      <c r="G184" s="218" t="s">
        <v>467</v>
      </c>
      <c r="H184" s="219">
        <v>220</v>
      </c>
      <c r="I184" s="220"/>
      <c r="J184" s="221">
        <f>ROUND(I184*H184,2)</f>
        <v>0</v>
      </c>
      <c r="K184" s="222"/>
      <c r="L184" s="46"/>
      <c r="M184" s="223" t="s">
        <v>19</v>
      </c>
      <c r="N184" s="224" t="s">
        <v>45</v>
      </c>
      <c r="O184" s="86"/>
      <c r="P184" s="225">
        <f>O184*H184</f>
        <v>0</v>
      </c>
      <c r="Q184" s="225">
        <v>0</v>
      </c>
      <c r="R184" s="225">
        <f>Q184*H184</f>
        <v>0</v>
      </c>
      <c r="S184" s="225">
        <v>0</v>
      </c>
      <c r="T184" s="22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27" t="s">
        <v>189</v>
      </c>
      <c r="AT184" s="227" t="s">
        <v>185</v>
      </c>
      <c r="AU184" s="227" t="s">
        <v>83</v>
      </c>
      <c r="AY184" s="19" t="s">
        <v>182</v>
      </c>
      <c r="BE184" s="228">
        <f>IF(N184="základní",J184,0)</f>
        <v>0</v>
      </c>
      <c r="BF184" s="228">
        <f>IF(N184="snížená",J184,0)</f>
        <v>0</v>
      </c>
      <c r="BG184" s="228">
        <f>IF(N184="zákl. přenesená",J184,0)</f>
        <v>0</v>
      </c>
      <c r="BH184" s="228">
        <f>IF(N184="sníž. přenesená",J184,0)</f>
        <v>0</v>
      </c>
      <c r="BI184" s="228">
        <f>IF(N184="nulová",J184,0)</f>
        <v>0</v>
      </c>
      <c r="BJ184" s="19" t="s">
        <v>81</v>
      </c>
      <c r="BK184" s="228">
        <f>ROUND(I184*H184,2)</f>
        <v>0</v>
      </c>
      <c r="BL184" s="19" t="s">
        <v>189</v>
      </c>
      <c r="BM184" s="227" t="s">
        <v>2881</v>
      </c>
    </row>
    <row r="185" s="2" customFormat="1">
      <c r="A185" s="40"/>
      <c r="B185" s="41"/>
      <c r="C185" s="42"/>
      <c r="D185" s="229" t="s">
        <v>191</v>
      </c>
      <c r="E185" s="42"/>
      <c r="F185" s="230" t="s">
        <v>2882</v>
      </c>
      <c r="G185" s="42"/>
      <c r="H185" s="42"/>
      <c r="I185" s="231"/>
      <c r="J185" s="42"/>
      <c r="K185" s="42"/>
      <c r="L185" s="46"/>
      <c r="M185" s="232"/>
      <c r="N185" s="23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191</v>
      </c>
      <c r="AU185" s="19" t="s">
        <v>83</v>
      </c>
    </row>
    <row r="186" s="2" customFormat="1">
      <c r="A186" s="40"/>
      <c r="B186" s="41"/>
      <c r="C186" s="42"/>
      <c r="D186" s="239" t="s">
        <v>728</v>
      </c>
      <c r="E186" s="42"/>
      <c r="F186" s="240" t="s">
        <v>2883</v>
      </c>
      <c r="G186" s="42"/>
      <c r="H186" s="42"/>
      <c r="I186" s="231"/>
      <c r="J186" s="42"/>
      <c r="K186" s="42"/>
      <c r="L186" s="46"/>
      <c r="M186" s="232"/>
      <c r="N186" s="23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728</v>
      </c>
      <c r="AU186" s="19" t="s">
        <v>83</v>
      </c>
    </row>
    <row r="187" s="13" customFormat="1">
      <c r="A187" s="13"/>
      <c r="B187" s="241"/>
      <c r="C187" s="242"/>
      <c r="D187" s="229" t="s">
        <v>730</v>
      </c>
      <c r="E187" s="243" t="s">
        <v>19</v>
      </c>
      <c r="F187" s="244" t="s">
        <v>2828</v>
      </c>
      <c r="G187" s="242"/>
      <c r="H187" s="243" t="s">
        <v>19</v>
      </c>
      <c r="I187" s="245"/>
      <c r="J187" s="242"/>
      <c r="K187" s="242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730</v>
      </c>
      <c r="AU187" s="250" t="s">
        <v>83</v>
      </c>
      <c r="AV187" s="13" t="s">
        <v>81</v>
      </c>
      <c r="AW187" s="13" t="s">
        <v>35</v>
      </c>
      <c r="AX187" s="13" t="s">
        <v>74</v>
      </c>
      <c r="AY187" s="250" t="s">
        <v>182</v>
      </c>
    </row>
    <row r="188" s="13" customFormat="1">
      <c r="A188" s="13"/>
      <c r="B188" s="241"/>
      <c r="C188" s="242"/>
      <c r="D188" s="229" t="s">
        <v>730</v>
      </c>
      <c r="E188" s="243" t="s">
        <v>19</v>
      </c>
      <c r="F188" s="244" t="s">
        <v>2829</v>
      </c>
      <c r="G188" s="242"/>
      <c r="H188" s="243" t="s">
        <v>19</v>
      </c>
      <c r="I188" s="245"/>
      <c r="J188" s="242"/>
      <c r="K188" s="242"/>
      <c r="L188" s="246"/>
      <c r="M188" s="247"/>
      <c r="N188" s="248"/>
      <c r="O188" s="248"/>
      <c r="P188" s="248"/>
      <c r="Q188" s="248"/>
      <c r="R188" s="248"/>
      <c r="S188" s="248"/>
      <c r="T188" s="24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0" t="s">
        <v>730</v>
      </c>
      <c r="AU188" s="250" t="s">
        <v>83</v>
      </c>
      <c r="AV188" s="13" t="s">
        <v>81</v>
      </c>
      <c r="AW188" s="13" t="s">
        <v>35</v>
      </c>
      <c r="AX188" s="13" t="s">
        <v>74</v>
      </c>
      <c r="AY188" s="250" t="s">
        <v>182</v>
      </c>
    </row>
    <row r="189" s="14" customFormat="1">
      <c r="A189" s="14"/>
      <c r="B189" s="251"/>
      <c r="C189" s="252"/>
      <c r="D189" s="229" t="s">
        <v>730</v>
      </c>
      <c r="E189" s="253" t="s">
        <v>19</v>
      </c>
      <c r="F189" s="254" t="s">
        <v>2849</v>
      </c>
      <c r="G189" s="252"/>
      <c r="H189" s="255">
        <v>220</v>
      </c>
      <c r="I189" s="256"/>
      <c r="J189" s="252"/>
      <c r="K189" s="252"/>
      <c r="L189" s="257"/>
      <c r="M189" s="258"/>
      <c r="N189" s="259"/>
      <c r="O189" s="259"/>
      <c r="P189" s="259"/>
      <c r="Q189" s="259"/>
      <c r="R189" s="259"/>
      <c r="S189" s="259"/>
      <c r="T189" s="26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1" t="s">
        <v>730</v>
      </c>
      <c r="AU189" s="261" t="s">
        <v>83</v>
      </c>
      <c r="AV189" s="14" t="s">
        <v>83</v>
      </c>
      <c r="AW189" s="14" t="s">
        <v>35</v>
      </c>
      <c r="AX189" s="14" t="s">
        <v>81</v>
      </c>
      <c r="AY189" s="261" t="s">
        <v>182</v>
      </c>
    </row>
    <row r="190" s="12" customFormat="1" ht="22.8" customHeight="1">
      <c r="A190" s="12"/>
      <c r="B190" s="199"/>
      <c r="C190" s="200"/>
      <c r="D190" s="201" t="s">
        <v>73</v>
      </c>
      <c r="E190" s="213" t="s">
        <v>218</v>
      </c>
      <c r="F190" s="213" t="s">
        <v>2138</v>
      </c>
      <c r="G190" s="200"/>
      <c r="H190" s="200"/>
      <c r="I190" s="203"/>
      <c r="J190" s="214">
        <f>BK190</f>
        <v>0</v>
      </c>
      <c r="K190" s="200"/>
      <c r="L190" s="205"/>
      <c r="M190" s="206"/>
      <c r="N190" s="207"/>
      <c r="O190" s="207"/>
      <c r="P190" s="208">
        <f>SUM(P191:P201)</f>
        <v>0</v>
      </c>
      <c r="Q190" s="207"/>
      <c r="R190" s="208">
        <f>SUM(R191:R201)</f>
        <v>0.0082799999999999992</v>
      </c>
      <c r="S190" s="207"/>
      <c r="T190" s="209">
        <f>SUM(T191:T201)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0" t="s">
        <v>81</v>
      </c>
      <c r="AT190" s="211" t="s">
        <v>73</v>
      </c>
      <c r="AU190" s="211" t="s">
        <v>81</v>
      </c>
      <c r="AY190" s="210" t="s">
        <v>182</v>
      </c>
      <c r="BK190" s="212">
        <f>SUM(BK191:BK201)</f>
        <v>0</v>
      </c>
    </row>
    <row r="191" s="2" customFormat="1" ht="24.15" customHeight="1">
      <c r="A191" s="40"/>
      <c r="B191" s="41"/>
      <c r="C191" s="215" t="s">
        <v>8</v>
      </c>
      <c r="D191" s="215" t="s">
        <v>185</v>
      </c>
      <c r="E191" s="216" t="s">
        <v>2884</v>
      </c>
      <c r="F191" s="217" t="s">
        <v>2885</v>
      </c>
      <c r="G191" s="218" t="s">
        <v>199</v>
      </c>
      <c r="H191" s="219">
        <v>3</v>
      </c>
      <c r="I191" s="220"/>
      <c r="J191" s="221">
        <f>ROUND(I191*H191,2)</f>
        <v>0</v>
      </c>
      <c r="K191" s="222"/>
      <c r="L191" s="46"/>
      <c r="M191" s="223" t="s">
        <v>19</v>
      </c>
      <c r="N191" s="224" t="s">
        <v>45</v>
      </c>
      <c r="O191" s="86"/>
      <c r="P191" s="225">
        <f>O191*H191</f>
        <v>0</v>
      </c>
      <c r="Q191" s="225">
        <v>0.0027599999999999999</v>
      </c>
      <c r="R191" s="225">
        <f>Q191*H191</f>
        <v>0.0082799999999999992</v>
      </c>
      <c r="S191" s="225">
        <v>0</v>
      </c>
      <c r="T191" s="22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7" t="s">
        <v>189</v>
      </c>
      <c r="AT191" s="227" t="s">
        <v>185</v>
      </c>
      <c r="AU191" s="227" t="s">
        <v>83</v>
      </c>
      <c r="AY191" s="19" t="s">
        <v>182</v>
      </c>
      <c r="BE191" s="228">
        <f>IF(N191="základní",J191,0)</f>
        <v>0</v>
      </c>
      <c r="BF191" s="228">
        <f>IF(N191="snížená",J191,0)</f>
        <v>0</v>
      </c>
      <c r="BG191" s="228">
        <f>IF(N191="zákl. přenesená",J191,0)</f>
        <v>0</v>
      </c>
      <c r="BH191" s="228">
        <f>IF(N191="sníž. přenesená",J191,0)</f>
        <v>0</v>
      </c>
      <c r="BI191" s="228">
        <f>IF(N191="nulová",J191,0)</f>
        <v>0</v>
      </c>
      <c r="BJ191" s="19" t="s">
        <v>81</v>
      </c>
      <c r="BK191" s="228">
        <f>ROUND(I191*H191,2)</f>
        <v>0</v>
      </c>
      <c r="BL191" s="19" t="s">
        <v>189</v>
      </c>
      <c r="BM191" s="227" t="s">
        <v>2886</v>
      </c>
    </row>
    <row r="192" s="2" customFormat="1">
      <c r="A192" s="40"/>
      <c r="B192" s="41"/>
      <c r="C192" s="42"/>
      <c r="D192" s="229" t="s">
        <v>191</v>
      </c>
      <c r="E192" s="42"/>
      <c r="F192" s="230" t="s">
        <v>2887</v>
      </c>
      <c r="G192" s="42"/>
      <c r="H192" s="42"/>
      <c r="I192" s="231"/>
      <c r="J192" s="42"/>
      <c r="K192" s="42"/>
      <c r="L192" s="46"/>
      <c r="M192" s="232"/>
      <c r="N192" s="23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191</v>
      </c>
      <c r="AU192" s="19" t="s">
        <v>83</v>
      </c>
    </row>
    <row r="193" s="2" customFormat="1">
      <c r="A193" s="40"/>
      <c r="B193" s="41"/>
      <c r="C193" s="42"/>
      <c r="D193" s="239" t="s">
        <v>728</v>
      </c>
      <c r="E193" s="42"/>
      <c r="F193" s="240" t="s">
        <v>2888</v>
      </c>
      <c r="G193" s="42"/>
      <c r="H193" s="42"/>
      <c r="I193" s="231"/>
      <c r="J193" s="42"/>
      <c r="K193" s="42"/>
      <c r="L193" s="46"/>
      <c r="M193" s="232"/>
      <c r="N193" s="23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728</v>
      </c>
      <c r="AU193" s="19" t="s">
        <v>83</v>
      </c>
    </row>
    <row r="194" s="13" customFormat="1">
      <c r="A194" s="13"/>
      <c r="B194" s="241"/>
      <c r="C194" s="242"/>
      <c r="D194" s="229" t="s">
        <v>730</v>
      </c>
      <c r="E194" s="243" t="s">
        <v>19</v>
      </c>
      <c r="F194" s="244" t="s">
        <v>2828</v>
      </c>
      <c r="G194" s="242"/>
      <c r="H194" s="243" t="s">
        <v>19</v>
      </c>
      <c r="I194" s="245"/>
      <c r="J194" s="242"/>
      <c r="K194" s="242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730</v>
      </c>
      <c r="AU194" s="250" t="s">
        <v>83</v>
      </c>
      <c r="AV194" s="13" t="s">
        <v>81</v>
      </c>
      <c r="AW194" s="13" t="s">
        <v>35</v>
      </c>
      <c r="AX194" s="13" t="s">
        <v>74</v>
      </c>
      <c r="AY194" s="250" t="s">
        <v>182</v>
      </c>
    </row>
    <row r="195" s="13" customFormat="1">
      <c r="A195" s="13"/>
      <c r="B195" s="241"/>
      <c r="C195" s="242"/>
      <c r="D195" s="229" t="s">
        <v>730</v>
      </c>
      <c r="E195" s="243" t="s">
        <v>19</v>
      </c>
      <c r="F195" s="244" t="s">
        <v>2829</v>
      </c>
      <c r="G195" s="242"/>
      <c r="H195" s="243" t="s">
        <v>19</v>
      </c>
      <c r="I195" s="245"/>
      <c r="J195" s="242"/>
      <c r="K195" s="242"/>
      <c r="L195" s="246"/>
      <c r="M195" s="247"/>
      <c r="N195" s="248"/>
      <c r="O195" s="248"/>
      <c r="P195" s="248"/>
      <c r="Q195" s="248"/>
      <c r="R195" s="248"/>
      <c r="S195" s="248"/>
      <c r="T195" s="24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0" t="s">
        <v>730</v>
      </c>
      <c r="AU195" s="250" t="s">
        <v>83</v>
      </c>
      <c r="AV195" s="13" t="s">
        <v>81</v>
      </c>
      <c r="AW195" s="13" t="s">
        <v>35</v>
      </c>
      <c r="AX195" s="13" t="s">
        <v>74</v>
      </c>
      <c r="AY195" s="250" t="s">
        <v>182</v>
      </c>
    </row>
    <row r="196" s="14" customFormat="1">
      <c r="A196" s="14"/>
      <c r="B196" s="251"/>
      <c r="C196" s="252"/>
      <c r="D196" s="229" t="s">
        <v>730</v>
      </c>
      <c r="E196" s="253" t="s">
        <v>19</v>
      </c>
      <c r="F196" s="254" t="s">
        <v>196</v>
      </c>
      <c r="G196" s="252"/>
      <c r="H196" s="255">
        <v>3</v>
      </c>
      <c r="I196" s="256"/>
      <c r="J196" s="252"/>
      <c r="K196" s="252"/>
      <c r="L196" s="257"/>
      <c r="M196" s="258"/>
      <c r="N196" s="259"/>
      <c r="O196" s="259"/>
      <c r="P196" s="259"/>
      <c r="Q196" s="259"/>
      <c r="R196" s="259"/>
      <c r="S196" s="259"/>
      <c r="T196" s="26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1" t="s">
        <v>730</v>
      </c>
      <c r="AU196" s="261" t="s">
        <v>83</v>
      </c>
      <c r="AV196" s="14" t="s">
        <v>83</v>
      </c>
      <c r="AW196" s="14" t="s">
        <v>35</v>
      </c>
      <c r="AX196" s="14" t="s">
        <v>81</v>
      </c>
      <c r="AY196" s="261" t="s">
        <v>182</v>
      </c>
    </row>
    <row r="197" s="2" customFormat="1" ht="24.15" customHeight="1">
      <c r="A197" s="40"/>
      <c r="B197" s="41"/>
      <c r="C197" s="215" t="s">
        <v>249</v>
      </c>
      <c r="D197" s="215" t="s">
        <v>185</v>
      </c>
      <c r="E197" s="216" t="s">
        <v>2889</v>
      </c>
      <c r="F197" s="217" t="s">
        <v>2890</v>
      </c>
      <c r="G197" s="218" t="s">
        <v>208</v>
      </c>
      <c r="H197" s="219">
        <v>1</v>
      </c>
      <c r="I197" s="220"/>
      <c r="J197" s="221">
        <f>ROUND(I197*H197,2)</f>
        <v>0</v>
      </c>
      <c r="K197" s="222"/>
      <c r="L197" s="46"/>
      <c r="M197" s="223" t="s">
        <v>19</v>
      </c>
      <c r="N197" s="224" t="s">
        <v>45</v>
      </c>
      <c r="O197" s="86"/>
      <c r="P197" s="225">
        <f>O197*H197</f>
        <v>0</v>
      </c>
      <c r="Q197" s="225">
        <v>0</v>
      </c>
      <c r="R197" s="225">
        <f>Q197*H197</f>
        <v>0</v>
      </c>
      <c r="S197" s="225">
        <v>0</v>
      </c>
      <c r="T197" s="22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7" t="s">
        <v>189</v>
      </c>
      <c r="AT197" s="227" t="s">
        <v>185</v>
      </c>
      <c r="AU197" s="227" t="s">
        <v>83</v>
      </c>
      <c r="AY197" s="19" t="s">
        <v>182</v>
      </c>
      <c r="BE197" s="228">
        <f>IF(N197="základní",J197,0)</f>
        <v>0</v>
      </c>
      <c r="BF197" s="228">
        <f>IF(N197="snížená",J197,0)</f>
        <v>0</v>
      </c>
      <c r="BG197" s="228">
        <f>IF(N197="zákl. přenesená",J197,0)</f>
        <v>0</v>
      </c>
      <c r="BH197" s="228">
        <f>IF(N197="sníž. přenesená",J197,0)</f>
        <v>0</v>
      </c>
      <c r="BI197" s="228">
        <f>IF(N197="nulová",J197,0)</f>
        <v>0</v>
      </c>
      <c r="BJ197" s="19" t="s">
        <v>81</v>
      </c>
      <c r="BK197" s="228">
        <f>ROUND(I197*H197,2)</f>
        <v>0</v>
      </c>
      <c r="BL197" s="19" t="s">
        <v>189</v>
      </c>
      <c r="BM197" s="227" t="s">
        <v>2891</v>
      </c>
    </row>
    <row r="198" s="2" customFormat="1">
      <c r="A198" s="40"/>
      <c r="B198" s="41"/>
      <c r="C198" s="42"/>
      <c r="D198" s="229" t="s">
        <v>191</v>
      </c>
      <c r="E198" s="42"/>
      <c r="F198" s="230" t="s">
        <v>2890</v>
      </c>
      <c r="G198" s="42"/>
      <c r="H198" s="42"/>
      <c r="I198" s="231"/>
      <c r="J198" s="42"/>
      <c r="K198" s="42"/>
      <c r="L198" s="46"/>
      <c r="M198" s="232"/>
      <c r="N198" s="23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191</v>
      </c>
      <c r="AU198" s="19" t="s">
        <v>83</v>
      </c>
    </row>
    <row r="199" s="13" customFormat="1">
      <c r="A199" s="13"/>
      <c r="B199" s="241"/>
      <c r="C199" s="242"/>
      <c r="D199" s="229" t="s">
        <v>730</v>
      </c>
      <c r="E199" s="243" t="s">
        <v>19</v>
      </c>
      <c r="F199" s="244" t="s">
        <v>2828</v>
      </c>
      <c r="G199" s="242"/>
      <c r="H199" s="243" t="s">
        <v>19</v>
      </c>
      <c r="I199" s="245"/>
      <c r="J199" s="242"/>
      <c r="K199" s="242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730</v>
      </c>
      <c r="AU199" s="250" t="s">
        <v>83</v>
      </c>
      <c r="AV199" s="13" t="s">
        <v>81</v>
      </c>
      <c r="AW199" s="13" t="s">
        <v>35</v>
      </c>
      <c r="AX199" s="13" t="s">
        <v>74</v>
      </c>
      <c r="AY199" s="250" t="s">
        <v>182</v>
      </c>
    </row>
    <row r="200" s="13" customFormat="1">
      <c r="A200" s="13"/>
      <c r="B200" s="241"/>
      <c r="C200" s="242"/>
      <c r="D200" s="229" t="s">
        <v>730</v>
      </c>
      <c r="E200" s="243" t="s">
        <v>19</v>
      </c>
      <c r="F200" s="244" t="s">
        <v>2829</v>
      </c>
      <c r="G200" s="242"/>
      <c r="H200" s="243" t="s">
        <v>19</v>
      </c>
      <c r="I200" s="245"/>
      <c r="J200" s="242"/>
      <c r="K200" s="242"/>
      <c r="L200" s="246"/>
      <c r="M200" s="247"/>
      <c r="N200" s="248"/>
      <c r="O200" s="248"/>
      <c r="P200" s="248"/>
      <c r="Q200" s="248"/>
      <c r="R200" s="248"/>
      <c r="S200" s="248"/>
      <c r="T200" s="24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0" t="s">
        <v>730</v>
      </c>
      <c r="AU200" s="250" t="s">
        <v>83</v>
      </c>
      <c r="AV200" s="13" t="s">
        <v>81</v>
      </c>
      <c r="AW200" s="13" t="s">
        <v>35</v>
      </c>
      <c r="AX200" s="13" t="s">
        <v>74</v>
      </c>
      <c r="AY200" s="250" t="s">
        <v>182</v>
      </c>
    </row>
    <row r="201" s="14" customFormat="1">
      <c r="A201" s="14"/>
      <c r="B201" s="251"/>
      <c r="C201" s="252"/>
      <c r="D201" s="229" t="s">
        <v>730</v>
      </c>
      <c r="E201" s="253" t="s">
        <v>19</v>
      </c>
      <c r="F201" s="254" t="s">
        <v>81</v>
      </c>
      <c r="G201" s="252"/>
      <c r="H201" s="255">
        <v>1</v>
      </c>
      <c r="I201" s="256"/>
      <c r="J201" s="252"/>
      <c r="K201" s="252"/>
      <c r="L201" s="257"/>
      <c r="M201" s="258"/>
      <c r="N201" s="259"/>
      <c r="O201" s="259"/>
      <c r="P201" s="259"/>
      <c r="Q201" s="259"/>
      <c r="R201" s="259"/>
      <c r="S201" s="259"/>
      <c r="T201" s="26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1" t="s">
        <v>730</v>
      </c>
      <c r="AU201" s="261" t="s">
        <v>83</v>
      </c>
      <c r="AV201" s="14" t="s">
        <v>83</v>
      </c>
      <c r="AW201" s="14" t="s">
        <v>35</v>
      </c>
      <c r="AX201" s="14" t="s">
        <v>81</v>
      </c>
      <c r="AY201" s="261" t="s">
        <v>182</v>
      </c>
    </row>
    <row r="202" s="12" customFormat="1" ht="22.8" customHeight="1">
      <c r="A202" s="12"/>
      <c r="B202" s="199"/>
      <c r="C202" s="200"/>
      <c r="D202" s="201" t="s">
        <v>73</v>
      </c>
      <c r="E202" s="213" t="s">
        <v>222</v>
      </c>
      <c r="F202" s="213" t="s">
        <v>1216</v>
      </c>
      <c r="G202" s="200"/>
      <c r="H202" s="200"/>
      <c r="I202" s="203"/>
      <c r="J202" s="214">
        <f>BK202</f>
        <v>0</v>
      </c>
      <c r="K202" s="200"/>
      <c r="L202" s="205"/>
      <c r="M202" s="206"/>
      <c r="N202" s="207"/>
      <c r="O202" s="207"/>
      <c r="P202" s="208">
        <f>SUM(P203:P257)</f>
        <v>0</v>
      </c>
      <c r="Q202" s="207"/>
      <c r="R202" s="208">
        <f>SUM(R203:R257)</f>
        <v>43.753556000000003</v>
      </c>
      <c r="S202" s="207"/>
      <c r="T202" s="209">
        <f>SUM(T203:T257)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0" t="s">
        <v>81</v>
      </c>
      <c r="AT202" s="211" t="s">
        <v>73</v>
      </c>
      <c r="AU202" s="211" t="s">
        <v>81</v>
      </c>
      <c r="AY202" s="210" t="s">
        <v>182</v>
      </c>
      <c r="BK202" s="212">
        <f>SUM(BK203:BK257)</f>
        <v>0</v>
      </c>
    </row>
    <row r="203" s="2" customFormat="1" ht="24.15" customHeight="1">
      <c r="A203" s="40"/>
      <c r="B203" s="41"/>
      <c r="C203" s="215" t="s">
        <v>253</v>
      </c>
      <c r="D203" s="215" t="s">
        <v>185</v>
      </c>
      <c r="E203" s="216" t="s">
        <v>2892</v>
      </c>
      <c r="F203" s="217" t="s">
        <v>2893</v>
      </c>
      <c r="G203" s="218" t="s">
        <v>832</v>
      </c>
      <c r="H203" s="219">
        <v>2</v>
      </c>
      <c r="I203" s="220"/>
      <c r="J203" s="221">
        <f>ROUND(I203*H203,2)</f>
        <v>0</v>
      </c>
      <c r="K203" s="222"/>
      <c r="L203" s="46"/>
      <c r="M203" s="223" t="s">
        <v>19</v>
      </c>
      <c r="N203" s="224" t="s">
        <v>45</v>
      </c>
      <c r="O203" s="86"/>
      <c r="P203" s="225">
        <f>O203*H203</f>
        <v>0</v>
      </c>
      <c r="Q203" s="225">
        <v>0</v>
      </c>
      <c r="R203" s="225">
        <f>Q203*H203</f>
        <v>0</v>
      </c>
      <c r="S203" s="225">
        <v>0</v>
      </c>
      <c r="T203" s="22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27" t="s">
        <v>189</v>
      </c>
      <c r="AT203" s="227" t="s">
        <v>185</v>
      </c>
      <c r="AU203" s="227" t="s">
        <v>83</v>
      </c>
      <c r="AY203" s="19" t="s">
        <v>182</v>
      </c>
      <c r="BE203" s="228">
        <f>IF(N203="základní",J203,0)</f>
        <v>0</v>
      </c>
      <c r="BF203" s="228">
        <f>IF(N203="snížená",J203,0)</f>
        <v>0</v>
      </c>
      <c r="BG203" s="228">
        <f>IF(N203="zákl. přenesená",J203,0)</f>
        <v>0</v>
      </c>
      <c r="BH203" s="228">
        <f>IF(N203="sníž. přenesená",J203,0)</f>
        <v>0</v>
      </c>
      <c r="BI203" s="228">
        <f>IF(N203="nulová",J203,0)</f>
        <v>0</v>
      </c>
      <c r="BJ203" s="19" t="s">
        <v>81</v>
      </c>
      <c r="BK203" s="228">
        <f>ROUND(I203*H203,2)</f>
        <v>0</v>
      </c>
      <c r="BL203" s="19" t="s">
        <v>189</v>
      </c>
      <c r="BM203" s="227" t="s">
        <v>2894</v>
      </c>
    </row>
    <row r="204" s="2" customFormat="1">
      <c r="A204" s="40"/>
      <c r="B204" s="41"/>
      <c r="C204" s="42"/>
      <c r="D204" s="229" t="s">
        <v>191</v>
      </c>
      <c r="E204" s="42"/>
      <c r="F204" s="230" t="s">
        <v>2895</v>
      </c>
      <c r="G204" s="42"/>
      <c r="H204" s="42"/>
      <c r="I204" s="231"/>
      <c r="J204" s="42"/>
      <c r="K204" s="42"/>
      <c r="L204" s="46"/>
      <c r="M204" s="232"/>
      <c r="N204" s="23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191</v>
      </c>
      <c r="AU204" s="19" t="s">
        <v>83</v>
      </c>
    </row>
    <row r="205" s="2" customFormat="1">
      <c r="A205" s="40"/>
      <c r="B205" s="41"/>
      <c r="C205" s="42"/>
      <c r="D205" s="239" t="s">
        <v>728</v>
      </c>
      <c r="E205" s="42"/>
      <c r="F205" s="240" t="s">
        <v>2896</v>
      </c>
      <c r="G205" s="42"/>
      <c r="H205" s="42"/>
      <c r="I205" s="231"/>
      <c r="J205" s="42"/>
      <c r="K205" s="42"/>
      <c r="L205" s="46"/>
      <c r="M205" s="232"/>
      <c r="N205" s="23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728</v>
      </c>
      <c r="AU205" s="19" t="s">
        <v>83</v>
      </c>
    </row>
    <row r="206" s="13" customFormat="1">
      <c r="A206" s="13"/>
      <c r="B206" s="241"/>
      <c r="C206" s="242"/>
      <c r="D206" s="229" t="s">
        <v>730</v>
      </c>
      <c r="E206" s="243" t="s">
        <v>19</v>
      </c>
      <c r="F206" s="244" t="s">
        <v>2828</v>
      </c>
      <c r="G206" s="242"/>
      <c r="H206" s="243" t="s">
        <v>19</v>
      </c>
      <c r="I206" s="245"/>
      <c r="J206" s="242"/>
      <c r="K206" s="242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730</v>
      </c>
      <c r="AU206" s="250" t="s">
        <v>83</v>
      </c>
      <c r="AV206" s="13" t="s">
        <v>81</v>
      </c>
      <c r="AW206" s="13" t="s">
        <v>35</v>
      </c>
      <c r="AX206" s="13" t="s">
        <v>74</v>
      </c>
      <c r="AY206" s="250" t="s">
        <v>182</v>
      </c>
    </row>
    <row r="207" s="13" customFormat="1">
      <c r="A207" s="13"/>
      <c r="B207" s="241"/>
      <c r="C207" s="242"/>
      <c r="D207" s="229" t="s">
        <v>730</v>
      </c>
      <c r="E207" s="243" t="s">
        <v>19</v>
      </c>
      <c r="F207" s="244" t="s">
        <v>2829</v>
      </c>
      <c r="G207" s="242"/>
      <c r="H207" s="243" t="s">
        <v>19</v>
      </c>
      <c r="I207" s="245"/>
      <c r="J207" s="242"/>
      <c r="K207" s="242"/>
      <c r="L207" s="246"/>
      <c r="M207" s="247"/>
      <c r="N207" s="248"/>
      <c r="O207" s="248"/>
      <c r="P207" s="248"/>
      <c r="Q207" s="248"/>
      <c r="R207" s="248"/>
      <c r="S207" s="248"/>
      <c r="T207" s="24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0" t="s">
        <v>730</v>
      </c>
      <c r="AU207" s="250" t="s">
        <v>83</v>
      </c>
      <c r="AV207" s="13" t="s">
        <v>81</v>
      </c>
      <c r="AW207" s="13" t="s">
        <v>35</v>
      </c>
      <c r="AX207" s="13" t="s">
        <v>74</v>
      </c>
      <c r="AY207" s="250" t="s">
        <v>182</v>
      </c>
    </row>
    <row r="208" s="14" customFormat="1">
      <c r="A208" s="14"/>
      <c r="B208" s="251"/>
      <c r="C208" s="252"/>
      <c r="D208" s="229" t="s">
        <v>730</v>
      </c>
      <c r="E208" s="253" t="s">
        <v>19</v>
      </c>
      <c r="F208" s="254" t="s">
        <v>83</v>
      </c>
      <c r="G208" s="252"/>
      <c r="H208" s="255">
        <v>2</v>
      </c>
      <c r="I208" s="256"/>
      <c r="J208" s="252"/>
      <c r="K208" s="252"/>
      <c r="L208" s="257"/>
      <c r="M208" s="258"/>
      <c r="N208" s="259"/>
      <c r="O208" s="259"/>
      <c r="P208" s="259"/>
      <c r="Q208" s="259"/>
      <c r="R208" s="259"/>
      <c r="S208" s="259"/>
      <c r="T208" s="26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61" t="s">
        <v>730</v>
      </c>
      <c r="AU208" s="261" t="s">
        <v>83</v>
      </c>
      <c r="AV208" s="14" t="s">
        <v>83</v>
      </c>
      <c r="AW208" s="14" t="s">
        <v>35</v>
      </c>
      <c r="AX208" s="14" t="s">
        <v>81</v>
      </c>
      <c r="AY208" s="261" t="s">
        <v>182</v>
      </c>
    </row>
    <row r="209" s="2" customFormat="1" ht="16.5" customHeight="1">
      <c r="A209" s="40"/>
      <c r="B209" s="41"/>
      <c r="C209" s="262" t="s">
        <v>258</v>
      </c>
      <c r="D209" s="262" t="s">
        <v>847</v>
      </c>
      <c r="E209" s="263" t="s">
        <v>2897</v>
      </c>
      <c r="F209" s="264" t="s">
        <v>2898</v>
      </c>
      <c r="G209" s="265" t="s">
        <v>832</v>
      </c>
      <c r="H209" s="266">
        <v>2</v>
      </c>
      <c r="I209" s="267"/>
      <c r="J209" s="268">
        <f>ROUND(I209*H209,2)</f>
        <v>0</v>
      </c>
      <c r="K209" s="269"/>
      <c r="L209" s="270"/>
      <c r="M209" s="271" t="s">
        <v>19</v>
      </c>
      <c r="N209" s="272" t="s">
        <v>45</v>
      </c>
      <c r="O209" s="86"/>
      <c r="P209" s="225">
        <f>O209*H209</f>
        <v>0</v>
      </c>
      <c r="Q209" s="225">
        <v>0.0020999999999999999</v>
      </c>
      <c r="R209" s="225">
        <f>Q209*H209</f>
        <v>0.0041999999999999997</v>
      </c>
      <c r="S209" s="225">
        <v>0</v>
      </c>
      <c r="T209" s="22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27" t="s">
        <v>218</v>
      </c>
      <c r="AT209" s="227" t="s">
        <v>847</v>
      </c>
      <c r="AU209" s="227" t="s">
        <v>83</v>
      </c>
      <c r="AY209" s="19" t="s">
        <v>182</v>
      </c>
      <c r="BE209" s="228">
        <f>IF(N209="základní",J209,0)</f>
        <v>0</v>
      </c>
      <c r="BF209" s="228">
        <f>IF(N209="snížená",J209,0)</f>
        <v>0</v>
      </c>
      <c r="BG209" s="228">
        <f>IF(N209="zákl. přenesená",J209,0)</f>
        <v>0</v>
      </c>
      <c r="BH209" s="228">
        <f>IF(N209="sníž. přenesená",J209,0)</f>
        <v>0</v>
      </c>
      <c r="BI209" s="228">
        <f>IF(N209="nulová",J209,0)</f>
        <v>0</v>
      </c>
      <c r="BJ209" s="19" t="s">
        <v>81</v>
      </c>
      <c r="BK209" s="228">
        <f>ROUND(I209*H209,2)</f>
        <v>0</v>
      </c>
      <c r="BL209" s="19" t="s">
        <v>189</v>
      </c>
      <c r="BM209" s="227" t="s">
        <v>2899</v>
      </c>
    </row>
    <row r="210" s="2" customFormat="1">
      <c r="A210" s="40"/>
      <c r="B210" s="41"/>
      <c r="C210" s="42"/>
      <c r="D210" s="229" t="s">
        <v>191</v>
      </c>
      <c r="E210" s="42"/>
      <c r="F210" s="230" t="s">
        <v>2898</v>
      </c>
      <c r="G210" s="42"/>
      <c r="H210" s="42"/>
      <c r="I210" s="231"/>
      <c r="J210" s="42"/>
      <c r="K210" s="42"/>
      <c r="L210" s="46"/>
      <c r="M210" s="232"/>
      <c r="N210" s="23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191</v>
      </c>
      <c r="AU210" s="19" t="s">
        <v>83</v>
      </c>
    </row>
    <row r="211" s="2" customFormat="1" ht="33" customHeight="1">
      <c r="A211" s="40"/>
      <c r="B211" s="41"/>
      <c r="C211" s="215" t="s">
        <v>262</v>
      </c>
      <c r="D211" s="215" t="s">
        <v>185</v>
      </c>
      <c r="E211" s="216" t="s">
        <v>2900</v>
      </c>
      <c r="F211" s="217" t="s">
        <v>2901</v>
      </c>
      <c r="G211" s="218" t="s">
        <v>199</v>
      </c>
      <c r="H211" s="219">
        <v>106</v>
      </c>
      <c r="I211" s="220"/>
      <c r="J211" s="221">
        <f>ROUND(I211*H211,2)</f>
        <v>0</v>
      </c>
      <c r="K211" s="222"/>
      <c r="L211" s="46"/>
      <c r="M211" s="223" t="s">
        <v>19</v>
      </c>
      <c r="N211" s="224" t="s">
        <v>45</v>
      </c>
      <c r="O211" s="86"/>
      <c r="P211" s="225">
        <f>O211*H211</f>
        <v>0</v>
      </c>
      <c r="Q211" s="225">
        <v>0.15540000000000001</v>
      </c>
      <c r="R211" s="225">
        <f>Q211*H211</f>
        <v>16.4724</v>
      </c>
      <c r="S211" s="225">
        <v>0</v>
      </c>
      <c r="T211" s="22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7" t="s">
        <v>189</v>
      </c>
      <c r="AT211" s="227" t="s">
        <v>185</v>
      </c>
      <c r="AU211" s="227" t="s">
        <v>83</v>
      </c>
      <c r="AY211" s="19" t="s">
        <v>182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19" t="s">
        <v>81</v>
      </c>
      <c r="BK211" s="228">
        <f>ROUND(I211*H211,2)</f>
        <v>0</v>
      </c>
      <c r="BL211" s="19" t="s">
        <v>189</v>
      </c>
      <c r="BM211" s="227" t="s">
        <v>2902</v>
      </c>
    </row>
    <row r="212" s="2" customFormat="1">
      <c r="A212" s="40"/>
      <c r="B212" s="41"/>
      <c r="C212" s="42"/>
      <c r="D212" s="229" t="s">
        <v>191</v>
      </c>
      <c r="E212" s="42"/>
      <c r="F212" s="230" t="s">
        <v>2903</v>
      </c>
      <c r="G212" s="42"/>
      <c r="H212" s="42"/>
      <c r="I212" s="231"/>
      <c r="J212" s="42"/>
      <c r="K212" s="42"/>
      <c r="L212" s="46"/>
      <c r="M212" s="232"/>
      <c r="N212" s="23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191</v>
      </c>
      <c r="AU212" s="19" t="s">
        <v>83</v>
      </c>
    </row>
    <row r="213" s="2" customFormat="1">
      <c r="A213" s="40"/>
      <c r="B213" s="41"/>
      <c r="C213" s="42"/>
      <c r="D213" s="239" t="s">
        <v>728</v>
      </c>
      <c r="E213" s="42"/>
      <c r="F213" s="240" t="s">
        <v>2904</v>
      </c>
      <c r="G213" s="42"/>
      <c r="H213" s="42"/>
      <c r="I213" s="231"/>
      <c r="J213" s="42"/>
      <c r="K213" s="42"/>
      <c r="L213" s="46"/>
      <c r="M213" s="232"/>
      <c r="N213" s="23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728</v>
      </c>
      <c r="AU213" s="19" t="s">
        <v>83</v>
      </c>
    </row>
    <row r="214" s="13" customFormat="1">
      <c r="A214" s="13"/>
      <c r="B214" s="241"/>
      <c r="C214" s="242"/>
      <c r="D214" s="229" t="s">
        <v>730</v>
      </c>
      <c r="E214" s="243" t="s">
        <v>19</v>
      </c>
      <c r="F214" s="244" t="s">
        <v>2828</v>
      </c>
      <c r="G214" s="242"/>
      <c r="H214" s="243" t="s">
        <v>19</v>
      </c>
      <c r="I214" s="245"/>
      <c r="J214" s="242"/>
      <c r="K214" s="242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730</v>
      </c>
      <c r="AU214" s="250" t="s">
        <v>83</v>
      </c>
      <c r="AV214" s="13" t="s">
        <v>81</v>
      </c>
      <c r="AW214" s="13" t="s">
        <v>35</v>
      </c>
      <c r="AX214" s="13" t="s">
        <v>74</v>
      </c>
      <c r="AY214" s="250" t="s">
        <v>182</v>
      </c>
    </row>
    <row r="215" s="13" customFormat="1">
      <c r="A215" s="13"/>
      <c r="B215" s="241"/>
      <c r="C215" s="242"/>
      <c r="D215" s="229" t="s">
        <v>730</v>
      </c>
      <c r="E215" s="243" t="s">
        <v>19</v>
      </c>
      <c r="F215" s="244" t="s">
        <v>2829</v>
      </c>
      <c r="G215" s="242"/>
      <c r="H215" s="243" t="s">
        <v>19</v>
      </c>
      <c r="I215" s="245"/>
      <c r="J215" s="242"/>
      <c r="K215" s="242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730</v>
      </c>
      <c r="AU215" s="250" t="s">
        <v>83</v>
      </c>
      <c r="AV215" s="13" t="s">
        <v>81</v>
      </c>
      <c r="AW215" s="13" t="s">
        <v>35</v>
      </c>
      <c r="AX215" s="13" t="s">
        <v>74</v>
      </c>
      <c r="AY215" s="250" t="s">
        <v>182</v>
      </c>
    </row>
    <row r="216" s="14" customFormat="1">
      <c r="A216" s="14"/>
      <c r="B216" s="251"/>
      <c r="C216" s="252"/>
      <c r="D216" s="229" t="s">
        <v>730</v>
      </c>
      <c r="E216" s="253" t="s">
        <v>19</v>
      </c>
      <c r="F216" s="254" t="s">
        <v>2905</v>
      </c>
      <c r="G216" s="252"/>
      <c r="H216" s="255">
        <v>68</v>
      </c>
      <c r="I216" s="256"/>
      <c r="J216" s="252"/>
      <c r="K216" s="252"/>
      <c r="L216" s="257"/>
      <c r="M216" s="258"/>
      <c r="N216" s="259"/>
      <c r="O216" s="259"/>
      <c r="P216" s="259"/>
      <c r="Q216" s="259"/>
      <c r="R216" s="259"/>
      <c r="S216" s="259"/>
      <c r="T216" s="26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1" t="s">
        <v>730</v>
      </c>
      <c r="AU216" s="261" t="s">
        <v>83</v>
      </c>
      <c r="AV216" s="14" t="s">
        <v>83</v>
      </c>
      <c r="AW216" s="14" t="s">
        <v>35</v>
      </c>
      <c r="AX216" s="14" t="s">
        <v>74</v>
      </c>
      <c r="AY216" s="261" t="s">
        <v>182</v>
      </c>
    </row>
    <row r="217" s="14" customFormat="1">
      <c r="A217" s="14"/>
      <c r="B217" s="251"/>
      <c r="C217" s="252"/>
      <c r="D217" s="229" t="s">
        <v>730</v>
      </c>
      <c r="E217" s="253" t="s">
        <v>19</v>
      </c>
      <c r="F217" s="254" t="s">
        <v>2906</v>
      </c>
      <c r="G217" s="252"/>
      <c r="H217" s="255">
        <v>30</v>
      </c>
      <c r="I217" s="256"/>
      <c r="J217" s="252"/>
      <c r="K217" s="252"/>
      <c r="L217" s="257"/>
      <c r="M217" s="258"/>
      <c r="N217" s="259"/>
      <c r="O217" s="259"/>
      <c r="P217" s="259"/>
      <c r="Q217" s="259"/>
      <c r="R217" s="259"/>
      <c r="S217" s="259"/>
      <c r="T217" s="26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1" t="s">
        <v>730</v>
      </c>
      <c r="AU217" s="261" t="s">
        <v>83</v>
      </c>
      <c r="AV217" s="14" t="s">
        <v>83</v>
      </c>
      <c r="AW217" s="14" t="s">
        <v>35</v>
      </c>
      <c r="AX217" s="14" t="s">
        <v>74</v>
      </c>
      <c r="AY217" s="261" t="s">
        <v>182</v>
      </c>
    </row>
    <row r="218" s="14" customFormat="1">
      <c r="A218" s="14"/>
      <c r="B218" s="251"/>
      <c r="C218" s="252"/>
      <c r="D218" s="229" t="s">
        <v>730</v>
      </c>
      <c r="E218" s="253" t="s">
        <v>19</v>
      </c>
      <c r="F218" s="254" t="s">
        <v>2907</v>
      </c>
      <c r="G218" s="252"/>
      <c r="H218" s="255">
        <v>8</v>
      </c>
      <c r="I218" s="256"/>
      <c r="J218" s="252"/>
      <c r="K218" s="252"/>
      <c r="L218" s="257"/>
      <c r="M218" s="258"/>
      <c r="N218" s="259"/>
      <c r="O218" s="259"/>
      <c r="P218" s="259"/>
      <c r="Q218" s="259"/>
      <c r="R218" s="259"/>
      <c r="S218" s="259"/>
      <c r="T218" s="26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1" t="s">
        <v>730</v>
      </c>
      <c r="AU218" s="261" t="s">
        <v>83</v>
      </c>
      <c r="AV218" s="14" t="s">
        <v>83</v>
      </c>
      <c r="AW218" s="14" t="s">
        <v>35</v>
      </c>
      <c r="AX218" s="14" t="s">
        <v>74</v>
      </c>
      <c r="AY218" s="261" t="s">
        <v>182</v>
      </c>
    </row>
    <row r="219" s="16" customFormat="1">
      <c r="A219" s="16"/>
      <c r="B219" s="284"/>
      <c r="C219" s="285"/>
      <c r="D219" s="229" t="s">
        <v>730</v>
      </c>
      <c r="E219" s="286" t="s">
        <v>19</v>
      </c>
      <c r="F219" s="287" t="s">
        <v>908</v>
      </c>
      <c r="G219" s="285"/>
      <c r="H219" s="288">
        <v>106</v>
      </c>
      <c r="I219" s="289"/>
      <c r="J219" s="285"/>
      <c r="K219" s="285"/>
      <c r="L219" s="290"/>
      <c r="M219" s="291"/>
      <c r="N219" s="292"/>
      <c r="O219" s="292"/>
      <c r="P219" s="292"/>
      <c r="Q219" s="292"/>
      <c r="R219" s="292"/>
      <c r="S219" s="292"/>
      <c r="T219" s="293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T219" s="294" t="s">
        <v>730</v>
      </c>
      <c r="AU219" s="294" t="s">
        <v>83</v>
      </c>
      <c r="AV219" s="16" t="s">
        <v>189</v>
      </c>
      <c r="AW219" s="16" t="s">
        <v>35</v>
      </c>
      <c r="AX219" s="16" t="s">
        <v>81</v>
      </c>
      <c r="AY219" s="294" t="s">
        <v>182</v>
      </c>
    </row>
    <row r="220" s="2" customFormat="1" ht="16.5" customHeight="1">
      <c r="A220" s="40"/>
      <c r="B220" s="41"/>
      <c r="C220" s="262" t="s">
        <v>266</v>
      </c>
      <c r="D220" s="262" t="s">
        <v>847</v>
      </c>
      <c r="E220" s="263" t="s">
        <v>2908</v>
      </c>
      <c r="F220" s="264" t="s">
        <v>2909</v>
      </c>
      <c r="G220" s="265" t="s">
        <v>199</v>
      </c>
      <c r="H220" s="266">
        <v>108.12000000000001</v>
      </c>
      <c r="I220" s="267"/>
      <c r="J220" s="268">
        <f>ROUND(I220*H220,2)</f>
        <v>0</v>
      </c>
      <c r="K220" s="269"/>
      <c r="L220" s="270"/>
      <c r="M220" s="271" t="s">
        <v>19</v>
      </c>
      <c r="N220" s="272" t="s">
        <v>45</v>
      </c>
      <c r="O220" s="86"/>
      <c r="P220" s="225">
        <f>O220*H220</f>
        <v>0</v>
      </c>
      <c r="Q220" s="225">
        <v>0.080000000000000002</v>
      </c>
      <c r="R220" s="225">
        <f>Q220*H220</f>
        <v>8.6496000000000013</v>
      </c>
      <c r="S220" s="225">
        <v>0</v>
      </c>
      <c r="T220" s="22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7" t="s">
        <v>218</v>
      </c>
      <c r="AT220" s="227" t="s">
        <v>847</v>
      </c>
      <c r="AU220" s="227" t="s">
        <v>83</v>
      </c>
      <c r="AY220" s="19" t="s">
        <v>182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19" t="s">
        <v>81</v>
      </c>
      <c r="BK220" s="228">
        <f>ROUND(I220*H220,2)</f>
        <v>0</v>
      </c>
      <c r="BL220" s="19" t="s">
        <v>189</v>
      </c>
      <c r="BM220" s="227" t="s">
        <v>2910</v>
      </c>
    </row>
    <row r="221" s="2" customFormat="1">
      <c r="A221" s="40"/>
      <c r="B221" s="41"/>
      <c r="C221" s="42"/>
      <c r="D221" s="229" t="s">
        <v>191</v>
      </c>
      <c r="E221" s="42"/>
      <c r="F221" s="230" t="s">
        <v>2909</v>
      </c>
      <c r="G221" s="42"/>
      <c r="H221" s="42"/>
      <c r="I221" s="231"/>
      <c r="J221" s="42"/>
      <c r="K221" s="42"/>
      <c r="L221" s="46"/>
      <c r="M221" s="232"/>
      <c r="N221" s="23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191</v>
      </c>
      <c r="AU221" s="19" t="s">
        <v>83</v>
      </c>
    </row>
    <row r="222" s="14" customFormat="1">
      <c r="A222" s="14"/>
      <c r="B222" s="251"/>
      <c r="C222" s="252"/>
      <c r="D222" s="229" t="s">
        <v>730</v>
      </c>
      <c r="E222" s="252"/>
      <c r="F222" s="254" t="s">
        <v>2911</v>
      </c>
      <c r="G222" s="252"/>
      <c r="H222" s="255">
        <v>108.12000000000001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1" t="s">
        <v>730</v>
      </c>
      <c r="AU222" s="261" t="s">
        <v>83</v>
      </c>
      <c r="AV222" s="14" t="s">
        <v>83</v>
      </c>
      <c r="AW222" s="14" t="s">
        <v>4</v>
      </c>
      <c r="AX222" s="14" t="s">
        <v>81</v>
      </c>
      <c r="AY222" s="261" t="s">
        <v>182</v>
      </c>
    </row>
    <row r="223" s="2" customFormat="1" ht="24.15" customHeight="1">
      <c r="A223" s="40"/>
      <c r="B223" s="41"/>
      <c r="C223" s="215" t="s">
        <v>7</v>
      </c>
      <c r="D223" s="215" t="s">
        <v>185</v>
      </c>
      <c r="E223" s="216" t="s">
        <v>2912</v>
      </c>
      <c r="F223" s="217" t="s">
        <v>2913</v>
      </c>
      <c r="G223" s="218" t="s">
        <v>199</v>
      </c>
      <c r="H223" s="219">
        <v>15.6</v>
      </c>
      <c r="I223" s="220"/>
      <c r="J223" s="221">
        <f>ROUND(I223*H223,2)</f>
        <v>0</v>
      </c>
      <c r="K223" s="222"/>
      <c r="L223" s="46"/>
      <c r="M223" s="223" t="s">
        <v>19</v>
      </c>
      <c r="N223" s="224" t="s">
        <v>45</v>
      </c>
      <c r="O223" s="86"/>
      <c r="P223" s="225">
        <f>O223*H223</f>
        <v>0</v>
      </c>
      <c r="Q223" s="225">
        <v>0</v>
      </c>
      <c r="R223" s="225">
        <f>Q223*H223</f>
        <v>0</v>
      </c>
      <c r="S223" s="225">
        <v>0</v>
      </c>
      <c r="T223" s="22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27" t="s">
        <v>189</v>
      </c>
      <c r="AT223" s="227" t="s">
        <v>185</v>
      </c>
      <c r="AU223" s="227" t="s">
        <v>83</v>
      </c>
      <c r="AY223" s="19" t="s">
        <v>182</v>
      </c>
      <c r="BE223" s="228">
        <f>IF(N223="základní",J223,0)</f>
        <v>0</v>
      </c>
      <c r="BF223" s="228">
        <f>IF(N223="snížená",J223,0)</f>
        <v>0</v>
      </c>
      <c r="BG223" s="228">
        <f>IF(N223="zákl. přenesená",J223,0)</f>
        <v>0</v>
      </c>
      <c r="BH223" s="228">
        <f>IF(N223="sníž. přenesená",J223,0)</f>
        <v>0</v>
      </c>
      <c r="BI223" s="228">
        <f>IF(N223="nulová",J223,0)</f>
        <v>0</v>
      </c>
      <c r="BJ223" s="19" t="s">
        <v>81</v>
      </c>
      <c r="BK223" s="228">
        <f>ROUND(I223*H223,2)</f>
        <v>0</v>
      </c>
      <c r="BL223" s="19" t="s">
        <v>189</v>
      </c>
      <c r="BM223" s="227" t="s">
        <v>2914</v>
      </c>
    </row>
    <row r="224" s="2" customFormat="1">
      <c r="A224" s="40"/>
      <c r="B224" s="41"/>
      <c r="C224" s="42"/>
      <c r="D224" s="229" t="s">
        <v>191</v>
      </c>
      <c r="E224" s="42"/>
      <c r="F224" s="230" t="s">
        <v>2915</v>
      </c>
      <c r="G224" s="42"/>
      <c r="H224" s="42"/>
      <c r="I224" s="231"/>
      <c r="J224" s="42"/>
      <c r="K224" s="42"/>
      <c r="L224" s="46"/>
      <c r="M224" s="232"/>
      <c r="N224" s="23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191</v>
      </c>
      <c r="AU224" s="19" t="s">
        <v>83</v>
      </c>
    </row>
    <row r="225" s="2" customFormat="1">
      <c r="A225" s="40"/>
      <c r="B225" s="41"/>
      <c r="C225" s="42"/>
      <c r="D225" s="239" t="s">
        <v>728</v>
      </c>
      <c r="E225" s="42"/>
      <c r="F225" s="240" t="s">
        <v>2916</v>
      </c>
      <c r="G225" s="42"/>
      <c r="H225" s="42"/>
      <c r="I225" s="231"/>
      <c r="J225" s="42"/>
      <c r="K225" s="42"/>
      <c r="L225" s="46"/>
      <c r="M225" s="232"/>
      <c r="N225" s="233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728</v>
      </c>
      <c r="AU225" s="19" t="s">
        <v>83</v>
      </c>
    </row>
    <row r="226" s="13" customFormat="1">
      <c r="A226" s="13"/>
      <c r="B226" s="241"/>
      <c r="C226" s="242"/>
      <c r="D226" s="229" t="s">
        <v>730</v>
      </c>
      <c r="E226" s="243" t="s">
        <v>19</v>
      </c>
      <c r="F226" s="244" t="s">
        <v>2828</v>
      </c>
      <c r="G226" s="242"/>
      <c r="H226" s="243" t="s">
        <v>19</v>
      </c>
      <c r="I226" s="245"/>
      <c r="J226" s="242"/>
      <c r="K226" s="242"/>
      <c r="L226" s="246"/>
      <c r="M226" s="247"/>
      <c r="N226" s="248"/>
      <c r="O226" s="248"/>
      <c r="P226" s="248"/>
      <c r="Q226" s="248"/>
      <c r="R226" s="248"/>
      <c r="S226" s="248"/>
      <c r="T226" s="24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0" t="s">
        <v>730</v>
      </c>
      <c r="AU226" s="250" t="s">
        <v>83</v>
      </c>
      <c r="AV226" s="13" t="s">
        <v>81</v>
      </c>
      <c r="AW226" s="13" t="s">
        <v>35</v>
      </c>
      <c r="AX226" s="13" t="s">
        <v>74</v>
      </c>
      <c r="AY226" s="250" t="s">
        <v>182</v>
      </c>
    </row>
    <row r="227" s="13" customFormat="1">
      <c r="A227" s="13"/>
      <c r="B227" s="241"/>
      <c r="C227" s="242"/>
      <c r="D227" s="229" t="s">
        <v>730</v>
      </c>
      <c r="E227" s="243" t="s">
        <v>19</v>
      </c>
      <c r="F227" s="244" t="s">
        <v>2829</v>
      </c>
      <c r="G227" s="242"/>
      <c r="H227" s="243" t="s">
        <v>19</v>
      </c>
      <c r="I227" s="245"/>
      <c r="J227" s="242"/>
      <c r="K227" s="242"/>
      <c r="L227" s="246"/>
      <c r="M227" s="247"/>
      <c r="N227" s="248"/>
      <c r="O227" s="248"/>
      <c r="P227" s="248"/>
      <c r="Q227" s="248"/>
      <c r="R227" s="248"/>
      <c r="S227" s="248"/>
      <c r="T227" s="24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0" t="s">
        <v>730</v>
      </c>
      <c r="AU227" s="250" t="s">
        <v>83</v>
      </c>
      <c r="AV227" s="13" t="s">
        <v>81</v>
      </c>
      <c r="AW227" s="13" t="s">
        <v>35</v>
      </c>
      <c r="AX227" s="13" t="s">
        <v>74</v>
      </c>
      <c r="AY227" s="250" t="s">
        <v>182</v>
      </c>
    </row>
    <row r="228" s="14" customFormat="1">
      <c r="A228" s="14"/>
      <c r="B228" s="251"/>
      <c r="C228" s="252"/>
      <c r="D228" s="229" t="s">
        <v>730</v>
      </c>
      <c r="E228" s="253" t="s">
        <v>19</v>
      </c>
      <c r="F228" s="254" t="s">
        <v>2917</v>
      </c>
      <c r="G228" s="252"/>
      <c r="H228" s="255">
        <v>15.6</v>
      </c>
      <c r="I228" s="256"/>
      <c r="J228" s="252"/>
      <c r="K228" s="252"/>
      <c r="L228" s="257"/>
      <c r="M228" s="258"/>
      <c r="N228" s="259"/>
      <c r="O228" s="259"/>
      <c r="P228" s="259"/>
      <c r="Q228" s="259"/>
      <c r="R228" s="259"/>
      <c r="S228" s="259"/>
      <c r="T228" s="26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1" t="s">
        <v>730</v>
      </c>
      <c r="AU228" s="261" t="s">
        <v>83</v>
      </c>
      <c r="AV228" s="14" t="s">
        <v>83</v>
      </c>
      <c r="AW228" s="14" t="s">
        <v>35</v>
      </c>
      <c r="AX228" s="14" t="s">
        <v>81</v>
      </c>
      <c r="AY228" s="261" t="s">
        <v>182</v>
      </c>
    </row>
    <row r="229" s="2" customFormat="1" ht="24.15" customHeight="1">
      <c r="A229" s="40"/>
      <c r="B229" s="41"/>
      <c r="C229" s="215" t="s">
        <v>273</v>
      </c>
      <c r="D229" s="215" t="s">
        <v>185</v>
      </c>
      <c r="E229" s="216" t="s">
        <v>2918</v>
      </c>
      <c r="F229" s="217" t="s">
        <v>2919</v>
      </c>
      <c r="G229" s="218" t="s">
        <v>199</v>
      </c>
      <c r="H229" s="219">
        <v>15.6</v>
      </c>
      <c r="I229" s="220"/>
      <c r="J229" s="221">
        <f>ROUND(I229*H229,2)</f>
        <v>0</v>
      </c>
      <c r="K229" s="222"/>
      <c r="L229" s="46"/>
      <c r="M229" s="223" t="s">
        <v>19</v>
      </c>
      <c r="N229" s="224" t="s">
        <v>45</v>
      </c>
      <c r="O229" s="86"/>
      <c r="P229" s="225">
        <f>O229*H229</f>
        <v>0</v>
      </c>
      <c r="Q229" s="225">
        <v>6.0000000000000002E-05</v>
      </c>
      <c r="R229" s="225">
        <f>Q229*H229</f>
        <v>0.00093599999999999998</v>
      </c>
      <c r="S229" s="225">
        <v>0</v>
      </c>
      <c r="T229" s="22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7" t="s">
        <v>189</v>
      </c>
      <c r="AT229" s="227" t="s">
        <v>185</v>
      </c>
      <c r="AU229" s="227" t="s">
        <v>83</v>
      </c>
      <c r="AY229" s="19" t="s">
        <v>182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19" t="s">
        <v>81</v>
      </c>
      <c r="BK229" s="228">
        <f>ROUND(I229*H229,2)</f>
        <v>0</v>
      </c>
      <c r="BL229" s="19" t="s">
        <v>189</v>
      </c>
      <c r="BM229" s="227" t="s">
        <v>2920</v>
      </c>
    </row>
    <row r="230" s="2" customFormat="1">
      <c r="A230" s="40"/>
      <c r="B230" s="41"/>
      <c r="C230" s="42"/>
      <c r="D230" s="229" t="s">
        <v>191</v>
      </c>
      <c r="E230" s="42"/>
      <c r="F230" s="230" t="s">
        <v>2921</v>
      </c>
      <c r="G230" s="42"/>
      <c r="H230" s="42"/>
      <c r="I230" s="231"/>
      <c r="J230" s="42"/>
      <c r="K230" s="42"/>
      <c r="L230" s="46"/>
      <c r="M230" s="232"/>
      <c r="N230" s="23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191</v>
      </c>
      <c r="AU230" s="19" t="s">
        <v>83</v>
      </c>
    </row>
    <row r="231" s="2" customFormat="1">
      <c r="A231" s="40"/>
      <c r="B231" s="41"/>
      <c r="C231" s="42"/>
      <c r="D231" s="239" t="s">
        <v>728</v>
      </c>
      <c r="E231" s="42"/>
      <c r="F231" s="240" t="s">
        <v>2922</v>
      </c>
      <c r="G231" s="42"/>
      <c r="H231" s="42"/>
      <c r="I231" s="231"/>
      <c r="J231" s="42"/>
      <c r="K231" s="42"/>
      <c r="L231" s="46"/>
      <c r="M231" s="232"/>
      <c r="N231" s="23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728</v>
      </c>
      <c r="AU231" s="19" t="s">
        <v>83</v>
      </c>
    </row>
    <row r="232" s="13" customFormat="1">
      <c r="A232" s="13"/>
      <c r="B232" s="241"/>
      <c r="C232" s="242"/>
      <c r="D232" s="229" t="s">
        <v>730</v>
      </c>
      <c r="E232" s="243" t="s">
        <v>19</v>
      </c>
      <c r="F232" s="244" t="s">
        <v>2828</v>
      </c>
      <c r="G232" s="242"/>
      <c r="H232" s="243" t="s">
        <v>19</v>
      </c>
      <c r="I232" s="245"/>
      <c r="J232" s="242"/>
      <c r="K232" s="242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730</v>
      </c>
      <c r="AU232" s="250" t="s">
        <v>83</v>
      </c>
      <c r="AV232" s="13" t="s">
        <v>81</v>
      </c>
      <c r="AW232" s="13" t="s">
        <v>35</v>
      </c>
      <c r="AX232" s="13" t="s">
        <v>74</v>
      </c>
      <c r="AY232" s="250" t="s">
        <v>182</v>
      </c>
    </row>
    <row r="233" s="13" customFormat="1">
      <c r="A233" s="13"/>
      <c r="B233" s="241"/>
      <c r="C233" s="242"/>
      <c r="D233" s="229" t="s">
        <v>730</v>
      </c>
      <c r="E233" s="243" t="s">
        <v>19</v>
      </c>
      <c r="F233" s="244" t="s">
        <v>2829</v>
      </c>
      <c r="G233" s="242"/>
      <c r="H233" s="243" t="s">
        <v>19</v>
      </c>
      <c r="I233" s="245"/>
      <c r="J233" s="242"/>
      <c r="K233" s="242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730</v>
      </c>
      <c r="AU233" s="250" t="s">
        <v>83</v>
      </c>
      <c r="AV233" s="13" t="s">
        <v>81</v>
      </c>
      <c r="AW233" s="13" t="s">
        <v>35</v>
      </c>
      <c r="AX233" s="13" t="s">
        <v>74</v>
      </c>
      <c r="AY233" s="250" t="s">
        <v>182</v>
      </c>
    </row>
    <row r="234" s="14" customFormat="1">
      <c r="A234" s="14"/>
      <c r="B234" s="251"/>
      <c r="C234" s="252"/>
      <c r="D234" s="229" t="s">
        <v>730</v>
      </c>
      <c r="E234" s="253" t="s">
        <v>19</v>
      </c>
      <c r="F234" s="254" t="s">
        <v>2917</v>
      </c>
      <c r="G234" s="252"/>
      <c r="H234" s="255">
        <v>15.6</v>
      </c>
      <c r="I234" s="256"/>
      <c r="J234" s="252"/>
      <c r="K234" s="252"/>
      <c r="L234" s="257"/>
      <c r="M234" s="258"/>
      <c r="N234" s="259"/>
      <c r="O234" s="259"/>
      <c r="P234" s="259"/>
      <c r="Q234" s="259"/>
      <c r="R234" s="259"/>
      <c r="S234" s="259"/>
      <c r="T234" s="26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1" t="s">
        <v>730</v>
      </c>
      <c r="AU234" s="261" t="s">
        <v>83</v>
      </c>
      <c r="AV234" s="14" t="s">
        <v>83</v>
      </c>
      <c r="AW234" s="14" t="s">
        <v>35</v>
      </c>
      <c r="AX234" s="14" t="s">
        <v>81</v>
      </c>
      <c r="AY234" s="261" t="s">
        <v>182</v>
      </c>
    </row>
    <row r="235" s="2" customFormat="1" ht="24.15" customHeight="1">
      <c r="A235" s="40"/>
      <c r="B235" s="41"/>
      <c r="C235" s="215" t="s">
        <v>278</v>
      </c>
      <c r="D235" s="215" t="s">
        <v>185</v>
      </c>
      <c r="E235" s="216" t="s">
        <v>2923</v>
      </c>
      <c r="F235" s="217" t="s">
        <v>2924</v>
      </c>
      <c r="G235" s="218" t="s">
        <v>199</v>
      </c>
      <c r="H235" s="219">
        <v>10</v>
      </c>
      <c r="I235" s="220"/>
      <c r="J235" s="221">
        <f>ROUND(I235*H235,2)</f>
        <v>0</v>
      </c>
      <c r="K235" s="222"/>
      <c r="L235" s="46"/>
      <c r="M235" s="223" t="s">
        <v>19</v>
      </c>
      <c r="N235" s="224" t="s">
        <v>45</v>
      </c>
      <c r="O235" s="86"/>
      <c r="P235" s="225">
        <f>O235*H235</f>
        <v>0</v>
      </c>
      <c r="Q235" s="225">
        <v>0.88534999999999997</v>
      </c>
      <c r="R235" s="225">
        <f>Q235*H235</f>
        <v>8.8535000000000004</v>
      </c>
      <c r="S235" s="225">
        <v>0</v>
      </c>
      <c r="T235" s="22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7" t="s">
        <v>189</v>
      </c>
      <c r="AT235" s="227" t="s">
        <v>185</v>
      </c>
      <c r="AU235" s="227" t="s">
        <v>83</v>
      </c>
      <c r="AY235" s="19" t="s">
        <v>182</v>
      </c>
      <c r="BE235" s="228">
        <f>IF(N235="základní",J235,0)</f>
        <v>0</v>
      </c>
      <c r="BF235" s="228">
        <f>IF(N235="snížená",J235,0)</f>
        <v>0</v>
      </c>
      <c r="BG235" s="228">
        <f>IF(N235="zákl. přenesená",J235,0)</f>
        <v>0</v>
      </c>
      <c r="BH235" s="228">
        <f>IF(N235="sníž. přenesená",J235,0)</f>
        <v>0</v>
      </c>
      <c r="BI235" s="228">
        <f>IF(N235="nulová",J235,0)</f>
        <v>0</v>
      </c>
      <c r="BJ235" s="19" t="s">
        <v>81</v>
      </c>
      <c r="BK235" s="228">
        <f>ROUND(I235*H235,2)</f>
        <v>0</v>
      </c>
      <c r="BL235" s="19" t="s">
        <v>189</v>
      </c>
      <c r="BM235" s="227" t="s">
        <v>2925</v>
      </c>
    </row>
    <row r="236" s="2" customFormat="1">
      <c r="A236" s="40"/>
      <c r="B236" s="41"/>
      <c r="C236" s="42"/>
      <c r="D236" s="229" t="s">
        <v>191</v>
      </c>
      <c r="E236" s="42"/>
      <c r="F236" s="230" t="s">
        <v>2926</v>
      </c>
      <c r="G236" s="42"/>
      <c r="H236" s="42"/>
      <c r="I236" s="231"/>
      <c r="J236" s="42"/>
      <c r="K236" s="42"/>
      <c r="L236" s="46"/>
      <c r="M236" s="232"/>
      <c r="N236" s="23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191</v>
      </c>
      <c r="AU236" s="19" t="s">
        <v>83</v>
      </c>
    </row>
    <row r="237" s="2" customFormat="1">
      <c r="A237" s="40"/>
      <c r="B237" s="41"/>
      <c r="C237" s="42"/>
      <c r="D237" s="239" t="s">
        <v>728</v>
      </c>
      <c r="E237" s="42"/>
      <c r="F237" s="240" t="s">
        <v>2927</v>
      </c>
      <c r="G237" s="42"/>
      <c r="H237" s="42"/>
      <c r="I237" s="231"/>
      <c r="J237" s="42"/>
      <c r="K237" s="42"/>
      <c r="L237" s="46"/>
      <c r="M237" s="232"/>
      <c r="N237" s="23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728</v>
      </c>
      <c r="AU237" s="19" t="s">
        <v>83</v>
      </c>
    </row>
    <row r="238" s="13" customFormat="1">
      <c r="A238" s="13"/>
      <c r="B238" s="241"/>
      <c r="C238" s="242"/>
      <c r="D238" s="229" t="s">
        <v>730</v>
      </c>
      <c r="E238" s="243" t="s">
        <v>19</v>
      </c>
      <c r="F238" s="244" t="s">
        <v>2828</v>
      </c>
      <c r="G238" s="242"/>
      <c r="H238" s="243" t="s">
        <v>19</v>
      </c>
      <c r="I238" s="245"/>
      <c r="J238" s="242"/>
      <c r="K238" s="242"/>
      <c r="L238" s="246"/>
      <c r="M238" s="247"/>
      <c r="N238" s="248"/>
      <c r="O238" s="248"/>
      <c r="P238" s="248"/>
      <c r="Q238" s="248"/>
      <c r="R238" s="248"/>
      <c r="S238" s="248"/>
      <c r="T238" s="24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0" t="s">
        <v>730</v>
      </c>
      <c r="AU238" s="250" t="s">
        <v>83</v>
      </c>
      <c r="AV238" s="13" t="s">
        <v>81</v>
      </c>
      <c r="AW238" s="13" t="s">
        <v>35</v>
      </c>
      <c r="AX238" s="13" t="s">
        <v>74</v>
      </c>
      <c r="AY238" s="250" t="s">
        <v>182</v>
      </c>
    </row>
    <row r="239" s="13" customFormat="1">
      <c r="A239" s="13"/>
      <c r="B239" s="241"/>
      <c r="C239" s="242"/>
      <c r="D239" s="229" t="s">
        <v>730</v>
      </c>
      <c r="E239" s="243" t="s">
        <v>19</v>
      </c>
      <c r="F239" s="244" t="s">
        <v>2829</v>
      </c>
      <c r="G239" s="242"/>
      <c r="H239" s="243" t="s">
        <v>19</v>
      </c>
      <c r="I239" s="245"/>
      <c r="J239" s="242"/>
      <c r="K239" s="242"/>
      <c r="L239" s="246"/>
      <c r="M239" s="247"/>
      <c r="N239" s="248"/>
      <c r="O239" s="248"/>
      <c r="P239" s="248"/>
      <c r="Q239" s="248"/>
      <c r="R239" s="248"/>
      <c r="S239" s="248"/>
      <c r="T239" s="24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0" t="s">
        <v>730</v>
      </c>
      <c r="AU239" s="250" t="s">
        <v>83</v>
      </c>
      <c r="AV239" s="13" t="s">
        <v>81</v>
      </c>
      <c r="AW239" s="13" t="s">
        <v>35</v>
      </c>
      <c r="AX239" s="13" t="s">
        <v>74</v>
      </c>
      <c r="AY239" s="250" t="s">
        <v>182</v>
      </c>
    </row>
    <row r="240" s="14" customFormat="1">
      <c r="A240" s="14"/>
      <c r="B240" s="251"/>
      <c r="C240" s="252"/>
      <c r="D240" s="229" t="s">
        <v>730</v>
      </c>
      <c r="E240" s="253" t="s">
        <v>19</v>
      </c>
      <c r="F240" s="254" t="s">
        <v>226</v>
      </c>
      <c r="G240" s="252"/>
      <c r="H240" s="255">
        <v>10</v>
      </c>
      <c r="I240" s="256"/>
      <c r="J240" s="252"/>
      <c r="K240" s="252"/>
      <c r="L240" s="257"/>
      <c r="M240" s="258"/>
      <c r="N240" s="259"/>
      <c r="O240" s="259"/>
      <c r="P240" s="259"/>
      <c r="Q240" s="259"/>
      <c r="R240" s="259"/>
      <c r="S240" s="259"/>
      <c r="T240" s="26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1" t="s">
        <v>730</v>
      </c>
      <c r="AU240" s="261" t="s">
        <v>83</v>
      </c>
      <c r="AV240" s="14" t="s">
        <v>83</v>
      </c>
      <c r="AW240" s="14" t="s">
        <v>35</v>
      </c>
      <c r="AX240" s="14" t="s">
        <v>81</v>
      </c>
      <c r="AY240" s="261" t="s">
        <v>182</v>
      </c>
    </row>
    <row r="241" s="2" customFormat="1" ht="16.5" customHeight="1">
      <c r="A241" s="40"/>
      <c r="B241" s="41"/>
      <c r="C241" s="262" t="s">
        <v>284</v>
      </c>
      <c r="D241" s="262" t="s">
        <v>847</v>
      </c>
      <c r="E241" s="263" t="s">
        <v>2928</v>
      </c>
      <c r="F241" s="264" t="s">
        <v>2929</v>
      </c>
      <c r="G241" s="265" t="s">
        <v>199</v>
      </c>
      <c r="H241" s="266">
        <v>10.1</v>
      </c>
      <c r="I241" s="267"/>
      <c r="J241" s="268">
        <f>ROUND(I241*H241,2)</f>
        <v>0</v>
      </c>
      <c r="K241" s="269"/>
      <c r="L241" s="270"/>
      <c r="M241" s="271" t="s">
        <v>19</v>
      </c>
      <c r="N241" s="272" t="s">
        <v>45</v>
      </c>
      <c r="O241" s="86"/>
      <c r="P241" s="225">
        <f>O241*H241</f>
        <v>0</v>
      </c>
      <c r="Q241" s="225">
        <v>0.59999999999999998</v>
      </c>
      <c r="R241" s="225">
        <f>Q241*H241</f>
        <v>6.0599999999999996</v>
      </c>
      <c r="S241" s="225">
        <v>0</v>
      </c>
      <c r="T241" s="22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7" t="s">
        <v>218</v>
      </c>
      <c r="AT241" s="227" t="s">
        <v>847</v>
      </c>
      <c r="AU241" s="227" t="s">
        <v>83</v>
      </c>
      <c r="AY241" s="19" t="s">
        <v>182</v>
      </c>
      <c r="BE241" s="228">
        <f>IF(N241="základní",J241,0)</f>
        <v>0</v>
      </c>
      <c r="BF241" s="228">
        <f>IF(N241="snížená",J241,0)</f>
        <v>0</v>
      </c>
      <c r="BG241" s="228">
        <f>IF(N241="zákl. přenesená",J241,0)</f>
        <v>0</v>
      </c>
      <c r="BH241" s="228">
        <f>IF(N241="sníž. přenesená",J241,0)</f>
        <v>0</v>
      </c>
      <c r="BI241" s="228">
        <f>IF(N241="nulová",J241,0)</f>
        <v>0</v>
      </c>
      <c r="BJ241" s="19" t="s">
        <v>81</v>
      </c>
      <c r="BK241" s="228">
        <f>ROUND(I241*H241,2)</f>
        <v>0</v>
      </c>
      <c r="BL241" s="19" t="s">
        <v>189</v>
      </c>
      <c r="BM241" s="227" t="s">
        <v>2930</v>
      </c>
    </row>
    <row r="242" s="2" customFormat="1">
      <c r="A242" s="40"/>
      <c r="B242" s="41"/>
      <c r="C242" s="42"/>
      <c r="D242" s="229" t="s">
        <v>191</v>
      </c>
      <c r="E242" s="42"/>
      <c r="F242" s="230" t="s">
        <v>2929</v>
      </c>
      <c r="G242" s="42"/>
      <c r="H242" s="42"/>
      <c r="I242" s="231"/>
      <c r="J242" s="42"/>
      <c r="K242" s="42"/>
      <c r="L242" s="46"/>
      <c r="M242" s="232"/>
      <c r="N242" s="23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191</v>
      </c>
      <c r="AU242" s="19" t="s">
        <v>83</v>
      </c>
    </row>
    <row r="243" s="14" customFormat="1">
      <c r="A243" s="14"/>
      <c r="B243" s="251"/>
      <c r="C243" s="252"/>
      <c r="D243" s="229" t="s">
        <v>730</v>
      </c>
      <c r="E243" s="252"/>
      <c r="F243" s="254" t="s">
        <v>2931</v>
      </c>
      <c r="G243" s="252"/>
      <c r="H243" s="255">
        <v>10.1</v>
      </c>
      <c r="I243" s="256"/>
      <c r="J243" s="252"/>
      <c r="K243" s="252"/>
      <c r="L243" s="257"/>
      <c r="M243" s="258"/>
      <c r="N243" s="259"/>
      <c r="O243" s="259"/>
      <c r="P243" s="259"/>
      <c r="Q243" s="259"/>
      <c r="R243" s="259"/>
      <c r="S243" s="259"/>
      <c r="T243" s="26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1" t="s">
        <v>730</v>
      </c>
      <c r="AU243" s="261" t="s">
        <v>83</v>
      </c>
      <c r="AV243" s="14" t="s">
        <v>83</v>
      </c>
      <c r="AW243" s="14" t="s">
        <v>4</v>
      </c>
      <c r="AX243" s="14" t="s">
        <v>81</v>
      </c>
      <c r="AY243" s="261" t="s">
        <v>182</v>
      </c>
    </row>
    <row r="244" s="2" customFormat="1" ht="24.15" customHeight="1">
      <c r="A244" s="40"/>
      <c r="B244" s="41"/>
      <c r="C244" s="215" t="s">
        <v>286</v>
      </c>
      <c r="D244" s="215" t="s">
        <v>185</v>
      </c>
      <c r="E244" s="216" t="s">
        <v>2932</v>
      </c>
      <c r="F244" s="217" t="s">
        <v>2933</v>
      </c>
      <c r="G244" s="218" t="s">
        <v>199</v>
      </c>
      <c r="H244" s="219">
        <v>15.6</v>
      </c>
      <c r="I244" s="220"/>
      <c r="J244" s="221">
        <f>ROUND(I244*H244,2)</f>
        <v>0</v>
      </c>
      <c r="K244" s="222"/>
      <c r="L244" s="46"/>
      <c r="M244" s="223" t="s">
        <v>19</v>
      </c>
      <c r="N244" s="224" t="s">
        <v>45</v>
      </c>
      <c r="O244" s="86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7" t="s">
        <v>189</v>
      </c>
      <c r="AT244" s="227" t="s">
        <v>185</v>
      </c>
      <c r="AU244" s="227" t="s">
        <v>83</v>
      </c>
      <c r="AY244" s="19" t="s">
        <v>182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19" t="s">
        <v>81</v>
      </c>
      <c r="BK244" s="228">
        <f>ROUND(I244*H244,2)</f>
        <v>0</v>
      </c>
      <c r="BL244" s="19" t="s">
        <v>189</v>
      </c>
      <c r="BM244" s="227" t="s">
        <v>2934</v>
      </c>
    </row>
    <row r="245" s="2" customFormat="1">
      <c r="A245" s="40"/>
      <c r="B245" s="41"/>
      <c r="C245" s="42"/>
      <c r="D245" s="229" t="s">
        <v>191</v>
      </c>
      <c r="E245" s="42"/>
      <c r="F245" s="230" t="s">
        <v>2935</v>
      </c>
      <c r="G245" s="42"/>
      <c r="H245" s="42"/>
      <c r="I245" s="231"/>
      <c r="J245" s="42"/>
      <c r="K245" s="42"/>
      <c r="L245" s="46"/>
      <c r="M245" s="232"/>
      <c r="N245" s="23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191</v>
      </c>
      <c r="AU245" s="19" t="s">
        <v>83</v>
      </c>
    </row>
    <row r="246" s="2" customFormat="1">
      <c r="A246" s="40"/>
      <c r="B246" s="41"/>
      <c r="C246" s="42"/>
      <c r="D246" s="239" t="s">
        <v>728</v>
      </c>
      <c r="E246" s="42"/>
      <c r="F246" s="240" t="s">
        <v>2936</v>
      </c>
      <c r="G246" s="42"/>
      <c r="H246" s="42"/>
      <c r="I246" s="231"/>
      <c r="J246" s="42"/>
      <c r="K246" s="42"/>
      <c r="L246" s="46"/>
      <c r="M246" s="232"/>
      <c r="N246" s="23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728</v>
      </c>
      <c r="AU246" s="19" t="s">
        <v>83</v>
      </c>
    </row>
    <row r="247" s="13" customFormat="1">
      <c r="A247" s="13"/>
      <c r="B247" s="241"/>
      <c r="C247" s="242"/>
      <c r="D247" s="229" t="s">
        <v>730</v>
      </c>
      <c r="E247" s="243" t="s">
        <v>19</v>
      </c>
      <c r="F247" s="244" t="s">
        <v>2828</v>
      </c>
      <c r="G247" s="242"/>
      <c r="H247" s="243" t="s">
        <v>19</v>
      </c>
      <c r="I247" s="245"/>
      <c r="J247" s="242"/>
      <c r="K247" s="242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730</v>
      </c>
      <c r="AU247" s="250" t="s">
        <v>83</v>
      </c>
      <c r="AV247" s="13" t="s">
        <v>81</v>
      </c>
      <c r="AW247" s="13" t="s">
        <v>35</v>
      </c>
      <c r="AX247" s="13" t="s">
        <v>74</v>
      </c>
      <c r="AY247" s="250" t="s">
        <v>182</v>
      </c>
    </row>
    <row r="248" s="13" customFormat="1">
      <c r="A248" s="13"/>
      <c r="B248" s="241"/>
      <c r="C248" s="242"/>
      <c r="D248" s="229" t="s">
        <v>730</v>
      </c>
      <c r="E248" s="243" t="s">
        <v>19</v>
      </c>
      <c r="F248" s="244" t="s">
        <v>2829</v>
      </c>
      <c r="G248" s="242"/>
      <c r="H248" s="243" t="s">
        <v>19</v>
      </c>
      <c r="I248" s="245"/>
      <c r="J248" s="242"/>
      <c r="K248" s="242"/>
      <c r="L248" s="246"/>
      <c r="M248" s="247"/>
      <c r="N248" s="248"/>
      <c r="O248" s="248"/>
      <c r="P248" s="248"/>
      <c r="Q248" s="248"/>
      <c r="R248" s="248"/>
      <c r="S248" s="248"/>
      <c r="T248" s="24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0" t="s">
        <v>730</v>
      </c>
      <c r="AU248" s="250" t="s">
        <v>83</v>
      </c>
      <c r="AV248" s="13" t="s">
        <v>81</v>
      </c>
      <c r="AW248" s="13" t="s">
        <v>35</v>
      </c>
      <c r="AX248" s="13" t="s">
        <v>74</v>
      </c>
      <c r="AY248" s="250" t="s">
        <v>182</v>
      </c>
    </row>
    <row r="249" s="14" customFormat="1">
      <c r="A249" s="14"/>
      <c r="B249" s="251"/>
      <c r="C249" s="252"/>
      <c r="D249" s="229" t="s">
        <v>730</v>
      </c>
      <c r="E249" s="253" t="s">
        <v>19</v>
      </c>
      <c r="F249" s="254" t="s">
        <v>2917</v>
      </c>
      <c r="G249" s="252"/>
      <c r="H249" s="255">
        <v>15.6</v>
      </c>
      <c r="I249" s="256"/>
      <c r="J249" s="252"/>
      <c r="K249" s="252"/>
      <c r="L249" s="257"/>
      <c r="M249" s="258"/>
      <c r="N249" s="259"/>
      <c r="O249" s="259"/>
      <c r="P249" s="259"/>
      <c r="Q249" s="259"/>
      <c r="R249" s="259"/>
      <c r="S249" s="259"/>
      <c r="T249" s="26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1" t="s">
        <v>730</v>
      </c>
      <c r="AU249" s="261" t="s">
        <v>83</v>
      </c>
      <c r="AV249" s="14" t="s">
        <v>83</v>
      </c>
      <c r="AW249" s="14" t="s">
        <v>35</v>
      </c>
      <c r="AX249" s="14" t="s">
        <v>81</v>
      </c>
      <c r="AY249" s="261" t="s">
        <v>182</v>
      </c>
    </row>
    <row r="250" s="2" customFormat="1" ht="24.15" customHeight="1">
      <c r="A250" s="40"/>
      <c r="B250" s="41"/>
      <c r="C250" s="215" t="s">
        <v>290</v>
      </c>
      <c r="D250" s="215" t="s">
        <v>185</v>
      </c>
      <c r="E250" s="216" t="s">
        <v>2937</v>
      </c>
      <c r="F250" s="217" t="s">
        <v>2938</v>
      </c>
      <c r="G250" s="218" t="s">
        <v>199</v>
      </c>
      <c r="H250" s="219">
        <v>12</v>
      </c>
      <c r="I250" s="220"/>
      <c r="J250" s="221">
        <f>ROUND(I250*H250,2)</f>
        <v>0</v>
      </c>
      <c r="K250" s="222"/>
      <c r="L250" s="46"/>
      <c r="M250" s="223" t="s">
        <v>19</v>
      </c>
      <c r="N250" s="224" t="s">
        <v>45</v>
      </c>
      <c r="O250" s="86"/>
      <c r="P250" s="225">
        <f>O250*H250</f>
        <v>0</v>
      </c>
      <c r="Q250" s="225">
        <v>0.29221000000000003</v>
      </c>
      <c r="R250" s="225">
        <f>Q250*H250</f>
        <v>3.5065200000000001</v>
      </c>
      <c r="S250" s="225">
        <v>0</v>
      </c>
      <c r="T250" s="22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27" t="s">
        <v>189</v>
      </c>
      <c r="AT250" s="227" t="s">
        <v>185</v>
      </c>
      <c r="AU250" s="227" t="s">
        <v>83</v>
      </c>
      <c r="AY250" s="19" t="s">
        <v>182</v>
      </c>
      <c r="BE250" s="228">
        <f>IF(N250="základní",J250,0)</f>
        <v>0</v>
      </c>
      <c r="BF250" s="228">
        <f>IF(N250="snížená",J250,0)</f>
        <v>0</v>
      </c>
      <c r="BG250" s="228">
        <f>IF(N250="zákl. přenesená",J250,0)</f>
        <v>0</v>
      </c>
      <c r="BH250" s="228">
        <f>IF(N250="sníž. přenesená",J250,0)</f>
        <v>0</v>
      </c>
      <c r="BI250" s="228">
        <f>IF(N250="nulová",J250,0)</f>
        <v>0</v>
      </c>
      <c r="BJ250" s="19" t="s">
        <v>81</v>
      </c>
      <c r="BK250" s="228">
        <f>ROUND(I250*H250,2)</f>
        <v>0</v>
      </c>
      <c r="BL250" s="19" t="s">
        <v>189</v>
      </c>
      <c r="BM250" s="227" t="s">
        <v>2939</v>
      </c>
    </row>
    <row r="251" s="2" customFormat="1">
      <c r="A251" s="40"/>
      <c r="B251" s="41"/>
      <c r="C251" s="42"/>
      <c r="D251" s="229" t="s">
        <v>191</v>
      </c>
      <c r="E251" s="42"/>
      <c r="F251" s="230" t="s">
        <v>2940</v>
      </c>
      <c r="G251" s="42"/>
      <c r="H251" s="42"/>
      <c r="I251" s="231"/>
      <c r="J251" s="42"/>
      <c r="K251" s="42"/>
      <c r="L251" s="46"/>
      <c r="M251" s="232"/>
      <c r="N251" s="23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191</v>
      </c>
      <c r="AU251" s="19" t="s">
        <v>83</v>
      </c>
    </row>
    <row r="252" s="2" customFormat="1">
      <c r="A252" s="40"/>
      <c r="B252" s="41"/>
      <c r="C252" s="42"/>
      <c r="D252" s="239" t="s">
        <v>728</v>
      </c>
      <c r="E252" s="42"/>
      <c r="F252" s="240" t="s">
        <v>2941</v>
      </c>
      <c r="G252" s="42"/>
      <c r="H252" s="42"/>
      <c r="I252" s="231"/>
      <c r="J252" s="42"/>
      <c r="K252" s="42"/>
      <c r="L252" s="46"/>
      <c r="M252" s="232"/>
      <c r="N252" s="23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728</v>
      </c>
      <c r="AU252" s="19" t="s">
        <v>83</v>
      </c>
    </row>
    <row r="253" s="13" customFormat="1">
      <c r="A253" s="13"/>
      <c r="B253" s="241"/>
      <c r="C253" s="242"/>
      <c r="D253" s="229" t="s">
        <v>730</v>
      </c>
      <c r="E253" s="243" t="s">
        <v>19</v>
      </c>
      <c r="F253" s="244" t="s">
        <v>2828</v>
      </c>
      <c r="G253" s="242"/>
      <c r="H253" s="243" t="s">
        <v>19</v>
      </c>
      <c r="I253" s="245"/>
      <c r="J253" s="242"/>
      <c r="K253" s="242"/>
      <c r="L253" s="246"/>
      <c r="M253" s="247"/>
      <c r="N253" s="248"/>
      <c r="O253" s="248"/>
      <c r="P253" s="248"/>
      <c r="Q253" s="248"/>
      <c r="R253" s="248"/>
      <c r="S253" s="248"/>
      <c r="T253" s="24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0" t="s">
        <v>730</v>
      </c>
      <c r="AU253" s="250" t="s">
        <v>83</v>
      </c>
      <c r="AV253" s="13" t="s">
        <v>81</v>
      </c>
      <c r="AW253" s="13" t="s">
        <v>35</v>
      </c>
      <c r="AX253" s="13" t="s">
        <v>74</v>
      </c>
      <c r="AY253" s="250" t="s">
        <v>182</v>
      </c>
    </row>
    <row r="254" s="13" customFormat="1">
      <c r="A254" s="13"/>
      <c r="B254" s="241"/>
      <c r="C254" s="242"/>
      <c r="D254" s="229" t="s">
        <v>730</v>
      </c>
      <c r="E254" s="243" t="s">
        <v>19</v>
      </c>
      <c r="F254" s="244" t="s">
        <v>2829</v>
      </c>
      <c r="G254" s="242"/>
      <c r="H254" s="243" t="s">
        <v>19</v>
      </c>
      <c r="I254" s="245"/>
      <c r="J254" s="242"/>
      <c r="K254" s="242"/>
      <c r="L254" s="246"/>
      <c r="M254" s="247"/>
      <c r="N254" s="248"/>
      <c r="O254" s="248"/>
      <c r="P254" s="248"/>
      <c r="Q254" s="248"/>
      <c r="R254" s="248"/>
      <c r="S254" s="248"/>
      <c r="T254" s="24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0" t="s">
        <v>730</v>
      </c>
      <c r="AU254" s="250" t="s">
        <v>83</v>
      </c>
      <c r="AV254" s="13" t="s">
        <v>81</v>
      </c>
      <c r="AW254" s="13" t="s">
        <v>35</v>
      </c>
      <c r="AX254" s="13" t="s">
        <v>74</v>
      </c>
      <c r="AY254" s="250" t="s">
        <v>182</v>
      </c>
    </row>
    <row r="255" s="14" customFormat="1">
      <c r="A255" s="14"/>
      <c r="B255" s="251"/>
      <c r="C255" s="252"/>
      <c r="D255" s="229" t="s">
        <v>730</v>
      </c>
      <c r="E255" s="253" t="s">
        <v>19</v>
      </c>
      <c r="F255" s="254" t="s">
        <v>234</v>
      </c>
      <c r="G255" s="252"/>
      <c r="H255" s="255">
        <v>12</v>
      </c>
      <c r="I255" s="256"/>
      <c r="J255" s="252"/>
      <c r="K255" s="252"/>
      <c r="L255" s="257"/>
      <c r="M255" s="258"/>
      <c r="N255" s="259"/>
      <c r="O255" s="259"/>
      <c r="P255" s="259"/>
      <c r="Q255" s="259"/>
      <c r="R255" s="259"/>
      <c r="S255" s="259"/>
      <c r="T255" s="26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1" t="s">
        <v>730</v>
      </c>
      <c r="AU255" s="261" t="s">
        <v>83</v>
      </c>
      <c r="AV255" s="14" t="s">
        <v>83</v>
      </c>
      <c r="AW255" s="14" t="s">
        <v>35</v>
      </c>
      <c r="AX255" s="14" t="s">
        <v>81</v>
      </c>
      <c r="AY255" s="261" t="s">
        <v>182</v>
      </c>
    </row>
    <row r="256" s="2" customFormat="1" ht="24.15" customHeight="1">
      <c r="A256" s="40"/>
      <c r="B256" s="41"/>
      <c r="C256" s="262" t="s">
        <v>294</v>
      </c>
      <c r="D256" s="262" t="s">
        <v>847</v>
      </c>
      <c r="E256" s="263" t="s">
        <v>2942</v>
      </c>
      <c r="F256" s="264" t="s">
        <v>2943</v>
      </c>
      <c r="G256" s="265" t="s">
        <v>199</v>
      </c>
      <c r="H256" s="266">
        <v>12</v>
      </c>
      <c r="I256" s="267"/>
      <c r="J256" s="268">
        <f>ROUND(I256*H256,2)</f>
        <v>0</v>
      </c>
      <c r="K256" s="269"/>
      <c r="L256" s="270"/>
      <c r="M256" s="271" t="s">
        <v>19</v>
      </c>
      <c r="N256" s="272" t="s">
        <v>45</v>
      </c>
      <c r="O256" s="86"/>
      <c r="P256" s="225">
        <f>O256*H256</f>
        <v>0</v>
      </c>
      <c r="Q256" s="225">
        <v>0.0172</v>
      </c>
      <c r="R256" s="225">
        <f>Q256*H256</f>
        <v>0.2064</v>
      </c>
      <c r="S256" s="225">
        <v>0</v>
      </c>
      <c r="T256" s="22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7" t="s">
        <v>218</v>
      </c>
      <c r="AT256" s="227" t="s">
        <v>847</v>
      </c>
      <c r="AU256" s="227" t="s">
        <v>83</v>
      </c>
      <c r="AY256" s="19" t="s">
        <v>182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19" t="s">
        <v>81</v>
      </c>
      <c r="BK256" s="228">
        <f>ROUND(I256*H256,2)</f>
        <v>0</v>
      </c>
      <c r="BL256" s="19" t="s">
        <v>189</v>
      </c>
      <c r="BM256" s="227" t="s">
        <v>2944</v>
      </c>
    </row>
    <row r="257" s="2" customFormat="1">
      <c r="A257" s="40"/>
      <c r="B257" s="41"/>
      <c r="C257" s="42"/>
      <c r="D257" s="229" t="s">
        <v>191</v>
      </c>
      <c r="E257" s="42"/>
      <c r="F257" s="230" t="s">
        <v>2943</v>
      </c>
      <c r="G257" s="42"/>
      <c r="H257" s="42"/>
      <c r="I257" s="231"/>
      <c r="J257" s="42"/>
      <c r="K257" s="42"/>
      <c r="L257" s="46"/>
      <c r="M257" s="232"/>
      <c r="N257" s="23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191</v>
      </c>
      <c r="AU257" s="19" t="s">
        <v>83</v>
      </c>
    </row>
    <row r="258" s="12" customFormat="1" ht="22.8" customHeight="1">
      <c r="A258" s="12"/>
      <c r="B258" s="199"/>
      <c r="C258" s="200"/>
      <c r="D258" s="201" t="s">
        <v>73</v>
      </c>
      <c r="E258" s="213" t="s">
        <v>1327</v>
      </c>
      <c r="F258" s="213" t="s">
        <v>1328</v>
      </c>
      <c r="G258" s="200"/>
      <c r="H258" s="200"/>
      <c r="I258" s="203"/>
      <c r="J258" s="214">
        <f>BK258</f>
        <v>0</v>
      </c>
      <c r="K258" s="200"/>
      <c r="L258" s="205"/>
      <c r="M258" s="206"/>
      <c r="N258" s="207"/>
      <c r="O258" s="207"/>
      <c r="P258" s="208">
        <f>SUM(P259:P261)</f>
        <v>0</v>
      </c>
      <c r="Q258" s="207"/>
      <c r="R258" s="208">
        <f>SUM(R259:R261)</f>
        <v>0</v>
      </c>
      <c r="S258" s="207"/>
      <c r="T258" s="209">
        <f>SUM(T259:T261)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0" t="s">
        <v>81</v>
      </c>
      <c r="AT258" s="211" t="s">
        <v>73</v>
      </c>
      <c r="AU258" s="211" t="s">
        <v>81</v>
      </c>
      <c r="AY258" s="210" t="s">
        <v>182</v>
      </c>
      <c r="BK258" s="212">
        <f>SUM(BK259:BK261)</f>
        <v>0</v>
      </c>
    </row>
    <row r="259" s="2" customFormat="1" ht="33" customHeight="1">
      <c r="A259" s="40"/>
      <c r="B259" s="41"/>
      <c r="C259" s="215" t="s">
        <v>298</v>
      </c>
      <c r="D259" s="215" t="s">
        <v>185</v>
      </c>
      <c r="E259" s="216" t="s">
        <v>2945</v>
      </c>
      <c r="F259" s="217" t="s">
        <v>2946</v>
      </c>
      <c r="G259" s="218" t="s">
        <v>850</v>
      </c>
      <c r="H259" s="219">
        <v>52.972999999999999</v>
      </c>
      <c r="I259" s="220"/>
      <c r="J259" s="221">
        <f>ROUND(I259*H259,2)</f>
        <v>0</v>
      </c>
      <c r="K259" s="222"/>
      <c r="L259" s="46"/>
      <c r="M259" s="223" t="s">
        <v>19</v>
      </c>
      <c r="N259" s="224" t="s">
        <v>45</v>
      </c>
      <c r="O259" s="86"/>
      <c r="P259" s="225">
        <f>O259*H259</f>
        <v>0</v>
      </c>
      <c r="Q259" s="225">
        <v>0</v>
      </c>
      <c r="R259" s="225">
        <f>Q259*H259</f>
        <v>0</v>
      </c>
      <c r="S259" s="225">
        <v>0</v>
      </c>
      <c r="T259" s="226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27" t="s">
        <v>189</v>
      </c>
      <c r="AT259" s="227" t="s">
        <v>185</v>
      </c>
      <c r="AU259" s="227" t="s">
        <v>83</v>
      </c>
      <c r="AY259" s="19" t="s">
        <v>182</v>
      </c>
      <c r="BE259" s="228">
        <f>IF(N259="základní",J259,0)</f>
        <v>0</v>
      </c>
      <c r="BF259" s="228">
        <f>IF(N259="snížená",J259,0)</f>
        <v>0</v>
      </c>
      <c r="BG259" s="228">
        <f>IF(N259="zákl. přenesená",J259,0)</f>
        <v>0</v>
      </c>
      <c r="BH259" s="228">
        <f>IF(N259="sníž. přenesená",J259,0)</f>
        <v>0</v>
      </c>
      <c r="BI259" s="228">
        <f>IF(N259="nulová",J259,0)</f>
        <v>0</v>
      </c>
      <c r="BJ259" s="19" t="s">
        <v>81</v>
      </c>
      <c r="BK259" s="228">
        <f>ROUND(I259*H259,2)</f>
        <v>0</v>
      </c>
      <c r="BL259" s="19" t="s">
        <v>189</v>
      </c>
      <c r="BM259" s="227" t="s">
        <v>2947</v>
      </c>
    </row>
    <row r="260" s="2" customFormat="1">
      <c r="A260" s="40"/>
      <c r="B260" s="41"/>
      <c r="C260" s="42"/>
      <c r="D260" s="229" t="s">
        <v>191</v>
      </c>
      <c r="E260" s="42"/>
      <c r="F260" s="230" t="s">
        <v>2948</v>
      </c>
      <c r="G260" s="42"/>
      <c r="H260" s="42"/>
      <c r="I260" s="231"/>
      <c r="J260" s="42"/>
      <c r="K260" s="42"/>
      <c r="L260" s="46"/>
      <c r="M260" s="232"/>
      <c r="N260" s="23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191</v>
      </c>
      <c r="AU260" s="19" t="s">
        <v>83</v>
      </c>
    </row>
    <row r="261" s="2" customFormat="1">
      <c r="A261" s="40"/>
      <c r="B261" s="41"/>
      <c r="C261" s="42"/>
      <c r="D261" s="239" t="s">
        <v>728</v>
      </c>
      <c r="E261" s="42"/>
      <c r="F261" s="240" t="s">
        <v>2949</v>
      </c>
      <c r="G261" s="42"/>
      <c r="H261" s="42"/>
      <c r="I261" s="231"/>
      <c r="J261" s="42"/>
      <c r="K261" s="42"/>
      <c r="L261" s="46"/>
      <c r="M261" s="232"/>
      <c r="N261" s="233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728</v>
      </c>
      <c r="AU261" s="19" t="s">
        <v>83</v>
      </c>
    </row>
    <row r="262" s="12" customFormat="1" ht="22.8" customHeight="1">
      <c r="A262" s="12"/>
      <c r="B262" s="199"/>
      <c r="C262" s="200"/>
      <c r="D262" s="201" t="s">
        <v>73</v>
      </c>
      <c r="E262" s="213" t="s">
        <v>2198</v>
      </c>
      <c r="F262" s="213" t="s">
        <v>2199</v>
      </c>
      <c r="G262" s="200"/>
      <c r="H262" s="200"/>
      <c r="I262" s="203"/>
      <c r="J262" s="214">
        <f>BK262</f>
        <v>0</v>
      </c>
      <c r="K262" s="200"/>
      <c r="L262" s="205"/>
      <c r="M262" s="206"/>
      <c r="N262" s="207"/>
      <c r="O262" s="207"/>
      <c r="P262" s="208">
        <f>SUM(P263:P266)</f>
        <v>0</v>
      </c>
      <c r="Q262" s="207"/>
      <c r="R262" s="208">
        <f>SUM(R263:R266)</f>
        <v>0</v>
      </c>
      <c r="S262" s="207"/>
      <c r="T262" s="209">
        <f>SUM(T263:T266)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10" t="s">
        <v>81</v>
      </c>
      <c r="AT262" s="211" t="s">
        <v>73</v>
      </c>
      <c r="AU262" s="211" t="s">
        <v>81</v>
      </c>
      <c r="AY262" s="210" t="s">
        <v>182</v>
      </c>
      <c r="BK262" s="212">
        <f>SUM(BK263:BK266)</f>
        <v>0</v>
      </c>
    </row>
    <row r="263" s="2" customFormat="1" ht="33" customHeight="1">
      <c r="A263" s="40"/>
      <c r="B263" s="41"/>
      <c r="C263" s="215" t="s">
        <v>303</v>
      </c>
      <c r="D263" s="215" t="s">
        <v>185</v>
      </c>
      <c r="E263" s="216" t="s">
        <v>2200</v>
      </c>
      <c r="F263" s="217" t="s">
        <v>2201</v>
      </c>
      <c r="G263" s="218" t="s">
        <v>850</v>
      </c>
      <c r="H263" s="219">
        <v>170</v>
      </c>
      <c r="I263" s="220"/>
      <c r="J263" s="221">
        <f>ROUND(I263*H263,2)</f>
        <v>0</v>
      </c>
      <c r="K263" s="222"/>
      <c r="L263" s="46"/>
      <c r="M263" s="223" t="s">
        <v>19</v>
      </c>
      <c r="N263" s="224" t="s">
        <v>45</v>
      </c>
      <c r="O263" s="86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7" t="s">
        <v>2202</v>
      </c>
      <c r="AT263" s="227" t="s">
        <v>185</v>
      </c>
      <c r="AU263" s="227" t="s">
        <v>83</v>
      </c>
      <c r="AY263" s="19" t="s">
        <v>182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19" t="s">
        <v>81</v>
      </c>
      <c r="BK263" s="228">
        <f>ROUND(I263*H263,2)</f>
        <v>0</v>
      </c>
      <c r="BL263" s="19" t="s">
        <v>2202</v>
      </c>
      <c r="BM263" s="227" t="s">
        <v>2950</v>
      </c>
    </row>
    <row r="264" s="2" customFormat="1">
      <c r="A264" s="40"/>
      <c r="B264" s="41"/>
      <c r="C264" s="42"/>
      <c r="D264" s="229" t="s">
        <v>191</v>
      </c>
      <c r="E264" s="42"/>
      <c r="F264" s="230" t="s">
        <v>2204</v>
      </c>
      <c r="G264" s="42"/>
      <c r="H264" s="42"/>
      <c r="I264" s="231"/>
      <c r="J264" s="42"/>
      <c r="K264" s="42"/>
      <c r="L264" s="46"/>
      <c r="M264" s="232"/>
      <c r="N264" s="23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191</v>
      </c>
      <c r="AU264" s="19" t="s">
        <v>83</v>
      </c>
    </row>
    <row r="265" s="2" customFormat="1">
      <c r="A265" s="40"/>
      <c r="B265" s="41"/>
      <c r="C265" s="42"/>
      <c r="D265" s="239" t="s">
        <v>728</v>
      </c>
      <c r="E265" s="42"/>
      <c r="F265" s="240" t="s">
        <v>2205</v>
      </c>
      <c r="G265" s="42"/>
      <c r="H265" s="42"/>
      <c r="I265" s="231"/>
      <c r="J265" s="42"/>
      <c r="K265" s="42"/>
      <c r="L265" s="46"/>
      <c r="M265" s="232"/>
      <c r="N265" s="233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728</v>
      </c>
      <c r="AU265" s="19" t="s">
        <v>83</v>
      </c>
    </row>
    <row r="266" s="14" customFormat="1">
      <c r="A266" s="14"/>
      <c r="B266" s="251"/>
      <c r="C266" s="252"/>
      <c r="D266" s="229" t="s">
        <v>730</v>
      </c>
      <c r="E266" s="253" t="s">
        <v>19</v>
      </c>
      <c r="F266" s="254" t="s">
        <v>2951</v>
      </c>
      <c r="G266" s="252"/>
      <c r="H266" s="255">
        <v>170</v>
      </c>
      <c r="I266" s="256"/>
      <c r="J266" s="252"/>
      <c r="K266" s="252"/>
      <c r="L266" s="257"/>
      <c r="M266" s="298"/>
      <c r="N266" s="299"/>
      <c r="O266" s="299"/>
      <c r="P266" s="299"/>
      <c r="Q266" s="299"/>
      <c r="R266" s="299"/>
      <c r="S266" s="299"/>
      <c r="T266" s="30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1" t="s">
        <v>730</v>
      </c>
      <c r="AU266" s="261" t="s">
        <v>83</v>
      </c>
      <c r="AV266" s="14" t="s">
        <v>83</v>
      </c>
      <c r="AW266" s="14" t="s">
        <v>35</v>
      </c>
      <c r="AX266" s="14" t="s">
        <v>81</v>
      </c>
      <c r="AY266" s="261" t="s">
        <v>182</v>
      </c>
    </row>
    <row r="267" s="2" customFormat="1" ht="6.96" customHeight="1">
      <c r="A267" s="40"/>
      <c r="B267" s="61"/>
      <c r="C267" s="62"/>
      <c r="D267" s="62"/>
      <c r="E267" s="62"/>
      <c r="F267" s="62"/>
      <c r="G267" s="62"/>
      <c r="H267" s="62"/>
      <c r="I267" s="62"/>
      <c r="J267" s="62"/>
      <c r="K267" s="62"/>
      <c r="L267" s="46"/>
      <c r="M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</row>
  </sheetData>
  <sheetProtection sheet="1" autoFilter="0" formatColumns="0" formatRows="0" objects="1" scenarios="1" spinCount="100000" saltValue="+FqKGN3cTxyG/FKzkRLmxbBGnLEZXpZ3xav6ERj1C8wfEUf/zJl+7kS4wpQT1iUHfHplIEA3KTnovFwGNiCVyA==" hashValue="0OasaZ+MuLck7tmRreqLO9OaqdRq72r4PSJc4iZeF5lyxgoAf0m2P4Q0rLT+J578El6WIJFX7DfWCQz8dMpWEA==" algorithmName="SHA-512" password="CC35"/>
  <autoFilter ref="C93:K26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9" r:id="rId1" display="https://podminky.urs.cz/item/CS_URS_2022_01/122252203"/>
    <hyperlink ref="F105" r:id="rId2" display="https://podminky.urs.cz/item/CS_URS_2022_01/124153100"/>
    <hyperlink ref="F117" r:id="rId3" display="https://podminky.urs.cz/item/CS_URS_2022_01/175151101"/>
    <hyperlink ref="F133" r:id="rId4" display="https://podminky.urs.cz/item/CS_URS_2022_01/181252305"/>
    <hyperlink ref="F141" r:id="rId5" display="https://podminky.urs.cz/item/CS_URS_2022_01/212752101"/>
    <hyperlink ref="F148" r:id="rId6" display="https://podminky.urs.cz/item/CS_URS_2022_01/451572111"/>
    <hyperlink ref="F156" r:id="rId7" display="https://podminky.urs.cz/item/CS_URS_2022_01/564861011"/>
    <hyperlink ref="F162" r:id="rId8" display="https://podminky.urs.cz/item/CS_URS_2022_01/564952111"/>
    <hyperlink ref="F168" r:id="rId9" display="https://podminky.urs.cz/item/CS_URS_2022_01/573111111"/>
    <hyperlink ref="F174" r:id="rId10" display="https://podminky.urs.cz/item/CS_URS_2022_01/573231106"/>
    <hyperlink ref="F180" r:id="rId11" display="https://podminky.urs.cz/item/CS_URS_2022_01/577144121"/>
    <hyperlink ref="F186" r:id="rId12" display="https://podminky.urs.cz/item/CS_URS_2022_01/577145122"/>
    <hyperlink ref="F193" r:id="rId13" display="https://podminky.urs.cz/item/CS_URS_2022_01/871315221"/>
    <hyperlink ref="F205" r:id="rId14" display="https://podminky.urs.cz/item/CS_URS_2022_01/912211111"/>
    <hyperlink ref="F213" r:id="rId15" display="https://podminky.urs.cz/item/CS_URS_2022_01/916131213"/>
    <hyperlink ref="F225" r:id="rId16" display="https://podminky.urs.cz/item/CS_URS_2022_01/919112212"/>
    <hyperlink ref="F231" r:id="rId17" display="https://podminky.urs.cz/item/CS_URS_2022_01/919121111"/>
    <hyperlink ref="F237" r:id="rId18" display="https://podminky.urs.cz/item/CS_URS_2022_01/919521140"/>
    <hyperlink ref="F246" r:id="rId19" display="https://podminky.urs.cz/item/CS_URS_2022_01/919731122"/>
    <hyperlink ref="F252" r:id="rId20" display="https://podminky.urs.cz/item/CS_URS_2022_01/935113111"/>
    <hyperlink ref="F261" r:id="rId21" display="https://podminky.urs.cz/item/CS_URS_2022_01/998225111"/>
    <hyperlink ref="F265" r:id="rId22" display="https://podminky.urs.cz/item/CS_URS_2022_01/17120123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118</v>
      </c>
      <c r="AZ2" s="238" t="s">
        <v>2952</v>
      </c>
      <c r="BA2" s="238" t="s">
        <v>19</v>
      </c>
      <c r="BB2" s="238" t="s">
        <v>19</v>
      </c>
      <c r="BC2" s="238" t="s">
        <v>2953</v>
      </c>
      <c r="BD2" s="238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  <c r="AZ3" s="238" t="s">
        <v>2207</v>
      </c>
      <c r="BA3" s="238" t="s">
        <v>19</v>
      </c>
      <c r="BB3" s="238" t="s">
        <v>19</v>
      </c>
      <c r="BC3" s="238" t="s">
        <v>2954</v>
      </c>
      <c r="BD3" s="238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  <c r="AZ4" s="238" t="s">
        <v>2047</v>
      </c>
      <c r="BA4" s="238" t="s">
        <v>19</v>
      </c>
      <c r="BB4" s="238" t="s">
        <v>19</v>
      </c>
      <c r="BC4" s="238" t="s">
        <v>2955</v>
      </c>
      <c r="BD4" s="238" t="s">
        <v>83</v>
      </c>
    </row>
    <row r="5" s="1" customFormat="1" ht="6.96" customHeight="1">
      <c r="B5" s="22"/>
      <c r="L5" s="22"/>
      <c r="AZ5" s="238" t="s">
        <v>2956</v>
      </c>
      <c r="BA5" s="238" t="s">
        <v>19</v>
      </c>
      <c r="BB5" s="238" t="s">
        <v>19</v>
      </c>
      <c r="BC5" s="238" t="s">
        <v>2957</v>
      </c>
      <c r="BD5" s="238" t="s">
        <v>83</v>
      </c>
    </row>
    <row r="6" s="1" customFormat="1" ht="12" customHeight="1">
      <c r="B6" s="22"/>
      <c r="D6" s="144" t="s">
        <v>16</v>
      </c>
      <c r="L6" s="22"/>
      <c r="AZ6" s="238" t="s">
        <v>2958</v>
      </c>
      <c r="BA6" s="238" t="s">
        <v>19</v>
      </c>
      <c r="BB6" s="238" t="s">
        <v>19</v>
      </c>
      <c r="BC6" s="238" t="s">
        <v>2959</v>
      </c>
      <c r="BD6" s="238" t="s">
        <v>83</v>
      </c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  <c r="AZ7" s="238" t="s">
        <v>2049</v>
      </c>
      <c r="BA7" s="238" t="s">
        <v>19</v>
      </c>
      <c r="BB7" s="238" t="s">
        <v>19</v>
      </c>
      <c r="BC7" s="238" t="s">
        <v>2960</v>
      </c>
      <c r="BD7" s="238" t="s">
        <v>83</v>
      </c>
    </row>
    <row r="8" s="1" customFormat="1" ht="12" customHeight="1">
      <c r="B8" s="22"/>
      <c r="D8" s="144" t="s">
        <v>151</v>
      </c>
      <c r="L8" s="22"/>
      <c r="AZ8" s="238" t="s">
        <v>2051</v>
      </c>
      <c r="BA8" s="238" t="s">
        <v>19</v>
      </c>
      <c r="BB8" s="238" t="s">
        <v>19</v>
      </c>
      <c r="BC8" s="238" t="s">
        <v>2961</v>
      </c>
      <c r="BD8" s="238" t="s">
        <v>83</v>
      </c>
    </row>
    <row r="9" s="2" customFormat="1" ht="16.5" customHeight="1">
      <c r="A9" s="40"/>
      <c r="B9" s="46"/>
      <c r="C9" s="40"/>
      <c r="D9" s="40"/>
      <c r="E9" s="145" t="s">
        <v>2962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Z9" s="238" t="s">
        <v>687</v>
      </c>
      <c r="BA9" s="238" t="s">
        <v>19</v>
      </c>
      <c r="BB9" s="238" t="s">
        <v>19</v>
      </c>
      <c r="BC9" s="238" t="s">
        <v>2963</v>
      </c>
      <c r="BD9" s="238" t="s">
        <v>83</v>
      </c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Z10" s="238" t="s">
        <v>2504</v>
      </c>
      <c r="BA10" s="238" t="s">
        <v>19</v>
      </c>
      <c r="BB10" s="238" t="s">
        <v>19</v>
      </c>
      <c r="BC10" s="238" t="s">
        <v>2964</v>
      </c>
      <c r="BD10" s="238" t="s">
        <v>83</v>
      </c>
    </row>
    <row r="11" s="2" customFormat="1" ht="16.5" customHeight="1">
      <c r="A11" s="40"/>
      <c r="B11" s="46"/>
      <c r="C11" s="40"/>
      <c r="D11" s="40"/>
      <c r="E11" s="147" t="s">
        <v>2965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Z11" s="238" t="s">
        <v>2966</v>
      </c>
      <c r="BA11" s="238" t="s">
        <v>19</v>
      </c>
      <c r="BB11" s="238" t="s">
        <v>19</v>
      </c>
      <c r="BC11" s="238" t="s">
        <v>2967</v>
      </c>
      <c r="BD11" s="238" t="s">
        <v>83</v>
      </c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Z12" s="238" t="s">
        <v>2053</v>
      </c>
      <c r="BA12" s="238" t="s">
        <v>19</v>
      </c>
      <c r="BB12" s="238" t="s">
        <v>19</v>
      </c>
      <c r="BC12" s="238" t="s">
        <v>2968</v>
      </c>
      <c r="BD12" s="238" t="s">
        <v>83</v>
      </c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Z13" s="238" t="s">
        <v>2969</v>
      </c>
      <c r="BA13" s="238" t="s">
        <v>19</v>
      </c>
      <c r="BB13" s="238" t="s">
        <v>19</v>
      </c>
      <c r="BC13" s="238" t="s">
        <v>2970</v>
      </c>
      <c r="BD13" s="238" t="s">
        <v>83</v>
      </c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2971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Z14" s="238" t="s">
        <v>2055</v>
      </c>
      <c r="BA14" s="238" t="s">
        <v>19</v>
      </c>
      <c r="BB14" s="238" t="s">
        <v>19</v>
      </c>
      <c r="BC14" s="238" t="s">
        <v>2972</v>
      </c>
      <c r="BD14" s="238" t="s">
        <v>83</v>
      </c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ROUND(J96,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ROUND((SUM(BE96:BE1244)),  2)</f>
        <v>0</v>
      </c>
      <c r="G35" s="40"/>
      <c r="H35" s="40"/>
      <c r="I35" s="159">
        <v>0.20999999999999999</v>
      </c>
      <c r="J35" s="158">
        <f>ROUND(((SUM(BE96:BE1244))*I35),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ROUND((SUM(BF96:BF1244)),  2)</f>
        <v>0</v>
      </c>
      <c r="G36" s="40"/>
      <c r="H36" s="40"/>
      <c r="I36" s="159">
        <v>0.14999999999999999</v>
      </c>
      <c r="J36" s="158">
        <f>ROUND(((SUM(BF96:BF1244))*I36),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ROUND((SUM(BG96:BG1244)),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ROUND((SUM(BH96:BH1244)),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ROUND((SUM(BI96:BI1244)),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2962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02.1 - Hlavní tlakové stoky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J96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J97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J98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700</v>
      </c>
      <c r="E66" s="184"/>
      <c r="F66" s="184"/>
      <c r="G66" s="184"/>
      <c r="H66" s="184"/>
      <c r="I66" s="184"/>
      <c r="J66" s="185">
        <f>J481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702</v>
      </c>
      <c r="E67" s="184"/>
      <c r="F67" s="184"/>
      <c r="G67" s="184"/>
      <c r="H67" s="184"/>
      <c r="I67" s="184"/>
      <c r="J67" s="185">
        <f>J487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2695</v>
      </c>
      <c r="E68" s="184"/>
      <c r="F68" s="184"/>
      <c r="G68" s="184"/>
      <c r="H68" s="184"/>
      <c r="I68" s="184"/>
      <c r="J68" s="185">
        <f>J550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2058</v>
      </c>
      <c r="E69" s="184"/>
      <c r="F69" s="184"/>
      <c r="G69" s="184"/>
      <c r="H69" s="184"/>
      <c r="I69" s="184"/>
      <c r="J69" s="185">
        <f>J595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704</v>
      </c>
      <c r="E70" s="184"/>
      <c r="F70" s="184"/>
      <c r="G70" s="184"/>
      <c r="H70" s="184"/>
      <c r="I70" s="184"/>
      <c r="J70" s="185">
        <f>J1146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2973</v>
      </c>
      <c r="E71" s="184"/>
      <c r="F71" s="184"/>
      <c r="G71" s="184"/>
      <c r="H71" s="184"/>
      <c r="I71" s="184"/>
      <c r="J71" s="185">
        <f>J1177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705</v>
      </c>
      <c r="E72" s="184"/>
      <c r="F72" s="184"/>
      <c r="G72" s="184"/>
      <c r="H72" s="184"/>
      <c r="I72" s="184"/>
      <c r="J72" s="185">
        <f>J1187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2059</v>
      </c>
      <c r="E73" s="184"/>
      <c r="F73" s="184"/>
      <c r="G73" s="184"/>
      <c r="H73" s="184"/>
      <c r="I73" s="184"/>
      <c r="J73" s="185">
        <f>J1194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2216</v>
      </c>
      <c r="E74" s="184"/>
      <c r="F74" s="184"/>
      <c r="G74" s="184"/>
      <c r="H74" s="184"/>
      <c r="I74" s="184"/>
      <c r="J74" s="185">
        <f>J1211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61"/>
      <c r="C76" s="62"/>
      <c r="D76" s="62"/>
      <c r="E76" s="62"/>
      <c r="F76" s="62"/>
      <c r="G76" s="62"/>
      <c r="H76" s="62"/>
      <c r="I76" s="62"/>
      <c r="J76" s="62"/>
      <c r="K76" s="6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80" s="2" customFormat="1" ht="6.96" customHeight="1">
      <c r="A80" s="40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4.96" customHeight="1">
      <c r="A81" s="40"/>
      <c r="B81" s="41"/>
      <c r="C81" s="25" t="s">
        <v>167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16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171" t="str">
        <f>E7</f>
        <v>Splašková kanalizace a ČOV pro obec Rychnov na Moravě</v>
      </c>
      <c r="F84" s="34"/>
      <c r="G84" s="34"/>
      <c r="H84" s="34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" customFormat="1" ht="12" customHeight="1">
      <c r="B85" s="23"/>
      <c r="C85" s="34" t="s">
        <v>151</v>
      </c>
      <c r="D85" s="24"/>
      <c r="E85" s="24"/>
      <c r="F85" s="24"/>
      <c r="G85" s="24"/>
      <c r="H85" s="24"/>
      <c r="I85" s="24"/>
      <c r="J85" s="24"/>
      <c r="K85" s="24"/>
      <c r="L85" s="22"/>
    </row>
    <row r="86" s="2" customFormat="1" ht="16.5" customHeight="1">
      <c r="A86" s="40"/>
      <c r="B86" s="41"/>
      <c r="C86" s="42"/>
      <c r="D86" s="42"/>
      <c r="E86" s="171" t="s">
        <v>2962</v>
      </c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153</v>
      </c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E11</f>
        <v>SO 02.1 - Hlavní tlakové stoky</v>
      </c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F14</f>
        <v>Dolní Rychnov</v>
      </c>
      <c r="G90" s="42"/>
      <c r="H90" s="42"/>
      <c r="I90" s="34" t="s">
        <v>23</v>
      </c>
      <c r="J90" s="74" t="str">
        <f>IF(J14="","",J14)</f>
        <v>19. 1. 2022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E17</f>
        <v>Obec Rychnov na Moravě</v>
      </c>
      <c r="G92" s="42"/>
      <c r="H92" s="42"/>
      <c r="I92" s="34" t="s">
        <v>32</v>
      </c>
      <c r="J92" s="38" t="str">
        <f>E23</f>
        <v>LK PROJEKT s.r.o.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30</v>
      </c>
      <c r="D93" s="42"/>
      <c r="E93" s="42"/>
      <c r="F93" s="29" t="str">
        <f>IF(E20="","",E20)</f>
        <v>Vyplň údaj</v>
      </c>
      <c r="G93" s="42"/>
      <c r="H93" s="42"/>
      <c r="I93" s="34" t="s">
        <v>36</v>
      </c>
      <c r="J93" s="38" t="str">
        <f>E26</f>
        <v xml:space="preserve"> 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87"/>
      <c r="B95" s="188"/>
      <c r="C95" s="189" t="s">
        <v>168</v>
      </c>
      <c r="D95" s="190" t="s">
        <v>59</v>
      </c>
      <c r="E95" s="190" t="s">
        <v>55</v>
      </c>
      <c r="F95" s="190" t="s">
        <v>56</v>
      </c>
      <c r="G95" s="190" t="s">
        <v>169</v>
      </c>
      <c r="H95" s="190" t="s">
        <v>170</v>
      </c>
      <c r="I95" s="190" t="s">
        <v>171</v>
      </c>
      <c r="J95" s="191" t="s">
        <v>157</v>
      </c>
      <c r="K95" s="192" t="s">
        <v>172</v>
      </c>
      <c r="L95" s="193"/>
      <c r="M95" s="94" t="s">
        <v>19</v>
      </c>
      <c r="N95" s="95" t="s">
        <v>44</v>
      </c>
      <c r="O95" s="95" t="s">
        <v>173</v>
      </c>
      <c r="P95" s="95" t="s">
        <v>174</v>
      </c>
      <c r="Q95" s="95" t="s">
        <v>175</v>
      </c>
      <c r="R95" s="95" t="s">
        <v>176</v>
      </c>
      <c r="S95" s="95" t="s">
        <v>177</v>
      </c>
      <c r="T95" s="96" t="s">
        <v>178</v>
      </c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</row>
    <row r="96" s="2" customFormat="1" ht="22.8" customHeight="1">
      <c r="A96" s="40"/>
      <c r="B96" s="41"/>
      <c r="C96" s="101" t="s">
        <v>179</v>
      </c>
      <c r="D96" s="42"/>
      <c r="E96" s="42"/>
      <c r="F96" s="42"/>
      <c r="G96" s="42"/>
      <c r="H96" s="42"/>
      <c r="I96" s="42"/>
      <c r="J96" s="194">
        <f>BK96</f>
        <v>0</v>
      </c>
      <c r="K96" s="42"/>
      <c r="L96" s="46"/>
      <c r="M96" s="97"/>
      <c r="N96" s="195"/>
      <c r="O96" s="98"/>
      <c r="P96" s="196">
        <f>P97</f>
        <v>0</v>
      </c>
      <c r="Q96" s="98"/>
      <c r="R96" s="196">
        <f>R97</f>
        <v>947.83874300999992</v>
      </c>
      <c r="S96" s="98"/>
      <c r="T96" s="197">
        <f>T97</f>
        <v>609.35105999999996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73</v>
      </c>
      <c r="AU96" s="19" t="s">
        <v>158</v>
      </c>
      <c r="BK96" s="198">
        <f>BK97</f>
        <v>0</v>
      </c>
    </row>
    <row r="97" s="12" customFormat="1" ht="25.92" customHeight="1">
      <c r="A97" s="12"/>
      <c r="B97" s="199"/>
      <c r="C97" s="200"/>
      <c r="D97" s="201" t="s">
        <v>73</v>
      </c>
      <c r="E97" s="202" t="s">
        <v>721</v>
      </c>
      <c r="F97" s="202" t="s">
        <v>722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P98+P481+P487+P550+P595+P1146+P1177+P1187+P1194+P1211</f>
        <v>0</v>
      </c>
      <c r="Q97" s="207"/>
      <c r="R97" s="208">
        <f>R98+R481+R487+R550+R595+R1146+R1177+R1187+R1194+R1211</f>
        <v>947.83874300999992</v>
      </c>
      <c r="S97" s="207"/>
      <c r="T97" s="209">
        <f>T98+T481+T487+T550+T595+T1146+T1177+T1187+T1194+T1211</f>
        <v>609.35105999999996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81</v>
      </c>
      <c r="AT97" s="211" t="s">
        <v>73</v>
      </c>
      <c r="AU97" s="211" t="s">
        <v>74</v>
      </c>
      <c r="AY97" s="210" t="s">
        <v>182</v>
      </c>
      <c r="BK97" s="212">
        <f>BK98+BK481+BK487+BK550+BK595+BK1146+BK1177+BK1187+BK1194+BK1211</f>
        <v>0</v>
      </c>
    </row>
    <row r="98" s="12" customFormat="1" ht="22.8" customHeight="1">
      <c r="A98" s="12"/>
      <c r="B98" s="199"/>
      <c r="C98" s="200"/>
      <c r="D98" s="201" t="s">
        <v>73</v>
      </c>
      <c r="E98" s="213" t="s">
        <v>81</v>
      </c>
      <c r="F98" s="213" t="s">
        <v>723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SUM(P99:P480)</f>
        <v>0</v>
      </c>
      <c r="Q98" s="207"/>
      <c r="R98" s="208">
        <f>SUM(R99:R480)</f>
        <v>18.560593610000002</v>
      </c>
      <c r="S98" s="207"/>
      <c r="T98" s="209">
        <f>SUM(T99:T480)</f>
        <v>606.82839999999999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81</v>
      </c>
      <c r="AT98" s="211" t="s">
        <v>73</v>
      </c>
      <c r="AU98" s="211" t="s">
        <v>81</v>
      </c>
      <c r="AY98" s="210" t="s">
        <v>182</v>
      </c>
      <c r="BK98" s="212">
        <f>SUM(BK99:BK480)</f>
        <v>0</v>
      </c>
    </row>
    <row r="99" s="2" customFormat="1" ht="33" customHeight="1">
      <c r="A99" s="40"/>
      <c r="B99" s="41"/>
      <c r="C99" s="215" t="s">
        <v>81</v>
      </c>
      <c r="D99" s="215" t="s">
        <v>185</v>
      </c>
      <c r="E99" s="216" t="s">
        <v>2974</v>
      </c>
      <c r="F99" s="217" t="s">
        <v>2975</v>
      </c>
      <c r="G99" s="218" t="s">
        <v>467</v>
      </c>
      <c r="H99" s="219">
        <v>426.60000000000002</v>
      </c>
      <c r="I99" s="220"/>
      <c r="J99" s="221">
        <f>ROUND(I99*H99,2)</f>
        <v>0</v>
      </c>
      <c r="K99" s="222"/>
      <c r="L99" s="46"/>
      <c r="M99" s="223" t="s">
        <v>19</v>
      </c>
      <c r="N99" s="224" t="s">
        <v>45</v>
      </c>
      <c r="O99" s="86"/>
      <c r="P99" s="225">
        <f>O99*H99</f>
        <v>0</v>
      </c>
      <c r="Q99" s="225">
        <v>0</v>
      </c>
      <c r="R99" s="225">
        <f>Q99*H99</f>
        <v>0</v>
      </c>
      <c r="S99" s="225">
        <v>0.255</v>
      </c>
      <c r="T99" s="226">
        <f>S99*H99</f>
        <v>108.783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7" t="s">
        <v>189</v>
      </c>
      <c r="AT99" s="227" t="s">
        <v>185</v>
      </c>
      <c r="AU99" s="227" t="s">
        <v>83</v>
      </c>
      <c r="AY99" s="19" t="s">
        <v>182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19" t="s">
        <v>81</v>
      </c>
      <c r="BK99" s="228">
        <f>ROUND(I99*H99,2)</f>
        <v>0</v>
      </c>
      <c r="BL99" s="19" t="s">
        <v>189</v>
      </c>
      <c r="BM99" s="227" t="s">
        <v>2976</v>
      </c>
    </row>
    <row r="100" s="2" customFormat="1">
      <c r="A100" s="40"/>
      <c r="B100" s="41"/>
      <c r="C100" s="42"/>
      <c r="D100" s="229" t="s">
        <v>191</v>
      </c>
      <c r="E100" s="42"/>
      <c r="F100" s="230" t="s">
        <v>2977</v>
      </c>
      <c r="G100" s="42"/>
      <c r="H100" s="42"/>
      <c r="I100" s="231"/>
      <c r="J100" s="42"/>
      <c r="K100" s="42"/>
      <c r="L100" s="46"/>
      <c r="M100" s="232"/>
      <c r="N100" s="23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191</v>
      </c>
      <c r="AU100" s="19" t="s">
        <v>83</v>
      </c>
    </row>
    <row r="101" s="2" customFormat="1">
      <c r="A101" s="40"/>
      <c r="B101" s="41"/>
      <c r="C101" s="42"/>
      <c r="D101" s="239" t="s">
        <v>728</v>
      </c>
      <c r="E101" s="42"/>
      <c r="F101" s="240" t="s">
        <v>2978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728</v>
      </c>
      <c r="AU101" s="19" t="s">
        <v>83</v>
      </c>
    </row>
    <row r="102" s="13" customFormat="1">
      <c r="A102" s="13"/>
      <c r="B102" s="241"/>
      <c r="C102" s="242"/>
      <c r="D102" s="229" t="s">
        <v>730</v>
      </c>
      <c r="E102" s="243" t="s">
        <v>19</v>
      </c>
      <c r="F102" s="244" t="s">
        <v>2979</v>
      </c>
      <c r="G102" s="242"/>
      <c r="H102" s="243" t="s">
        <v>19</v>
      </c>
      <c r="I102" s="245"/>
      <c r="J102" s="242"/>
      <c r="K102" s="242"/>
      <c r="L102" s="246"/>
      <c r="M102" s="247"/>
      <c r="N102" s="248"/>
      <c r="O102" s="248"/>
      <c r="P102" s="248"/>
      <c r="Q102" s="248"/>
      <c r="R102" s="248"/>
      <c r="S102" s="248"/>
      <c r="T102" s="24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0" t="s">
        <v>730</v>
      </c>
      <c r="AU102" s="250" t="s">
        <v>83</v>
      </c>
      <c r="AV102" s="13" t="s">
        <v>81</v>
      </c>
      <c r="AW102" s="13" t="s">
        <v>35</v>
      </c>
      <c r="AX102" s="13" t="s">
        <v>74</v>
      </c>
      <c r="AY102" s="250" t="s">
        <v>182</v>
      </c>
    </row>
    <row r="103" s="13" customFormat="1">
      <c r="A103" s="13"/>
      <c r="B103" s="241"/>
      <c r="C103" s="242"/>
      <c r="D103" s="229" t="s">
        <v>730</v>
      </c>
      <c r="E103" s="243" t="s">
        <v>19</v>
      </c>
      <c r="F103" s="244" t="s">
        <v>2980</v>
      </c>
      <c r="G103" s="242"/>
      <c r="H103" s="243" t="s">
        <v>19</v>
      </c>
      <c r="I103" s="245"/>
      <c r="J103" s="242"/>
      <c r="K103" s="242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730</v>
      </c>
      <c r="AU103" s="250" t="s">
        <v>83</v>
      </c>
      <c r="AV103" s="13" t="s">
        <v>81</v>
      </c>
      <c r="AW103" s="13" t="s">
        <v>35</v>
      </c>
      <c r="AX103" s="13" t="s">
        <v>74</v>
      </c>
      <c r="AY103" s="250" t="s">
        <v>182</v>
      </c>
    </row>
    <row r="104" s="14" customFormat="1">
      <c r="A104" s="14"/>
      <c r="B104" s="251"/>
      <c r="C104" s="252"/>
      <c r="D104" s="229" t="s">
        <v>730</v>
      </c>
      <c r="E104" s="253" t="s">
        <v>19</v>
      </c>
      <c r="F104" s="254" t="s">
        <v>2981</v>
      </c>
      <c r="G104" s="252"/>
      <c r="H104" s="255">
        <v>426.60000000000002</v>
      </c>
      <c r="I104" s="256"/>
      <c r="J104" s="252"/>
      <c r="K104" s="252"/>
      <c r="L104" s="257"/>
      <c r="M104" s="258"/>
      <c r="N104" s="259"/>
      <c r="O104" s="259"/>
      <c r="P104" s="259"/>
      <c r="Q104" s="259"/>
      <c r="R104" s="259"/>
      <c r="S104" s="259"/>
      <c r="T104" s="26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61" t="s">
        <v>730</v>
      </c>
      <c r="AU104" s="261" t="s">
        <v>83</v>
      </c>
      <c r="AV104" s="14" t="s">
        <v>83</v>
      </c>
      <c r="AW104" s="14" t="s">
        <v>35</v>
      </c>
      <c r="AX104" s="14" t="s">
        <v>74</v>
      </c>
      <c r="AY104" s="261" t="s">
        <v>182</v>
      </c>
    </row>
    <row r="105" s="16" customFormat="1">
      <c r="A105" s="16"/>
      <c r="B105" s="284"/>
      <c r="C105" s="285"/>
      <c r="D105" s="229" t="s">
        <v>730</v>
      </c>
      <c r="E105" s="286" t="s">
        <v>2952</v>
      </c>
      <c r="F105" s="287" t="s">
        <v>908</v>
      </c>
      <c r="G105" s="285"/>
      <c r="H105" s="288">
        <v>426.60000000000002</v>
      </c>
      <c r="I105" s="289"/>
      <c r="J105" s="285"/>
      <c r="K105" s="285"/>
      <c r="L105" s="290"/>
      <c r="M105" s="291"/>
      <c r="N105" s="292"/>
      <c r="O105" s="292"/>
      <c r="P105" s="292"/>
      <c r="Q105" s="292"/>
      <c r="R105" s="292"/>
      <c r="S105" s="292"/>
      <c r="T105" s="293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T105" s="294" t="s">
        <v>730</v>
      </c>
      <c r="AU105" s="294" t="s">
        <v>83</v>
      </c>
      <c r="AV105" s="16" t="s">
        <v>189</v>
      </c>
      <c r="AW105" s="16" t="s">
        <v>35</v>
      </c>
      <c r="AX105" s="16" t="s">
        <v>81</v>
      </c>
      <c r="AY105" s="294" t="s">
        <v>182</v>
      </c>
    </row>
    <row r="106" s="2" customFormat="1" ht="24.15" customHeight="1">
      <c r="A106" s="40"/>
      <c r="B106" s="41"/>
      <c r="C106" s="215" t="s">
        <v>83</v>
      </c>
      <c r="D106" s="215" t="s">
        <v>185</v>
      </c>
      <c r="E106" s="216" t="s">
        <v>2982</v>
      </c>
      <c r="F106" s="217" t="s">
        <v>2983</v>
      </c>
      <c r="G106" s="218" t="s">
        <v>467</v>
      </c>
      <c r="H106" s="219">
        <v>426.60000000000002</v>
      </c>
      <c r="I106" s="220"/>
      <c r="J106" s="221">
        <f>ROUND(I106*H106,2)</f>
        <v>0</v>
      </c>
      <c r="K106" s="222"/>
      <c r="L106" s="46"/>
      <c r="M106" s="223" t="s">
        <v>19</v>
      </c>
      <c r="N106" s="224" t="s">
        <v>45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0.17999999999999999</v>
      </c>
      <c r="T106" s="226">
        <f>S106*H106</f>
        <v>76.787999999999997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189</v>
      </c>
      <c r="AT106" s="227" t="s">
        <v>185</v>
      </c>
      <c r="AU106" s="227" t="s">
        <v>83</v>
      </c>
      <c r="AY106" s="19" t="s">
        <v>182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9" t="s">
        <v>81</v>
      </c>
      <c r="BK106" s="228">
        <f>ROUND(I106*H106,2)</f>
        <v>0</v>
      </c>
      <c r="BL106" s="19" t="s">
        <v>189</v>
      </c>
      <c r="BM106" s="227" t="s">
        <v>2984</v>
      </c>
    </row>
    <row r="107" s="2" customFormat="1">
      <c r="A107" s="40"/>
      <c r="B107" s="41"/>
      <c r="C107" s="42"/>
      <c r="D107" s="229" t="s">
        <v>191</v>
      </c>
      <c r="E107" s="42"/>
      <c r="F107" s="230" t="s">
        <v>2985</v>
      </c>
      <c r="G107" s="42"/>
      <c r="H107" s="42"/>
      <c r="I107" s="231"/>
      <c r="J107" s="42"/>
      <c r="K107" s="42"/>
      <c r="L107" s="46"/>
      <c r="M107" s="232"/>
      <c r="N107" s="23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191</v>
      </c>
      <c r="AU107" s="19" t="s">
        <v>83</v>
      </c>
    </row>
    <row r="108" s="2" customFormat="1">
      <c r="A108" s="40"/>
      <c r="B108" s="41"/>
      <c r="C108" s="42"/>
      <c r="D108" s="239" t="s">
        <v>728</v>
      </c>
      <c r="E108" s="42"/>
      <c r="F108" s="240" t="s">
        <v>2986</v>
      </c>
      <c r="G108" s="42"/>
      <c r="H108" s="42"/>
      <c r="I108" s="231"/>
      <c r="J108" s="42"/>
      <c r="K108" s="42"/>
      <c r="L108" s="46"/>
      <c r="M108" s="232"/>
      <c r="N108" s="23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728</v>
      </c>
      <c r="AU108" s="19" t="s">
        <v>83</v>
      </c>
    </row>
    <row r="109" s="13" customFormat="1">
      <c r="A109" s="13"/>
      <c r="B109" s="241"/>
      <c r="C109" s="242"/>
      <c r="D109" s="229" t="s">
        <v>730</v>
      </c>
      <c r="E109" s="243" t="s">
        <v>19</v>
      </c>
      <c r="F109" s="244" t="s">
        <v>2979</v>
      </c>
      <c r="G109" s="242"/>
      <c r="H109" s="243" t="s">
        <v>19</v>
      </c>
      <c r="I109" s="245"/>
      <c r="J109" s="242"/>
      <c r="K109" s="242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730</v>
      </c>
      <c r="AU109" s="250" t="s">
        <v>83</v>
      </c>
      <c r="AV109" s="13" t="s">
        <v>81</v>
      </c>
      <c r="AW109" s="13" t="s">
        <v>35</v>
      </c>
      <c r="AX109" s="13" t="s">
        <v>74</v>
      </c>
      <c r="AY109" s="250" t="s">
        <v>182</v>
      </c>
    </row>
    <row r="110" s="13" customFormat="1">
      <c r="A110" s="13"/>
      <c r="B110" s="241"/>
      <c r="C110" s="242"/>
      <c r="D110" s="229" t="s">
        <v>730</v>
      </c>
      <c r="E110" s="243" t="s">
        <v>19</v>
      </c>
      <c r="F110" s="244" t="s">
        <v>2987</v>
      </c>
      <c r="G110" s="242"/>
      <c r="H110" s="243" t="s">
        <v>19</v>
      </c>
      <c r="I110" s="245"/>
      <c r="J110" s="242"/>
      <c r="K110" s="242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730</v>
      </c>
      <c r="AU110" s="250" t="s">
        <v>83</v>
      </c>
      <c r="AV110" s="13" t="s">
        <v>81</v>
      </c>
      <c r="AW110" s="13" t="s">
        <v>35</v>
      </c>
      <c r="AX110" s="13" t="s">
        <v>74</v>
      </c>
      <c r="AY110" s="250" t="s">
        <v>182</v>
      </c>
    </row>
    <row r="111" s="13" customFormat="1">
      <c r="A111" s="13"/>
      <c r="B111" s="241"/>
      <c r="C111" s="242"/>
      <c r="D111" s="229" t="s">
        <v>730</v>
      </c>
      <c r="E111" s="243" t="s">
        <v>19</v>
      </c>
      <c r="F111" s="244" t="s">
        <v>2988</v>
      </c>
      <c r="G111" s="242"/>
      <c r="H111" s="243" t="s">
        <v>19</v>
      </c>
      <c r="I111" s="245"/>
      <c r="J111" s="242"/>
      <c r="K111" s="242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730</v>
      </c>
      <c r="AU111" s="250" t="s">
        <v>83</v>
      </c>
      <c r="AV111" s="13" t="s">
        <v>81</v>
      </c>
      <c r="AW111" s="13" t="s">
        <v>35</v>
      </c>
      <c r="AX111" s="13" t="s">
        <v>74</v>
      </c>
      <c r="AY111" s="250" t="s">
        <v>182</v>
      </c>
    </row>
    <row r="112" s="14" customFormat="1">
      <c r="A112" s="14"/>
      <c r="B112" s="251"/>
      <c r="C112" s="252"/>
      <c r="D112" s="229" t="s">
        <v>730</v>
      </c>
      <c r="E112" s="253" t="s">
        <v>19</v>
      </c>
      <c r="F112" s="254" t="s">
        <v>2981</v>
      </c>
      <c r="G112" s="252"/>
      <c r="H112" s="255">
        <v>426.60000000000002</v>
      </c>
      <c r="I112" s="256"/>
      <c r="J112" s="252"/>
      <c r="K112" s="252"/>
      <c r="L112" s="257"/>
      <c r="M112" s="258"/>
      <c r="N112" s="259"/>
      <c r="O112" s="259"/>
      <c r="P112" s="259"/>
      <c r="Q112" s="259"/>
      <c r="R112" s="259"/>
      <c r="S112" s="259"/>
      <c r="T112" s="260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61" t="s">
        <v>730</v>
      </c>
      <c r="AU112" s="261" t="s">
        <v>83</v>
      </c>
      <c r="AV112" s="14" t="s">
        <v>83</v>
      </c>
      <c r="AW112" s="14" t="s">
        <v>35</v>
      </c>
      <c r="AX112" s="14" t="s">
        <v>81</v>
      </c>
      <c r="AY112" s="261" t="s">
        <v>182</v>
      </c>
    </row>
    <row r="113" s="2" customFormat="1" ht="24.15" customHeight="1">
      <c r="A113" s="40"/>
      <c r="B113" s="41"/>
      <c r="C113" s="215" t="s">
        <v>196</v>
      </c>
      <c r="D113" s="215" t="s">
        <v>185</v>
      </c>
      <c r="E113" s="216" t="s">
        <v>2989</v>
      </c>
      <c r="F113" s="217" t="s">
        <v>2990</v>
      </c>
      <c r="G113" s="218" t="s">
        <v>467</v>
      </c>
      <c r="H113" s="219">
        <v>359</v>
      </c>
      <c r="I113" s="220"/>
      <c r="J113" s="221">
        <f>ROUND(I113*H113,2)</f>
        <v>0</v>
      </c>
      <c r="K113" s="222"/>
      <c r="L113" s="46"/>
      <c r="M113" s="223" t="s">
        <v>19</v>
      </c>
      <c r="N113" s="224" t="s">
        <v>45</v>
      </c>
      <c r="O113" s="86"/>
      <c r="P113" s="225">
        <f>O113*H113</f>
        <v>0</v>
      </c>
      <c r="Q113" s="225">
        <v>0</v>
      </c>
      <c r="R113" s="225">
        <f>Q113*H113</f>
        <v>0</v>
      </c>
      <c r="S113" s="225">
        <v>0.44</v>
      </c>
      <c r="T113" s="226">
        <f>S113*H113</f>
        <v>157.96000000000001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27" t="s">
        <v>189</v>
      </c>
      <c r="AT113" s="227" t="s">
        <v>185</v>
      </c>
      <c r="AU113" s="227" t="s">
        <v>83</v>
      </c>
      <c r="AY113" s="19" t="s">
        <v>182</v>
      </c>
      <c r="BE113" s="228">
        <f>IF(N113="základní",J113,0)</f>
        <v>0</v>
      </c>
      <c r="BF113" s="228">
        <f>IF(N113="snížená",J113,0)</f>
        <v>0</v>
      </c>
      <c r="BG113" s="228">
        <f>IF(N113="zákl. přenesená",J113,0)</f>
        <v>0</v>
      </c>
      <c r="BH113" s="228">
        <f>IF(N113="sníž. přenesená",J113,0)</f>
        <v>0</v>
      </c>
      <c r="BI113" s="228">
        <f>IF(N113="nulová",J113,0)</f>
        <v>0</v>
      </c>
      <c r="BJ113" s="19" t="s">
        <v>81</v>
      </c>
      <c r="BK113" s="228">
        <f>ROUND(I113*H113,2)</f>
        <v>0</v>
      </c>
      <c r="BL113" s="19" t="s">
        <v>189</v>
      </c>
      <c r="BM113" s="227" t="s">
        <v>2991</v>
      </c>
    </row>
    <row r="114" s="2" customFormat="1">
      <c r="A114" s="40"/>
      <c r="B114" s="41"/>
      <c r="C114" s="42"/>
      <c r="D114" s="229" t="s">
        <v>191</v>
      </c>
      <c r="E114" s="42"/>
      <c r="F114" s="230" t="s">
        <v>2992</v>
      </c>
      <c r="G114" s="42"/>
      <c r="H114" s="42"/>
      <c r="I114" s="231"/>
      <c r="J114" s="42"/>
      <c r="K114" s="42"/>
      <c r="L114" s="46"/>
      <c r="M114" s="232"/>
      <c r="N114" s="23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191</v>
      </c>
      <c r="AU114" s="19" t="s">
        <v>83</v>
      </c>
    </row>
    <row r="115" s="2" customFormat="1">
      <c r="A115" s="40"/>
      <c r="B115" s="41"/>
      <c r="C115" s="42"/>
      <c r="D115" s="239" t="s">
        <v>728</v>
      </c>
      <c r="E115" s="42"/>
      <c r="F115" s="240" t="s">
        <v>2993</v>
      </c>
      <c r="G115" s="42"/>
      <c r="H115" s="42"/>
      <c r="I115" s="231"/>
      <c r="J115" s="42"/>
      <c r="K115" s="42"/>
      <c r="L115" s="46"/>
      <c r="M115" s="232"/>
      <c r="N115" s="23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728</v>
      </c>
      <c r="AU115" s="19" t="s">
        <v>83</v>
      </c>
    </row>
    <row r="116" s="13" customFormat="1">
      <c r="A116" s="13"/>
      <c r="B116" s="241"/>
      <c r="C116" s="242"/>
      <c r="D116" s="229" t="s">
        <v>730</v>
      </c>
      <c r="E116" s="243" t="s">
        <v>19</v>
      </c>
      <c r="F116" s="244" t="s">
        <v>2994</v>
      </c>
      <c r="G116" s="242"/>
      <c r="H116" s="243" t="s">
        <v>19</v>
      </c>
      <c r="I116" s="245"/>
      <c r="J116" s="242"/>
      <c r="K116" s="242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730</v>
      </c>
      <c r="AU116" s="250" t="s">
        <v>83</v>
      </c>
      <c r="AV116" s="13" t="s">
        <v>81</v>
      </c>
      <c r="AW116" s="13" t="s">
        <v>35</v>
      </c>
      <c r="AX116" s="13" t="s">
        <v>74</v>
      </c>
      <c r="AY116" s="250" t="s">
        <v>182</v>
      </c>
    </row>
    <row r="117" s="13" customFormat="1">
      <c r="A117" s="13"/>
      <c r="B117" s="241"/>
      <c r="C117" s="242"/>
      <c r="D117" s="229" t="s">
        <v>730</v>
      </c>
      <c r="E117" s="243" t="s">
        <v>19</v>
      </c>
      <c r="F117" s="244" t="s">
        <v>2995</v>
      </c>
      <c r="G117" s="242"/>
      <c r="H117" s="243" t="s">
        <v>19</v>
      </c>
      <c r="I117" s="245"/>
      <c r="J117" s="242"/>
      <c r="K117" s="242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730</v>
      </c>
      <c r="AU117" s="250" t="s">
        <v>83</v>
      </c>
      <c r="AV117" s="13" t="s">
        <v>81</v>
      </c>
      <c r="AW117" s="13" t="s">
        <v>35</v>
      </c>
      <c r="AX117" s="13" t="s">
        <v>74</v>
      </c>
      <c r="AY117" s="250" t="s">
        <v>182</v>
      </c>
    </row>
    <row r="118" s="13" customFormat="1">
      <c r="A118" s="13"/>
      <c r="B118" s="241"/>
      <c r="C118" s="242"/>
      <c r="D118" s="229" t="s">
        <v>730</v>
      </c>
      <c r="E118" s="243" t="s">
        <v>19</v>
      </c>
      <c r="F118" s="244" t="s">
        <v>2988</v>
      </c>
      <c r="G118" s="242"/>
      <c r="H118" s="243" t="s">
        <v>19</v>
      </c>
      <c r="I118" s="245"/>
      <c r="J118" s="242"/>
      <c r="K118" s="242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730</v>
      </c>
      <c r="AU118" s="250" t="s">
        <v>83</v>
      </c>
      <c r="AV118" s="13" t="s">
        <v>81</v>
      </c>
      <c r="AW118" s="13" t="s">
        <v>35</v>
      </c>
      <c r="AX118" s="13" t="s">
        <v>74</v>
      </c>
      <c r="AY118" s="250" t="s">
        <v>182</v>
      </c>
    </row>
    <row r="119" s="14" customFormat="1">
      <c r="A119" s="14"/>
      <c r="B119" s="251"/>
      <c r="C119" s="252"/>
      <c r="D119" s="229" t="s">
        <v>730</v>
      </c>
      <c r="E119" s="253" t="s">
        <v>19</v>
      </c>
      <c r="F119" s="254" t="s">
        <v>2996</v>
      </c>
      <c r="G119" s="252"/>
      <c r="H119" s="255">
        <v>189.59999999999999</v>
      </c>
      <c r="I119" s="256"/>
      <c r="J119" s="252"/>
      <c r="K119" s="252"/>
      <c r="L119" s="257"/>
      <c r="M119" s="258"/>
      <c r="N119" s="259"/>
      <c r="O119" s="259"/>
      <c r="P119" s="259"/>
      <c r="Q119" s="259"/>
      <c r="R119" s="259"/>
      <c r="S119" s="259"/>
      <c r="T119" s="260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61" t="s">
        <v>730</v>
      </c>
      <c r="AU119" s="261" t="s">
        <v>83</v>
      </c>
      <c r="AV119" s="14" t="s">
        <v>83</v>
      </c>
      <c r="AW119" s="14" t="s">
        <v>35</v>
      </c>
      <c r="AX119" s="14" t="s">
        <v>74</v>
      </c>
      <c r="AY119" s="261" t="s">
        <v>182</v>
      </c>
    </row>
    <row r="120" s="13" customFormat="1">
      <c r="A120" s="13"/>
      <c r="B120" s="241"/>
      <c r="C120" s="242"/>
      <c r="D120" s="229" t="s">
        <v>730</v>
      </c>
      <c r="E120" s="243" t="s">
        <v>19</v>
      </c>
      <c r="F120" s="244" t="s">
        <v>2997</v>
      </c>
      <c r="G120" s="242"/>
      <c r="H120" s="243" t="s">
        <v>19</v>
      </c>
      <c r="I120" s="245"/>
      <c r="J120" s="242"/>
      <c r="K120" s="242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730</v>
      </c>
      <c r="AU120" s="250" t="s">
        <v>83</v>
      </c>
      <c r="AV120" s="13" t="s">
        <v>81</v>
      </c>
      <c r="AW120" s="13" t="s">
        <v>35</v>
      </c>
      <c r="AX120" s="13" t="s">
        <v>74</v>
      </c>
      <c r="AY120" s="250" t="s">
        <v>182</v>
      </c>
    </row>
    <row r="121" s="13" customFormat="1">
      <c r="A121" s="13"/>
      <c r="B121" s="241"/>
      <c r="C121" s="242"/>
      <c r="D121" s="229" t="s">
        <v>730</v>
      </c>
      <c r="E121" s="243" t="s">
        <v>19</v>
      </c>
      <c r="F121" s="244" t="s">
        <v>2988</v>
      </c>
      <c r="G121" s="242"/>
      <c r="H121" s="243" t="s">
        <v>19</v>
      </c>
      <c r="I121" s="245"/>
      <c r="J121" s="242"/>
      <c r="K121" s="242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730</v>
      </c>
      <c r="AU121" s="250" t="s">
        <v>83</v>
      </c>
      <c r="AV121" s="13" t="s">
        <v>81</v>
      </c>
      <c r="AW121" s="13" t="s">
        <v>35</v>
      </c>
      <c r="AX121" s="13" t="s">
        <v>74</v>
      </c>
      <c r="AY121" s="250" t="s">
        <v>182</v>
      </c>
    </row>
    <row r="122" s="14" customFormat="1">
      <c r="A122" s="14"/>
      <c r="B122" s="251"/>
      <c r="C122" s="252"/>
      <c r="D122" s="229" t="s">
        <v>730</v>
      </c>
      <c r="E122" s="253" t="s">
        <v>19</v>
      </c>
      <c r="F122" s="254" t="s">
        <v>2998</v>
      </c>
      <c r="G122" s="252"/>
      <c r="H122" s="255">
        <v>118.40000000000001</v>
      </c>
      <c r="I122" s="256"/>
      <c r="J122" s="252"/>
      <c r="K122" s="252"/>
      <c r="L122" s="257"/>
      <c r="M122" s="258"/>
      <c r="N122" s="259"/>
      <c r="O122" s="259"/>
      <c r="P122" s="259"/>
      <c r="Q122" s="259"/>
      <c r="R122" s="259"/>
      <c r="S122" s="259"/>
      <c r="T122" s="260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61" t="s">
        <v>730</v>
      </c>
      <c r="AU122" s="261" t="s">
        <v>83</v>
      </c>
      <c r="AV122" s="14" t="s">
        <v>83</v>
      </c>
      <c r="AW122" s="14" t="s">
        <v>35</v>
      </c>
      <c r="AX122" s="14" t="s">
        <v>74</v>
      </c>
      <c r="AY122" s="261" t="s">
        <v>182</v>
      </c>
    </row>
    <row r="123" s="13" customFormat="1">
      <c r="A123" s="13"/>
      <c r="B123" s="241"/>
      <c r="C123" s="242"/>
      <c r="D123" s="229" t="s">
        <v>730</v>
      </c>
      <c r="E123" s="243" t="s">
        <v>19</v>
      </c>
      <c r="F123" s="244" t="s">
        <v>2999</v>
      </c>
      <c r="G123" s="242"/>
      <c r="H123" s="243" t="s">
        <v>19</v>
      </c>
      <c r="I123" s="245"/>
      <c r="J123" s="242"/>
      <c r="K123" s="242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730</v>
      </c>
      <c r="AU123" s="250" t="s">
        <v>83</v>
      </c>
      <c r="AV123" s="13" t="s">
        <v>81</v>
      </c>
      <c r="AW123" s="13" t="s">
        <v>35</v>
      </c>
      <c r="AX123" s="13" t="s">
        <v>74</v>
      </c>
      <c r="AY123" s="250" t="s">
        <v>182</v>
      </c>
    </row>
    <row r="124" s="14" customFormat="1">
      <c r="A124" s="14"/>
      <c r="B124" s="251"/>
      <c r="C124" s="252"/>
      <c r="D124" s="229" t="s">
        <v>730</v>
      </c>
      <c r="E124" s="253" t="s">
        <v>19</v>
      </c>
      <c r="F124" s="254" t="s">
        <v>3000</v>
      </c>
      <c r="G124" s="252"/>
      <c r="H124" s="255">
        <v>51</v>
      </c>
      <c r="I124" s="256"/>
      <c r="J124" s="252"/>
      <c r="K124" s="252"/>
      <c r="L124" s="257"/>
      <c r="M124" s="258"/>
      <c r="N124" s="259"/>
      <c r="O124" s="259"/>
      <c r="P124" s="259"/>
      <c r="Q124" s="259"/>
      <c r="R124" s="259"/>
      <c r="S124" s="259"/>
      <c r="T124" s="260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1" t="s">
        <v>730</v>
      </c>
      <c r="AU124" s="261" t="s">
        <v>83</v>
      </c>
      <c r="AV124" s="14" t="s">
        <v>83</v>
      </c>
      <c r="AW124" s="14" t="s">
        <v>35</v>
      </c>
      <c r="AX124" s="14" t="s">
        <v>74</v>
      </c>
      <c r="AY124" s="261" t="s">
        <v>182</v>
      </c>
    </row>
    <row r="125" s="16" customFormat="1">
      <c r="A125" s="16"/>
      <c r="B125" s="284"/>
      <c r="C125" s="285"/>
      <c r="D125" s="229" t="s">
        <v>730</v>
      </c>
      <c r="E125" s="286" t="s">
        <v>2966</v>
      </c>
      <c r="F125" s="287" t="s">
        <v>908</v>
      </c>
      <c r="G125" s="285"/>
      <c r="H125" s="288">
        <v>359</v>
      </c>
      <c r="I125" s="289"/>
      <c r="J125" s="285"/>
      <c r="K125" s="285"/>
      <c r="L125" s="290"/>
      <c r="M125" s="291"/>
      <c r="N125" s="292"/>
      <c r="O125" s="292"/>
      <c r="P125" s="292"/>
      <c r="Q125" s="292"/>
      <c r="R125" s="292"/>
      <c r="S125" s="292"/>
      <c r="T125" s="293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94" t="s">
        <v>730</v>
      </c>
      <c r="AU125" s="294" t="s">
        <v>83</v>
      </c>
      <c r="AV125" s="16" t="s">
        <v>189</v>
      </c>
      <c r="AW125" s="16" t="s">
        <v>35</v>
      </c>
      <c r="AX125" s="16" t="s">
        <v>81</v>
      </c>
      <c r="AY125" s="294" t="s">
        <v>182</v>
      </c>
    </row>
    <row r="126" s="2" customFormat="1" ht="24.15" customHeight="1">
      <c r="A126" s="40"/>
      <c r="B126" s="41"/>
      <c r="C126" s="215" t="s">
        <v>189</v>
      </c>
      <c r="D126" s="215" t="s">
        <v>185</v>
      </c>
      <c r="E126" s="216" t="s">
        <v>3001</v>
      </c>
      <c r="F126" s="217" t="s">
        <v>3002</v>
      </c>
      <c r="G126" s="218" t="s">
        <v>467</v>
      </c>
      <c r="H126" s="219">
        <v>169.40000000000001</v>
      </c>
      <c r="I126" s="220"/>
      <c r="J126" s="221">
        <f>ROUND(I126*H126,2)</f>
        <v>0</v>
      </c>
      <c r="K126" s="222"/>
      <c r="L126" s="46"/>
      <c r="M126" s="223" t="s">
        <v>19</v>
      </c>
      <c r="N126" s="224" t="s">
        <v>45</v>
      </c>
      <c r="O126" s="86"/>
      <c r="P126" s="225">
        <f>O126*H126</f>
        <v>0</v>
      </c>
      <c r="Q126" s="225">
        <v>0</v>
      </c>
      <c r="R126" s="225">
        <f>Q126*H126</f>
        <v>0</v>
      </c>
      <c r="S126" s="225">
        <v>0.32500000000000001</v>
      </c>
      <c r="T126" s="226">
        <f>S126*H126</f>
        <v>55.055000000000007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7" t="s">
        <v>189</v>
      </c>
      <c r="AT126" s="227" t="s">
        <v>185</v>
      </c>
      <c r="AU126" s="227" t="s">
        <v>83</v>
      </c>
      <c r="AY126" s="19" t="s">
        <v>182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9" t="s">
        <v>81</v>
      </c>
      <c r="BK126" s="228">
        <f>ROUND(I126*H126,2)</f>
        <v>0</v>
      </c>
      <c r="BL126" s="19" t="s">
        <v>189</v>
      </c>
      <c r="BM126" s="227" t="s">
        <v>3003</v>
      </c>
    </row>
    <row r="127" s="2" customFormat="1">
      <c r="A127" s="40"/>
      <c r="B127" s="41"/>
      <c r="C127" s="42"/>
      <c r="D127" s="229" t="s">
        <v>191</v>
      </c>
      <c r="E127" s="42"/>
      <c r="F127" s="230" t="s">
        <v>3004</v>
      </c>
      <c r="G127" s="42"/>
      <c r="H127" s="42"/>
      <c r="I127" s="231"/>
      <c r="J127" s="42"/>
      <c r="K127" s="42"/>
      <c r="L127" s="46"/>
      <c r="M127" s="232"/>
      <c r="N127" s="23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191</v>
      </c>
      <c r="AU127" s="19" t="s">
        <v>83</v>
      </c>
    </row>
    <row r="128" s="2" customFormat="1">
      <c r="A128" s="40"/>
      <c r="B128" s="41"/>
      <c r="C128" s="42"/>
      <c r="D128" s="239" t="s">
        <v>728</v>
      </c>
      <c r="E128" s="42"/>
      <c r="F128" s="240" t="s">
        <v>3005</v>
      </c>
      <c r="G128" s="42"/>
      <c r="H128" s="42"/>
      <c r="I128" s="231"/>
      <c r="J128" s="42"/>
      <c r="K128" s="42"/>
      <c r="L128" s="46"/>
      <c r="M128" s="232"/>
      <c r="N128" s="23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728</v>
      </c>
      <c r="AU128" s="19" t="s">
        <v>83</v>
      </c>
    </row>
    <row r="129" s="13" customFormat="1">
      <c r="A129" s="13"/>
      <c r="B129" s="241"/>
      <c r="C129" s="242"/>
      <c r="D129" s="229" t="s">
        <v>730</v>
      </c>
      <c r="E129" s="243" t="s">
        <v>19</v>
      </c>
      <c r="F129" s="244" t="s">
        <v>2994</v>
      </c>
      <c r="G129" s="242"/>
      <c r="H129" s="243" t="s">
        <v>19</v>
      </c>
      <c r="I129" s="245"/>
      <c r="J129" s="242"/>
      <c r="K129" s="242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730</v>
      </c>
      <c r="AU129" s="250" t="s">
        <v>83</v>
      </c>
      <c r="AV129" s="13" t="s">
        <v>81</v>
      </c>
      <c r="AW129" s="13" t="s">
        <v>35</v>
      </c>
      <c r="AX129" s="13" t="s">
        <v>74</v>
      </c>
      <c r="AY129" s="250" t="s">
        <v>182</v>
      </c>
    </row>
    <row r="130" s="13" customFormat="1">
      <c r="A130" s="13"/>
      <c r="B130" s="241"/>
      <c r="C130" s="242"/>
      <c r="D130" s="229" t="s">
        <v>730</v>
      </c>
      <c r="E130" s="243" t="s">
        <v>19</v>
      </c>
      <c r="F130" s="244" t="s">
        <v>3006</v>
      </c>
      <c r="G130" s="242"/>
      <c r="H130" s="243" t="s">
        <v>19</v>
      </c>
      <c r="I130" s="245"/>
      <c r="J130" s="242"/>
      <c r="K130" s="242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730</v>
      </c>
      <c r="AU130" s="250" t="s">
        <v>83</v>
      </c>
      <c r="AV130" s="13" t="s">
        <v>81</v>
      </c>
      <c r="AW130" s="13" t="s">
        <v>35</v>
      </c>
      <c r="AX130" s="13" t="s">
        <v>74</v>
      </c>
      <c r="AY130" s="250" t="s">
        <v>182</v>
      </c>
    </row>
    <row r="131" s="13" customFormat="1">
      <c r="A131" s="13"/>
      <c r="B131" s="241"/>
      <c r="C131" s="242"/>
      <c r="D131" s="229" t="s">
        <v>730</v>
      </c>
      <c r="E131" s="243" t="s">
        <v>19</v>
      </c>
      <c r="F131" s="244" t="s">
        <v>2988</v>
      </c>
      <c r="G131" s="242"/>
      <c r="H131" s="243" t="s">
        <v>19</v>
      </c>
      <c r="I131" s="245"/>
      <c r="J131" s="242"/>
      <c r="K131" s="242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730</v>
      </c>
      <c r="AU131" s="250" t="s">
        <v>83</v>
      </c>
      <c r="AV131" s="13" t="s">
        <v>81</v>
      </c>
      <c r="AW131" s="13" t="s">
        <v>35</v>
      </c>
      <c r="AX131" s="13" t="s">
        <v>74</v>
      </c>
      <c r="AY131" s="250" t="s">
        <v>182</v>
      </c>
    </row>
    <row r="132" s="14" customFormat="1">
      <c r="A132" s="14"/>
      <c r="B132" s="251"/>
      <c r="C132" s="252"/>
      <c r="D132" s="229" t="s">
        <v>730</v>
      </c>
      <c r="E132" s="253" t="s">
        <v>19</v>
      </c>
      <c r="F132" s="254" t="s">
        <v>2998</v>
      </c>
      <c r="G132" s="252"/>
      <c r="H132" s="255">
        <v>118.40000000000001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1" t="s">
        <v>730</v>
      </c>
      <c r="AU132" s="261" t="s">
        <v>83</v>
      </c>
      <c r="AV132" s="14" t="s">
        <v>83</v>
      </c>
      <c r="AW132" s="14" t="s">
        <v>35</v>
      </c>
      <c r="AX132" s="14" t="s">
        <v>74</v>
      </c>
      <c r="AY132" s="261" t="s">
        <v>182</v>
      </c>
    </row>
    <row r="133" s="13" customFormat="1">
      <c r="A133" s="13"/>
      <c r="B133" s="241"/>
      <c r="C133" s="242"/>
      <c r="D133" s="229" t="s">
        <v>730</v>
      </c>
      <c r="E133" s="243" t="s">
        <v>19</v>
      </c>
      <c r="F133" s="244" t="s">
        <v>2999</v>
      </c>
      <c r="G133" s="242"/>
      <c r="H133" s="243" t="s">
        <v>19</v>
      </c>
      <c r="I133" s="245"/>
      <c r="J133" s="242"/>
      <c r="K133" s="242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730</v>
      </c>
      <c r="AU133" s="250" t="s">
        <v>83</v>
      </c>
      <c r="AV133" s="13" t="s">
        <v>81</v>
      </c>
      <c r="AW133" s="13" t="s">
        <v>35</v>
      </c>
      <c r="AX133" s="13" t="s">
        <v>74</v>
      </c>
      <c r="AY133" s="250" t="s">
        <v>182</v>
      </c>
    </row>
    <row r="134" s="14" customFormat="1">
      <c r="A134" s="14"/>
      <c r="B134" s="251"/>
      <c r="C134" s="252"/>
      <c r="D134" s="229" t="s">
        <v>730</v>
      </c>
      <c r="E134" s="253" t="s">
        <v>19</v>
      </c>
      <c r="F134" s="254" t="s">
        <v>3000</v>
      </c>
      <c r="G134" s="252"/>
      <c r="H134" s="255">
        <v>51</v>
      </c>
      <c r="I134" s="256"/>
      <c r="J134" s="252"/>
      <c r="K134" s="252"/>
      <c r="L134" s="257"/>
      <c r="M134" s="258"/>
      <c r="N134" s="259"/>
      <c r="O134" s="259"/>
      <c r="P134" s="259"/>
      <c r="Q134" s="259"/>
      <c r="R134" s="259"/>
      <c r="S134" s="259"/>
      <c r="T134" s="26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1" t="s">
        <v>730</v>
      </c>
      <c r="AU134" s="261" t="s">
        <v>83</v>
      </c>
      <c r="AV134" s="14" t="s">
        <v>83</v>
      </c>
      <c r="AW134" s="14" t="s">
        <v>35</v>
      </c>
      <c r="AX134" s="14" t="s">
        <v>74</v>
      </c>
      <c r="AY134" s="261" t="s">
        <v>182</v>
      </c>
    </row>
    <row r="135" s="16" customFormat="1">
      <c r="A135" s="16"/>
      <c r="B135" s="284"/>
      <c r="C135" s="285"/>
      <c r="D135" s="229" t="s">
        <v>730</v>
      </c>
      <c r="E135" s="286" t="s">
        <v>2956</v>
      </c>
      <c r="F135" s="287" t="s">
        <v>908</v>
      </c>
      <c r="G135" s="285"/>
      <c r="H135" s="288">
        <v>169.40000000000001</v>
      </c>
      <c r="I135" s="289"/>
      <c r="J135" s="285"/>
      <c r="K135" s="285"/>
      <c r="L135" s="290"/>
      <c r="M135" s="291"/>
      <c r="N135" s="292"/>
      <c r="O135" s="292"/>
      <c r="P135" s="292"/>
      <c r="Q135" s="292"/>
      <c r="R135" s="292"/>
      <c r="S135" s="292"/>
      <c r="T135" s="293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294" t="s">
        <v>730</v>
      </c>
      <c r="AU135" s="294" t="s">
        <v>83</v>
      </c>
      <c r="AV135" s="16" t="s">
        <v>189</v>
      </c>
      <c r="AW135" s="16" t="s">
        <v>35</v>
      </c>
      <c r="AX135" s="16" t="s">
        <v>81</v>
      </c>
      <c r="AY135" s="294" t="s">
        <v>182</v>
      </c>
    </row>
    <row r="136" s="2" customFormat="1" ht="24.15" customHeight="1">
      <c r="A136" s="40"/>
      <c r="B136" s="41"/>
      <c r="C136" s="215" t="s">
        <v>205</v>
      </c>
      <c r="D136" s="215" t="s">
        <v>185</v>
      </c>
      <c r="E136" s="216" t="s">
        <v>3007</v>
      </c>
      <c r="F136" s="217" t="s">
        <v>3008</v>
      </c>
      <c r="G136" s="218" t="s">
        <v>467</v>
      </c>
      <c r="H136" s="219">
        <v>351.39999999999998</v>
      </c>
      <c r="I136" s="220"/>
      <c r="J136" s="221">
        <f>ROUND(I136*H136,2)</f>
        <v>0</v>
      </c>
      <c r="K136" s="222"/>
      <c r="L136" s="46"/>
      <c r="M136" s="223" t="s">
        <v>19</v>
      </c>
      <c r="N136" s="224" t="s">
        <v>45</v>
      </c>
      <c r="O136" s="86"/>
      <c r="P136" s="225">
        <f>O136*H136</f>
        <v>0</v>
      </c>
      <c r="Q136" s="225">
        <v>0</v>
      </c>
      <c r="R136" s="225">
        <f>Q136*H136</f>
        <v>0</v>
      </c>
      <c r="S136" s="225">
        <v>0.316</v>
      </c>
      <c r="T136" s="226">
        <f>S136*H136</f>
        <v>111.0424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7" t="s">
        <v>189</v>
      </c>
      <c r="AT136" s="227" t="s">
        <v>185</v>
      </c>
      <c r="AU136" s="227" t="s">
        <v>83</v>
      </c>
      <c r="AY136" s="19" t="s">
        <v>182</v>
      </c>
      <c r="BE136" s="228">
        <f>IF(N136="základní",J136,0)</f>
        <v>0</v>
      </c>
      <c r="BF136" s="228">
        <f>IF(N136="snížená",J136,0)</f>
        <v>0</v>
      </c>
      <c r="BG136" s="228">
        <f>IF(N136="zákl. přenesená",J136,0)</f>
        <v>0</v>
      </c>
      <c r="BH136" s="228">
        <f>IF(N136="sníž. přenesená",J136,0)</f>
        <v>0</v>
      </c>
      <c r="BI136" s="228">
        <f>IF(N136="nulová",J136,0)</f>
        <v>0</v>
      </c>
      <c r="BJ136" s="19" t="s">
        <v>81</v>
      </c>
      <c r="BK136" s="228">
        <f>ROUND(I136*H136,2)</f>
        <v>0</v>
      </c>
      <c r="BL136" s="19" t="s">
        <v>189</v>
      </c>
      <c r="BM136" s="227" t="s">
        <v>3009</v>
      </c>
    </row>
    <row r="137" s="2" customFormat="1">
      <c r="A137" s="40"/>
      <c r="B137" s="41"/>
      <c r="C137" s="42"/>
      <c r="D137" s="229" t="s">
        <v>191</v>
      </c>
      <c r="E137" s="42"/>
      <c r="F137" s="230" t="s">
        <v>3010</v>
      </c>
      <c r="G137" s="42"/>
      <c r="H137" s="42"/>
      <c r="I137" s="231"/>
      <c r="J137" s="42"/>
      <c r="K137" s="42"/>
      <c r="L137" s="46"/>
      <c r="M137" s="232"/>
      <c r="N137" s="23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191</v>
      </c>
      <c r="AU137" s="19" t="s">
        <v>83</v>
      </c>
    </row>
    <row r="138" s="2" customFormat="1">
      <c r="A138" s="40"/>
      <c r="B138" s="41"/>
      <c r="C138" s="42"/>
      <c r="D138" s="239" t="s">
        <v>728</v>
      </c>
      <c r="E138" s="42"/>
      <c r="F138" s="240" t="s">
        <v>3011</v>
      </c>
      <c r="G138" s="42"/>
      <c r="H138" s="42"/>
      <c r="I138" s="231"/>
      <c r="J138" s="42"/>
      <c r="K138" s="42"/>
      <c r="L138" s="46"/>
      <c r="M138" s="232"/>
      <c r="N138" s="23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728</v>
      </c>
      <c r="AU138" s="19" t="s">
        <v>83</v>
      </c>
    </row>
    <row r="139" s="13" customFormat="1">
      <c r="A139" s="13"/>
      <c r="B139" s="241"/>
      <c r="C139" s="242"/>
      <c r="D139" s="229" t="s">
        <v>730</v>
      </c>
      <c r="E139" s="243" t="s">
        <v>19</v>
      </c>
      <c r="F139" s="244" t="s">
        <v>2994</v>
      </c>
      <c r="G139" s="242"/>
      <c r="H139" s="243" t="s">
        <v>19</v>
      </c>
      <c r="I139" s="245"/>
      <c r="J139" s="242"/>
      <c r="K139" s="242"/>
      <c r="L139" s="246"/>
      <c r="M139" s="247"/>
      <c r="N139" s="248"/>
      <c r="O139" s="248"/>
      <c r="P139" s="248"/>
      <c r="Q139" s="248"/>
      <c r="R139" s="248"/>
      <c r="S139" s="248"/>
      <c r="T139" s="24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730</v>
      </c>
      <c r="AU139" s="250" t="s">
        <v>83</v>
      </c>
      <c r="AV139" s="13" t="s">
        <v>81</v>
      </c>
      <c r="AW139" s="13" t="s">
        <v>35</v>
      </c>
      <c r="AX139" s="13" t="s">
        <v>74</v>
      </c>
      <c r="AY139" s="250" t="s">
        <v>182</v>
      </c>
    </row>
    <row r="140" s="13" customFormat="1">
      <c r="A140" s="13"/>
      <c r="B140" s="241"/>
      <c r="C140" s="242"/>
      <c r="D140" s="229" t="s">
        <v>730</v>
      </c>
      <c r="E140" s="243" t="s">
        <v>19</v>
      </c>
      <c r="F140" s="244" t="s">
        <v>3012</v>
      </c>
      <c r="G140" s="242"/>
      <c r="H140" s="243" t="s">
        <v>19</v>
      </c>
      <c r="I140" s="245"/>
      <c r="J140" s="242"/>
      <c r="K140" s="242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730</v>
      </c>
      <c r="AU140" s="250" t="s">
        <v>83</v>
      </c>
      <c r="AV140" s="13" t="s">
        <v>81</v>
      </c>
      <c r="AW140" s="13" t="s">
        <v>35</v>
      </c>
      <c r="AX140" s="13" t="s">
        <v>74</v>
      </c>
      <c r="AY140" s="250" t="s">
        <v>182</v>
      </c>
    </row>
    <row r="141" s="13" customFormat="1">
      <c r="A141" s="13"/>
      <c r="B141" s="241"/>
      <c r="C141" s="242"/>
      <c r="D141" s="229" t="s">
        <v>730</v>
      </c>
      <c r="E141" s="243" t="s">
        <v>19</v>
      </c>
      <c r="F141" s="244" t="s">
        <v>2988</v>
      </c>
      <c r="G141" s="242"/>
      <c r="H141" s="243" t="s">
        <v>19</v>
      </c>
      <c r="I141" s="245"/>
      <c r="J141" s="242"/>
      <c r="K141" s="242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730</v>
      </c>
      <c r="AU141" s="250" t="s">
        <v>83</v>
      </c>
      <c r="AV141" s="13" t="s">
        <v>81</v>
      </c>
      <c r="AW141" s="13" t="s">
        <v>35</v>
      </c>
      <c r="AX141" s="13" t="s">
        <v>74</v>
      </c>
      <c r="AY141" s="250" t="s">
        <v>182</v>
      </c>
    </row>
    <row r="142" s="14" customFormat="1">
      <c r="A142" s="14"/>
      <c r="B142" s="251"/>
      <c r="C142" s="252"/>
      <c r="D142" s="229" t="s">
        <v>730</v>
      </c>
      <c r="E142" s="253" t="s">
        <v>19</v>
      </c>
      <c r="F142" s="254" t="s">
        <v>3013</v>
      </c>
      <c r="G142" s="252"/>
      <c r="H142" s="255">
        <v>266.39999999999998</v>
      </c>
      <c r="I142" s="256"/>
      <c r="J142" s="252"/>
      <c r="K142" s="252"/>
      <c r="L142" s="257"/>
      <c r="M142" s="258"/>
      <c r="N142" s="259"/>
      <c r="O142" s="259"/>
      <c r="P142" s="259"/>
      <c r="Q142" s="259"/>
      <c r="R142" s="259"/>
      <c r="S142" s="259"/>
      <c r="T142" s="26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1" t="s">
        <v>730</v>
      </c>
      <c r="AU142" s="261" t="s">
        <v>83</v>
      </c>
      <c r="AV142" s="14" t="s">
        <v>83</v>
      </c>
      <c r="AW142" s="14" t="s">
        <v>35</v>
      </c>
      <c r="AX142" s="14" t="s">
        <v>74</v>
      </c>
      <c r="AY142" s="261" t="s">
        <v>182</v>
      </c>
    </row>
    <row r="143" s="13" customFormat="1">
      <c r="A143" s="13"/>
      <c r="B143" s="241"/>
      <c r="C143" s="242"/>
      <c r="D143" s="229" t="s">
        <v>730</v>
      </c>
      <c r="E143" s="243" t="s">
        <v>19</v>
      </c>
      <c r="F143" s="244" t="s">
        <v>2999</v>
      </c>
      <c r="G143" s="242"/>
      <c r="H143" s="243" t="s">
        <v>19</v>
      </c>
      <c r="I143" s="245"/>
      <c r="J143" s="242"/>
      <c r="K143" s="242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730</v>
      </c>
      <c r="AU143" s="250" t="s">
        <v>83</v>
      </c>
      <c r="AV143" s="13" t="s">
        <v>81</v>
      </c>
      <c r="AW143" s="13" t="s">
        <v>35</v>
      </c>
      <c r="AX143" s="13" t="s">
        <v>74</v>
      </c>
      <c r="AY143" s="250" t="s">
        <v>182</v>
      </c>
    </row>
    <row r="144" s="14" customFormat="1">
      <c r="A144" s="14"/>
      <c r="B144" s="251"/>
      <c r="C144" s="252"/>
      <c r="D144" s="229" t="s">
        <v>730</v>
      </c>
      <c r="E144" s="253" t="s">
        <v>19</v>
      </c>
      <c r="F144" s="254" t="s">
        <v>3014</v>
      </c>
      <c r="G144" s="252"/>
      <c r="H144" s="255">
        <v>85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730</v>
      </c>
      <c r="AU144" s="261" t="s">
        <v>83</v>
      </c>
      <c r="AV144" s="14" t="s">
        <v>83</v>
      </c>
      <c r="AW144" s="14" t="s">
        <v>35</v>
      </c>
      <c r="AX144" s="14" t="s">
        <v>74</v>
      </c>
      <c r="AY144" s="261" t="s">
        <v>182</v>
      </c>
    </row>
    <row r="145" s="16" customFormat="1">
      <c r="A145" s="16"/>
      <c r="B145" s="284"/>
      <c r="C145" s="285"/>
      <c r="D145" s="229" t="s">
        <v>730</v>
      </c>
      <c r="E145" s="286" t="s">
        <v>2958</v>
      </c>
      <c r="F145" s="287" t="s">
        <v>908</v>
      </c>
      <c r="G145" s="285"/>
      <c r="H145" s="288">
        <v>351.39999999999998</v>
      </c>
      <c r="I145" s="289"/>
      <c r="J145" s="285"/>
      <c r="K145" s="285"/>
      <c r="L145" s="290"/>
      <c r="M145" s="291"/>
      <c r="N145" s="292"/>
      <c r="O145" s="292"/>
      <c r="P145" s="292"/>
      <c r="Q145" s="292"/>
      <c r="R145" s="292"/>
      <c r="S145" s="292"/>
      <c r="T145" s="293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94" t="s">
        <v>730</v>
      </c>
      <c r="AU145" s="294" t="s">
        <v>83</v>
      </c>
      <c r="AV145" s="16" t="s">
        <v>189</v>
      </c>
      <c r="AW145" s="16" t="s">
        <v>35</v>
      </c>
      <c r="AX145" s="16" t="s">
        <v>81</v>
      </c>
      <c r="AY145" s="294" t="s">
        <v>182</v>
      </c>
    </row>
    <row r="146" s="2" customFormat="1" ht="24.15" customHeight="1">
      <c r="A146" s="40"/>
      <c r="B146" s="41"/>
      <c r="C146" s="215" t="s">
        <v>210</v>
      </c>
      <c r="D146" s="215" t="s">
        <v>185</v>
      </c>
      <c r="E146" s="216" t="s">
        <v>3015</v>
      </c>
      <c r="F146" s="217" t="s">
        <v>3016</v>
      </c>
      <c r="G146" s="218" t="s">
        <v>788</v>
      </c>
      <c r="H146" s="219">
        <v>54</v>
      </c>
      <c r="I146" s="220"/>
      <c r="J146" s="221">
        <f>ROUND(I146*H146,2)</f>
        <v>0</v>
      </c>
      <c r="K146" s="222"/>
      <c r="L146" s="46"/>
      <c r="M146" s="223" t="s">
        <v>19</v>
      </c>
      <c r="N146" s="224" t="s">
        <v>45</v>
      </c>
      <c r="O146" s="86"/>
      <c r="P146" s="225">
        <f>O146*H146</f>
        <v>0</v>
      </c>
      <c r="Q146" s="225">
        <v>0</v>
      </c>
      <c r="R146" s="225">
        <f>Q146*H146</f>
        <v>0</v>
      </c>
      <c r="S146" s="225">
        <v>1.8</v>
      </c>
      <c r="T146" s="226">
        <f>S146*H146</f>
        <v>97.200000000000003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7" t="s">
        <v>189</v>
      </c>
      <c r="AT146" s="227" t="s">
        <v>185</v>
      </c>
      <c r="AU146" s="227" t="s">
        <v>83</v>
      </c>
      <c r="AY146" s="19" t="s">
        <v>182</v>
      </c>
      <c r="BE146" s="228">
        <f>IF(N146="základní",J146,0)</f>
        <v>0</v>
      </c>
      <c r="BF146" s="228">
        <f>IF(N146="snížená",J146,0)</f>
        <v>0</v>
      </c>
      <c r="BG146" s="228">
        <f>IF(N146="zákl. přenesená",J146,0)</f>
        <v>0</v>
      </c>
      <c r="BH146" s="228">
        <f>IF(N146="sníž. přenesená",J146,0)</f>
        <v>0</v>
      </c>
      <c r="BI146" s="228">
        <f>IF(N146="nulová",J146,0)</f>
        <v>0</v>
      </c>
      <c r="BJ146" s="19" t="s">
        <v>81</v>
      </c>
      <c r="BK146" s="228">
        <f>ROUND(I146*H146,2)</f>
        <v>0</v>
      </c>
      <c r="BL146" s="19" t="s">
        <v>189</v>
      </c>
      <c r="BM146" s="227" t="s">
        <v>3017</v>
      </c>
    </row>
    <row r="147" s="2" customFormat="1">
      <c r="A147" s="40"/>
      <c r="B147" s="41"/>
      <c r="C147" s="42"/>
      <c r="D147" s="229" t="s">
        <v>191</v>
      </c>
      <c r="E147" s="42"/>
      <c r="F147" s="230" t="s">
        <v>3018</v>
      </c>
      <c r="G147" s="42"/>
      <c r="H147" s="42"/>
      <c r="I147" s="231"/>
      <c r="J147" s="42"/>
      <c r="K147" s="42"/>
      <c r="L147" s="46"/>
      <c r="M147" s="232"/>
      <c r="N147" s="23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191</v>
      </c>
      <c r="AU147" s="19" t="s">
        <v>83</v>
      </c>
    </row>
    <row r="148" s="2" customFormat="1">
      <c r="A148" s="40"/>
      <c r="B148" s="41"/>
      <c r="C148" s="42"/>
      <c r="D148" s="239" t="s">
        <v>728</v>
      </c>
      <c r="E148" s="42"/>
      <c r="F148" s="240" t="s">
        <v>3019</v>
      </c>
      <c r="G148" s="42"/>
      <c r="H148" s="42"/>
      <c r="I148" s="231"/>
      <c r="J148" s="42"/>
      <c r="K148" s="42"/>
      <c r="L148" s="46"/>
      <c r="M148" s="232"/>
      <c r="N148" s="23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728</v>
      </c>
      <c r="AU148" s="19" t="s">
        <v>83</v>
      </c>
    </row>
    <row r="149" s="13" customFormat="1">
      <c r="A149" s="13"/>
      <c r="B149" s="241"/>
      <c r="C149" s="242"/>
      <c r="D149" s="229" t="s">
        <v>730</v>
      </c>
      <c r="E149" s="243" t="s">
        <v>19</v>
      </c>
      <c r="F149" s="244" t="s">
        <v>3020</v>
      </c>
      <c r="G149" s="242"/>
      <c r="H149" s="243" t="s">
        <v>19</v>
      </c>
      <c r="I149" s="245"/>
      <c r="J149" s="242"/>
      <c r="K149" s="242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730</v>
      </c>
      <c r="AU149" s="250" t="s">
        <v>83</v>
      </c>
      <c r="AV149" s="13" t="s">
        <v>81</v>
      </c>
      <c r="AW149" s="13" t="s">
        <v>35</v>
      </c>
      <c r="AX149" s="13" t="s">
        <v>74</v>
      </c>
      <c r="AY149" s="250" t="s">
        <v>182</v>
      </c>
    </row>
    <row r="150" s="13" customFormat="1">
      <c r="A150" s="13"/>
      <c r="B150" s="241"/>
      <c r="C150" s="242"/>
      <c r="D150" s="229" t="s">
        <v>730</v>
      </c>
      <c r="E150" s="243" t="s">
        <v>19</v>
      </c>
      <c r="F150" s="244" t="s">
        <v>3021</v>
      </c>
      <c r="G150" s="242"/>
      <c r="H150" s="243" t="s">
        <v>19</v>
      </c>
      <c r="I150" s="245"/>
      <c r="J150" s="242"/>
      <c r="K150" s="242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730</v>
      </c>
      <c r="AU150" s="250" t="s">
        <v>83</v>
      </c>
      <c r="AV150" s="13" t="s">
        <v>81</v>
      </c>
      <c r="AW150" s="13" t="s">
        <v>35</v>
      </c>
      <c r="AX150" s="13" t="s">
        <v>74</v>
      </c>
      <c r="AY150" s="250" t="s">
        <v>182</v>
      </c>
    </row>
    <row r="151" s="14" customFormat="1">
      <c r="A151" s="14"/>
      <c r="B151" s="251"/>
      <c r="C151" s="252"/>
      <c r="D151" s="229" t="s">
        <v>730</v>
      </c>
      <c r="E151" s="253" t="s">
        <v>19</v>
      </c>
      <c r="F151" s="254" t="s">
        <v>3022</v>
      </c>
      <c r="G151" s="252"/>
      <c r="H151" s="255">
        <v>54</v>
      </c>
      <c r="I151" s="256"/>
      <c r="J151" s="252"/>
      <c r="K151" s="252"/>
      <c r="L151" s="257"/>
      <c r="M151" s="258"/>
      <c r="N151" s="259"/>
      <c r="O151" s="259"/>
      <c r="P151" s="259"/>
      <c r="Q151" s="259"/>
      <c r="R151" s="259"/>
      <c r="S151" s="259"/>
      <c r="T151" s="26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1" t="s">
        <v>730</v>
      </c>
      <c r="AU151" s="261" t="s">
        <v>83</v>
      </c>
      <c r="AV151" s="14" t="s">
        <v>83</v>
      </c>
      <c r="AW151" s="14" t="s">
        <v>35</v>
      </c>
      <c r="AX151" s="14" t="s">
        <v>81</v>
      </c>
      <c r="AY151" s="261" t="s">
        <v>182</v>
      </c>
    </row>
    <row r="152" s="2" customFormat="1" ht="24.15" customHeight="1">
      <c r="A152" s="40"/>
      <c r="B152" s="41"/>
      <c r="C152" s="215" t="s">
        <v>214</v>
      </c>
      <c r="D152" s="215" t="s">
        <v>185</v>
      </c>
      <c r="E152" s="216" t="s">
        <v>3023</v>
      </c>
      <c r="F152" s="217" t="s">
        <v>3024</v>
      </c>
      <c r="G152" s="218" t="s">
        <v>736</v>
      </c>
      <c r="H152" s="219">
        <v>887.86699999999996</v>
      </c>
      <c r="I152" s="220"/>
      <c r="J152" s="221">
        <f>ROUND(I152*H152,2)</f>
        <v>0</v>
      </c>
      <c r="K152" s="222"/>
      <c r="L152" s="46"/>
      <c r="M152" s="223" t="s">
        <v>19</v>
      </c>
      <c r="N152" s="224" t="s">
        <v>45</v>
      </c>
      <c r="O152" s="86"/>
      <c r="P152" s="225">
        <f>O152*H152</f>
        <v>0</v>
      </c>
      <c r="Q152" s="225">
        <v>3.0000000000000001E-05</v>
      </c>
      <c r="R152" s="225">
        <f>Q152*H152</f>
        <v>0.026636009999999998</v>
      </c>
      <c r="S152" s="225">
        <v>0</v>
      </c>
      <c r="T152" s="22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7" t="s">
        <v>189</v>
      </c>
      <c r="AT152" s="227" t="s">
        <v>185</v>
      </c>
      <c r="AU152" s="227" t="s">
        <v>83</v>
      </c>
      <c r="AY152" s="19" t="s">
        <v>182</v>
      </c>
      <c r="BE152" s="228">
        <f>IF(N152="základní",J152,0)</f>
        <v>0</v>
      </c>
      <c r="BF152" s="228">
        <f>IF(N152="snížená",J152,0)</f>
        <v>0</v>
      </c>
      <c r="BG152" s="228">
        <f>IF(N152="zákl. přenesená",J152,0)</f>
        <v>0</v>
      </c>
      <c r="BH152" s="228">
        <f>IF(N152="sníž. přenesená",J152,0)</f>
        <v>0</v>
      </c>
      <c r="BI152" s="228">
        <f>IF(N152="nulová",J152,0)</f>
        <v>0</v>
      </c>
      <c r="BJ152" s="19" t="s">
        <v>81</v>
      </c>
      <c r="BK152" s="228">
        <f>ROUND(I152*H152,2)</f>
        <v>0</v>
      </c>
      <c r="BL152" s="19" t="s">
        <v>189</v>
      </c>
      <c r="BM152" s="227" t="s">
        <v>3025</v>
      </c>
    </row>
    <row r="153" s="2" customFormat="1">
      <c r="A153" s="40"/>
      <c r="B153" s="41"/>
      <c r="C153" s="42"/>
      <c r="D153" s="229" t="s">
        <v>191</v>
      </c>
      <c r="E153" s="42"/>
      <c r="F153" s="230" t="s">
        <v>3026</v>
      </c>
      <c r="G153" s="42"/>
      <c r="H153" s="42"/>
      <c r="I153" s="231"/>
      <c r="J153" s="42"/>
      <c r="K153" s="42"/>
      <c r="L153" s="46"/>
      <c r="M153" s="232"/>
      <c r="N153" s="23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191</v>
      </c>
      <c r="AU153" s="19" t="s">
        <v>83</v>
      </c>
    </row>
    <row r="154" s="2" customFormat="1">
      <c r="A154" s="40"/>
      <c r="B154" s="41"/>
      <c r="C154" s="42"/>
      <c r="D154" s="239" t="s">
        <v>728</v>
      </c>
      <c r="E154" s="42"/>
      <c r="F154" s="240" t="s">
        <v>3027</v>
      </c>
      <c r="G154" s="42"/>
      <c r="H154" s="42"/>
      <c r="I154" s="231"/>
      <c r="J154" s="42"/>
      <c r="K154" s="42"/>
      <c r="L154" s="46"/>
      <c r="M154" s="232"/>
      <c r="N154" s="23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728</v>
      </c>
      <c r="AU154" s="19" t="s">
        <v>83</v>
      </c>
    </row>
    <row r="155" s="13" customFormat="1">
      <c r="A155" s="13"/>
      <c r="B155" s="241"/>
      <c r="C155" s="242"/>
      <c r="D155" s="229" t="s">
        <v>730</v>
      </c>
      <c r="E155" s="243" t="s">
        <v>19</v>
      </c>
      <c r="F155" s="244" t="s">
        <v>2994</v>
      </c>
      <c r="G155" s="242"/>
      <c r="H155" s="243" t="s">
        <v>19</v>
      </c>
      <c r="I155" s="245"/>
      <c r="J155" s="242"/>
      <c r="K155" s="242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730</v>
      </c>
      <c r="AU155" s="250" t="s">
        <v>83</v>
      </c>
      <c r="AV155" s="13" t="s">
        <v>81</v>
      </c>
      <c r="AW155" s="13" t="s">
        <v>35</v>
      </c>
      <c r="AX155" s="13" t="s">
        <v>74</v>
      </c>
      <c r="AY155" s="250" t="s">
        <v>182</v>
      </c>
    </row>
    <row r="156" s="13" customFormat="1">
      <c r="A156" s="13"/>
      <c r="B156" s="241"/>
      <c r="C156" s="242"/>
      <c r="D156" s="229" t="s">
        <v>730</v>
      </c>
      <c r="E156" s="243" t="s">
        <v>19</v>
      </c>
      <c r="F156" s="244" t="s">
        <v>3028</v>
      </c>
      <c r="G156" s="242"/>
      <c r="H156" s="243" t="s">
        <v>19</v>
      </c>
      <c r="I156" s="245"/>
      <c r="J156" s="242"/>
      <c r="K156" s="242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730</v>
      </c>
      <c r="AU156" s="250" t="s">
        <v>83</v>
      </c>
      <c r="AV156" s="13" t="s">
        <v>81</v>
      </c>
      <c r="AW156" s="13" t="s">
        <v>35</v>
      </c>
      <c r="AX156" s="13" t="s">
        <v>74</v>
      </c>
      <c r="AY156" s="250" t="s">
        <v>182</v>
      </c>
    </row>
    <row r="157" s="14" customFormat="1">
      <c r="A157" s="14"/>
      <c r="B157" s="251"/>
      <c r="C157" s="252"/>
      <c r="D157" s="229" t="s">
        <v>730</v>
      </c>
      <c r="E157" s="253" t="s">
        <v>19</v>
      </c>
      <c r="F157" s="254" t="s">
        <v>3029</v>
      </c>
      <c r="G157" s="252"/>
      <c r="H157" s="255">
        <v>687.86699999999996</v>
      </c>
      <c r="I157" s="256"/>
      <c r="J157" s="252"/>
      <c r="K157" s="252"/>
      <c r="L157" s="257"/>
      <c r="M157" s="258"/>
      <c r="N157" s="259"/>
      <c r="O157" s="259"/>
      <c r="P157" s="259"/>
      <c r="Q157" s="259"/>
      <c r="R157" s="259"/>
      <c r="S157" s="259"/>
      <c r="T157" s="26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1" t="s">
        <v>730</v>
      </c>
      <c r="AU157" s="261" t="s">
        <v>83</v>
      </c>
      <c r="AV157" s="14" t="s">
        <v>83</v>
      </c>
      <c r="AW157" s="14" t="s">
        <v>35</v>
      </c>
      <c r="AX157" s="14" t="s">
        <v>74</v>
      </c>
      <c r="AY157" s="261" t="s">
        <v>182</v>
      </c>
    </row>
    <row r="158" s="13" customFormat="1">
      <c r="A158" s="13"/>
      <c r="B158" s="241"/>
      <c r="C158" s="242"/>
      <c r="D158" s="229" t="s">
        <v>730</v>
      </c>
      <c r="E158" s="243" t="s">
        <v>19</v>
      </c>
      <c r="F158" s="244" t="s">
        <v>3030</v>
      </c>
      <c r="G158" s="242"/>
      <c r="H158" s="243" t="s">
        <v>19</v>
      </c>
      <c r="I158" s="245"/>
      <c r="J158" s="242"/>
      <c r="K158" s="242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730</v>
      </c>
      <c r="AU158" s="250" t="s">
        <v>83</v>
      </c>
      <c r="AV158" s="13" t="s">
        <v>81</v>
      </c>
      <c r="AW158" s="13" t="s">
        <v>35</v>
      </c>
      <c r="AX158" s="13" t="s">
        <v>74</v>
      </c>
      <c r="AY158" s="250" t="s">
        <v>182</v>
      </c>
    </row>
    <row r="159" s="14" customFormat="1">
      <c r="A159" s="14"/>
      <c r="B159" s="251"/>
      <c r="C159" s="252"/>
      <c r="D159" s="229" t="s">
        <v>730</v>
      </c>
      <c r="E159" s="253" t="s">
        <v>19</v>
      </c>
      <c r="F159" s="254" t="s">
        <v>1977</v>
      </c>
      <c r="G159" s="252"/>
      <c r="H159" s="255">
        <v>200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1" t="s">
        <v>730</v>
      </c>
      <c r="AU159" s="261" t="s">
        <v>83</v>
      </c>
      <c r="AV159" s="14" t="s">
        <v>83</v>
      </c>
      <c r="AW159" s="14" t="s">
        <v>35</v>
      </c>
      <c r="AX159" s="14" t="s">
        <v>74</v>
      </c>
      <c r="AY159" s="261" t="s">
        <v>182</v>
      </c>
    </row>
    <row r="160" s="16" customFormat="1">
      <c r="A160" s="16"/>
      <c r="B160" s="284"/>
      <c r="C160" s="285"/>
      <c r="D160" s="229" t="s">
        <v>730</v>
      </c>
      <c r="E160" s="286" t="s">
        <v>19</v>
      </c>
      <c r="F160" s="287" t="s">
        <v>908</v>
      </c>
      <c r="G160" s="285"/>
      <c r="H160" s="288">
        <v>887.86699999999996</v>
      </c>
      <c r="I160" s="289"/>
      <c r="J160" s="285"/>
      <c r="K160" s="285"/>
      <c r="L160" s="290"/>
      <c r="M160" s="291"/>
      <c r="N160" s="292"/>
      <c r="O160" s="292"/>
      <c r="P160" s="292"/>
      <c r="Q160" s="292"/>
      <c r="R160" s="292"/>
      <c r="S160" s="292"/>
      <c r="T160" s="293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94" t="s">
        <v>730</v>
      </c>
      <c r="AU160" s="294" t="s">
        <v>83</v>
      </c>
      <c r="AV160" s="16" t="s">
        <v>189</v>
      </c>
      <c r="AW160" s="16" t="s">
        <v>35</v>
      </c>
      <c r="AX160" s="16" t="s">
        <v>81</v>
      </c>
      <c r="AY160" s="294" t="s">
        <v>182</v>
      </c>
    </row>
    <row r="161" s="2" customFormat="1" ht="24.15" customHeight="1">
      <c r="A161" s="40"/>
      <c r="B161" s="41"/>
      <c r="C161" s="215" t="s">
        <v>218</v>
      </c>
      <c r="D161" s="215" t="s">
        <v>185</v>
      </c>
      <c r="E161" s="216" t="s">
        <v>3031</v>
      </c>
      <c r="F161" s="217" t="s">
        <v>3032</v>
      </c>
      <c r="G161" s="218" t="s">
        <v>743</v>
      </c>
      <c r="H161" s="219">
        <v>110.983</v>
      </c>
      <c r="I161" s="220"/>
      <c r="J161" s="221">
        <f>ROUND(I161*H161,2)</f>
        <v>0</v>
      </c>
      <c r="K161" s="222"/>
      <c r="L161" s="46"/>
      <c r="M161" s="223" t="s">
        <v>19</v>
      </c>
      <c r="N161" s="224" t="s">
        <v>45</v>
      </c>
      <c r="O161" s="86"/>
      <c r="P161" s="225">
        <f>O161*H161</f>
        <v>0</v>
      </c>
      <c r="Q161" s="225">
        <v>0</v>
      </c>
      <c r="R161" s="225">
        <f>Q161*H161</f>
        <v>0</v>
      </c>
      <c r="S161" s="225">
        <v>0</v>
      </c>
      <c r="T161" s="22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27" t="s">
        <v>189</v>
      </c>
      <c r="AT161" s="227" t="s">
        <v>185</v>
      </c>
      <c r="AU161" s="227" t="s">
        <v>83</v>
      </c>
      <c r="AY161" s="19" t="s">
        <v>182</v>
      </c>
      <c r="BE161" s="228">
        <f>IF(N161="základní",J161,0)</f>
        <v>0</v>
      </c>
      <c r="BF161" s="228">
        <f>IF(N161="snížená",J161,0)</f>
        <v>0</v>
      </c>
      <c r="BG161" s="228">
        <f>IF(N161="zákl. přenesená",J161,0)</f>
        <v>0</v>
      </c>
      <c r="BH161" s="228">
        <f>IF(N161="sníž. přenesená",J161,0)</f>
        <v>0</v>
      </c>
      <c r="BI161" s="228">
        <f>IF(N161="nulová",J161,0)</f>
        <v>0</v>
      </c>
      <c r="BJ161" s="19" t="s">
        <v>81</v>
      </c>
      <c r="BK161" s="228">
        <f>ROUND(I161*H161,2)</f>
        <v>0</v>
      </c>
      <c r="BL161" s="19" t="s">
        <v>189</v>
      </c>
      <c r="BM161" s="227" t="s">
        <v>3033</v>
      </c>
    </row>
    <row r="162" s="2" customFormat="1">
      <c r="A162" s="40"/>
      <c r="B162" s="41"/>
      <c r="C162" s="42"/>
      <c r="D162" s="229" t="s">
        <v>191</v>
      </c>
      <c r="E162" s="42"/>
      <c r="F162" s="230" t="s">
        <v>3034</v>
      </c>
      <c r="G162" s="42"/>
      <c r="H162" s="42"/>
      <c r="I162" s="231"/>
      <c r="J162" s="42"/>
      <c r="K162" s="42"/>
      <c r="L162" s="46"/>
      <c r="M162" s="232"/>
      <c r="N162" s="23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191</v>
      </c>
      <c r="AU162" s="19" t="s">
        <v>83</v>
      </c>
    </row>
    <row r="163" s="2" customFormat="1">
      <c r="A163" s="40"/>
      <c r="B163" s="41"/>
      <c r="C163" s="42"/>
      <c r="D163" s="239" t="s">
        <v>728</v>
      </c>
      <c r="E163" s="42"/>
      <c r="F163" s="240" t="s">
        <v>3035</v>
      </c>
      <c r="G163" s="42"/>
      <c r="H163" s="42"/>
      <c r="I163" s="231"/>
      <c r="J163" s="42"/>
      <c r="K163" s="42"/>
      <c r="L163" s="46"/>
      <c r="M163" s="232"/>
      <c r="N163" s="23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728</v>
      </c>
      <c r="AU163" s="19" t="s">
        <v>83</v>
      </c>
    </row>
    <row r="164" s="13" customFormat="1">
      <c r="A164" s="13"/>
      <c r="B164" s="241"/>
      <c r="C164" s="242"/>
      <c r="D164" s="229" t="s">
        <v>730</v>
      </c>
      <c r="E164" s="243" t="s">
        <v>19</v>
      </c>
      <c r="F164" s="244" t="s">
        <v>2994</v>
      </c>
      <c r="G164" s="242"/>
      <c r="H164" s="243" t="s">
        <v>19</v>
      </c>
      <c r="I164" s="245"/>
      <c r="J164" s="242"/>
      <c r="K164" s="242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730</v>
      </c>
      <c r="AU164" s="250" t="s">
        <v>83</v>
      </c>
      <c r="AV164" s="13" t="s">
        <v>81</v>
      </c>
      <c r="AW164" s="13" t="s">
        <v>35</v>
      </c>
      <c r="AX164" s="13" t="s">
        <v>74</v>
      </c>
      <c r="AY164" s="250" t="s">
        <v>182</v>
      </c>
    </row>
    <row r="165" s="13" customFormat="1">
      <c r="A165" s="13"/>
      <c r="B165" s="241"/>
      <c r="C165" s="242"/>
      <c r="D165" s="229" t="s">
        <v>730</v>
      </c>
      <c r="E165" s="243" t="s">
        <v>19</v>
      </c>
      <c r="F165" s="244" t="s">
        <v>3028</v>
      </c>
      <c r="G165" s="242"/>
      <c r="H165" s="243" t="s">
        <v>19</v>
      </c>
      <c r="I165" s="245"/>
      <c r="J165" s="242"/>
      <c r="K165" s="242"/>
      <c r="L165" s="246"/>
      <c r="M165" s="247"/>
      <c r="N165" s="248"/>
      <c r="O165" s="248"/>
      <c r="P165" s="248"/>
      <c r="Q165" s="248"/>
      <c r="R165" s="248"/>
      <c r="S165" s="248"/>
      <c r="T165" s="249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0" t="s">
        <v>730</v>
      </c>
      <c r="AU165" s="250" t="s">
        <v>83</v>
      </c>
      <c r="AV165" s="13" t="s">
        <v>81</v>
      </c>
      <c r="AW165" s="13" t="s">
        <v>35</v>
      </c>
      <c r="AX165" s="13" t="s">
        <v>74</v>
      </c>
      <c r="AY165" s="250" t="s">
        <v>182</v>
      </c>
    </row>
    <row r="166" s="14" customFormat="1">
      <c r="A166" s="14"/>
      <c r="B166" s="251"/>
      <c r="C166" s="252"/>
      <c r="D166" s="229" t="s">
        <v>730</v>
      </c>
      <c r="E166" s="253" t="s">
        <v>19</v>
      </c>
      <c r="F166" s="254" t="s">
        <v>3036</v>
      </c>
      <c r="G166" s="252"/>
      <c r="H166" s="255">
        <v>85.983000000000004</v>
      </c>
      <c r="I166" s="256"/>
      <c r="J166" s="252"/>
      <c r="K166" s="252"/>
      <c r="L166" s="257"/>
      <c r="M166" s="258"/>
      <c r="N166" s="259"/>
      <c r="O166" s="259"/>
      <c r="P166" s="259"/>
      <c r="Q166" s="259"/>
      <c r="R166" s="259"/>
      <c r="S166" s="259"/>
      <c r="T166" s="260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61" t="s">
        <v>730</v>
      </c>
      <c r="AU166" s="261" t="s">
        <v>83</v>
      </c>
      <c r="AV166" s="14" t="s">
        <v>83</v>
      </c>
      <c r="AW166" s="14" t="s">
        <v>35</v>
      </c>
      <c r="AX166" s="14" t="s">
        <v>74</v>
      </c>
      <c r="AY166" s="261" t="s">
        <v>182</v>
      </c>
    </row>
    <row r="167" s="13" customFormat="1">
      <c r="A167" s="13"/>
      <c r="B167" s="241"/>
      <c r="C167" s="242"/>
      <c r="D167" s="229" t="s">
        <v>730</v>
      </c>
      <c r="E167" s="243" t="s">
        <v>19</v>
      </c>
      <c r="F167" s="244" t="s">
        <v>3030</v>
      </c>
      <c r="G167" s="242"/>
      <c r="H167" s="243" t="s">
        <v>19</v>
      </c>
      <c r="I167" s="245"/>
      <c r="J167" s="242"/>
      <c r="K167" s="242"/>
      <c r="L167" s="246"/>
      <c r="M167" s="247"/>
      <c r="N167" s="248"/>
      <c r="O167" s="248"/>
      <c r="P167" s="248"/>
      <c r="Q167" s="248"/>
      <c r="R167" s="248"/>
      <c r="S167" s="248"/>
      <c r="T167" s="24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0" t="s">
        <v>730</v>
      </c>
      <c r="AU167" s="250" t="s">
        <v>83</v>
      </c>
      <c r="AV167" s="13" t="s">
        <v>81</v>
      </c>
      <c r="AW167" s="13" t="s">
        <v>35</v>
      </c>
      <c r="AX167" s="13" t="s">
        <v>74</v>
      </c>
      <c r="AY167" s="250" t="s">
        <v>182</v>
      </c>
    </row>
    <row r="168" s="14" customFormat="1">
      <c r="A168" s="14"/>
      <c r="B168" s="251"/>
      <c r="C168" s="252"/>
      <c r="D168" s="229" t="s">
        <v>730</v>
      </c>
      <c r="E168" s="253" t="s">
        <v>19</v>
      </c>
      <c r="F168" s="254" t="s">
        <v>3037</v>
      </c>
      <c r="G168" s="252"/>
      <c r="H168" s="255">
        <v>25</v>
      </c>
      <c r="I168" s="256"/>
      <c r="J168" s="252"/>
      <c r="K168" s="252"/>
      <c r="L168" s="257"/>
      <c r="M168" s="258"/>
      <c r="N168" s="259"/>
      <c r="O168" s="259"/>
      <c r="P168" s="259"/>
      <c r="Q168" s="259"/>
      <c r="R168" s="259"/>
      <c r="S168" s="259"/>
      <c r="T168" s="26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1" t="s">
        <v>730</v>
      </c>
      <c r="AU168" s="261" t="s">
        <v>83</v>
      </c>
      <c r="AV168" s="14" t="s">
        <v>83</v>
      </c>
      <c r="AW168" s="14" t="s">
        <v>35</v>
      </c>
      <c r="AX168" s="14" t="s">
        <v>74</v>
      </c>
      <c r="AY168" s="261" t="s">
        <v>182</v>
      </c>
    </row>
    <row r="169" s="16" customFormat="1">
      <c r="A169" s="16"/>
      <c r="B169" s="284"/>
      <c r="C169" s="285"/>
      <c r="D169" s="229" t="s">
        <v>730</v>
      </c>
      <c r="E169" s="286" t="s">
        <v>19</v>
      </c>
      <c r="F169" s="287" t="s">
        <v>908</v>
      </c>
      <c r="G169" s="285"/>
      <c r="H169" s="288">
        <v>110.983</v>
      </c>
      <c r="I169" s="289"/>
      <c r="J169" s="285"/>
      <c r="K169" s="285"/>
      <c r="L169" s="290"/>
      <c r="M169" s="291"/>
      <c r="N169" s="292"/>
      <c r="O169" s="292"/>
      <c r="P169" s="292"/>
      <c r="Q169" s="292"/>
      <c r="R169" s="292"/>
      <c r="S169" s="292"/>
      <c r="T169" s="293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94" t="s">
        <v>730</v>
      </c>
      <c r="AU169" s="294" t="s">
        <v>83</v>
      </c>
      <c r="AV169" s="16" t="s">
        <v>189</v>
      </c>
      <c r="AW169" s="16" t="s">
        <v>35</v>
      </c>
      <c r="AX169" s="16" t="s">
        <v>81</v>
      </c>
      <c r="AY169" s="294" t="s">
        <v>182</v>
      </c>
    </row>
    <row r="170" s="2" customFormat="1" ht="16.5" customHeight="1">
      <c r="A170" s="40"/>
      <c r="B170" s="41"/>
      <c r="C170" s="215" t="s">
        <v>222</v>
      </c>
      <c r="D170" s="215" t="s">
        <v>185</v>
      </c>
      <c r="E170" s="216" t="s">
        <v>3038</v>
      </c>
      <c r="F170" s="217" t="s">
        <v>3039</v>
      </c>
      <c r="G170" s="218" t="s">
        <v>199</v>
      </c>
      <c r="H170" s="219">
        <v>28.800000000000001</v>
      </c>
      <c r="I170" s="220"/>
      <c r="J170" s="221">
        <f>ROUND(I170*H170,2)</f>
        <v>0</v>
      </c>
      <c r="K170" s="222"/>
      <c r="L170" s="46"/>
      <c r="M170" s="223" t="s">
        <v>19</v>
      </c>
      <c r="N170" s="224" t="s">
        <v>45</v>
      </c>
      <c r="O170" s="86"/>
      <c r="P170" s="225">
        <f>O170*H170</f>
        <v>0</v>
      </c>
      <c r="Q170" s="225">
        <v>0.036900000000000002</v>
      </c>
      <c r="R170" s="225">
        <f>Q170*H170</f>
        <v>1.0627200000000001</v>
      </c>
      <c r="S170" s="225">
        <v>0</v>
      </c>
      <c r="T170" s="22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27" t="s">
        <v>189</v>
      </c>
      <c r="AT170" s="227" t="s">
        <v>185</v>
      </c>
      <c r="AU170" s="227" t="s">
        <v>83</v>
      </c>
      <c r="AY170" s="19" t="s">
        <v>182</v>
      </c>
      <c r="BE170" s="228">
        <f>IF(N170="základní",J170,0)</f>
        <v>0</v>
      </c>
      <c r="BF170" s="228">
        <f>IF(N170="snížená",J170,0)</f>
        <v>0</v>
      </c>
      <c r="BG170" s="228">
        <f>IF(N170="zákl. přenesená",J170,0)</f>
        <v>0</v>
      </c>
      <c r="BH170" s="228">
        <f>IF(N170="sníž. přenesená",J170,0)</f>
        <v>0</v>
      </c>
      <c r="BI170" s="228">
        <f>IF(N170="nulová",J170,0)</f>
        <v>0</v>
      </c>
      <c r="BJ170" s="19" t="s">
        <v>81</v>
      </c>
      <c r="BK170" s="228">
        <f>ROUND(I170*H170,2)</f>
        <v>0</v>
      </c>
      <c r="BL170" s="19" t="s">
        <v>189</v>
      </c>
      <c r="BM170" s="227" t="s">
        <v>3040</v>
      </c>
    </row>
    <row r="171" s="2" customFormat="1">
      <c r="A171" s="40"/>
      <c r="B171" s="41"/>
      <c r="C171" s="42"/>
      <c r="D171" s="229" t="s">
        <v>191</v>
      </c>
      <c r="E171" s="42"/>
      <c r="F171" s="230" t="s">
        <v>3041</v>
      </c>
      <c r="G171" s="42"/>
      <c r="H171" s="42"/>
      <c r="I171" s="231"/>
      <c r="J171" s="42"/>
      <c r="K171" s="42"/>
      <c r="L171" s="46"/>
      <c r="M171" s="232"/>
      <c r="N171" s="23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191</v>
      </c>
      <c r="AU171" s="19" t="s">
        <v>83</v>
      </c>
    </row>
    <row r="172" s="2" customFormat="1">
      <c r="A172" s="40"/>
      <c r="B172" s="41"/>
      <c r="C172" s="42"/>
      <c r="D172" s="239" t="s">
        <v>728</v>
      </c>
      <c r="E172" s="42"/>
      <c r="F172" s="240" t="s">
        <v>3042</v>
      </c>
      <c r="G172" s="42"/>
      <c r="H172" s="42"/>
      <c r="I172" s="231"/>
      <c r="J172" s="42"/>
      <c r="K172" s="42"/>
      <c r="L172" s="46"/>
      <c r="M172" s="232"/>
      <c r="N172" s="233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728</v>
      </c>
      <c r="AU172" s="19" t="s">
        <v>83</v>
      </c>
    </row>
    <row r="173" s="13" customFormat="1">
      <c r="A173" s="13"/>
      <c r="B173" s="241"/>
      <c r="C173" s="242"/>
      <c r="D173" s="229" t="s">
        <v>730</v>
      </c>
      <c r="E173" s="243" t="s">
        <v>19</v>
      </c>
      <c r="F173" s="244" t="s">
        <v>3043</v>
      </c>
      <c r="G173" s="242"/>
      <c r="H173" s="243" t="s">
        <v>19</v>
      </c>
      <c r="I173" s="245"/>
      <c r="J173" s="242"/>
      <c r="K173" s="242"/>
      <c r="L173" s="246"/>
      <c r="M173" s="247"/>
      <c r="N173" s="248"/>
      <c r="O173" s="248"/>
      <c r="P173" s="248"/>
      <c r="Q173" s="248"/>
      <c r="R173" s="248"/>
      <c r="S173" s="248"/>
      <c r="T173" s="24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0" t="s">
        <v>730</v>
      </c>
      <c r="AU173" s="250" t="s">
        <v>83</v>
      </c>
      <c r="AV173" s="13" t="s">
        <v>81</v>
      </c>
      <c r="AW173" s="13" t="s">
        <v>35</v>
      </c>
      <c r="AX173" s="13" t="s">
        <v>74</v>
      </c>
      <c r="AY173" s="250" t="s">
        <v>182</v>
      </c>
    </row>
    <row r="174" s="13" customFormat="1">
      <c r="A174" s="13"/>
      <c r="B174" s="241"/>
      <c r="C174" s="242"/>
      <c r="D174" s="229" t="s">
        <v>730</v>
      </c>
      <c r="E174" s="243" t="s">
        <v>19</v>
      </c>
      <c r="F174" s="244" t="s">
        <v>3044</v>
      </c>
      <c r="G174" s="242"/>
      <c r="H174" s="243" t="s">
        <v>19</v>
      </c>
      <c r="I174" s="245"/>
      <c r="J174" s="242"/>
      <c r="K174" s="242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730</v>
      </c>
      <c r="AU174" s="250" t="s">
        <v>83</v>
      </c>
      <c r="AV174" s="13" t="s">
        <v>81</v>
      </c>
      <c r="AW174" s="13" t="s">
        <v>35</v>
      </c>
      <c r="AX174" s="13" t="s">
        <v>74</v>
      </c>
      <c r="AY174" s="250" t="s">
        <v>182</v>
      </c>
    </row>
    <row r="175" s="14" customFormat="1">
      <c r="A175" s="14"/>
      <c r="B175" s="251"/>
      <c r="C175" s="252"/>
      <c r="D175" s="229" t="s">
        <v>730</v>
      </c>
      <c r="E175" s="253" t="s">
        <v>19</v>
      </c>
      <c r="F175" s="254" t="s">
        <v>3045</v>
      </c>
      <c r="G175" s="252"/>
      <c r="H175" s="255">
        <v>13.6</v>
      </c>
      <c r="I175" s="256"/>
      <c r="J175" s="252"/>
      <c r="K175" s="252"/>
      <c r="L175" s="257"/>
      <c r="M175" s="258"/>
      <c r="N175" s="259"/>
      <c r="O175" s="259"/>
      <c r="P175" s="259"/>
      <c r="Q175" s="259"/>
      <c r="R175" s="259"/>
      <c r="S175" s="259"/>
      <c r="T175" s="26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1" t="s">
        <v>730</v>
      </c>
      <c r="AU175" s="261" t="s">
        <v>83</v>
      </c>
      <c r="AV175" s="14" t="s">
        <v>83</v>
      </c>
      <c r="AW175" s="14" t="s">
        <v>35</v>
      </c>
      <c r="AX175" s="14" t="s">
        <v>74</v>
      </c>
      <c r="AY175" s="261" t="s">
        <v>182</v>
      </c>
    </row>
    <row r="176" s="13" customFormat="1">
      <c r="A176" s="13"/>
      <c r="B176" s="241"/>
      <c r="C176" s="242"/>
      <c r="D176" s="229" t="s">
        <v>730</v>
      </c>
      <c r="E176" s="243" t="s">
        <v>19</v>
      </c>
      <c r="F176" s="244" t="s">
        <v>3046</v>
      </c>
      <c r="G176" s="242"/>
      <c r="H176" s="243" t="s">
        <v>19</v>
      </c>
      <c r="I176" s="245"/>
      <c r="J176" s="242"/>
      <c r="K176" s="242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730</v>
      </c>
      <c r="AU176" s="250" t="s">
        <v>83</v>
      </c>
      <c r="AV176" s="13" t="s">
        <v>81</v>
      </c>
      <c r="AW176" s="13" t="s">
        <v>35</v>
      </c>
      <c r="AX176" s="13" t="s">
        <v>74</v>
      </c>
      <c r="AY176" s="250" t="s">
        <v>182</v>
      </c>
    </row>
    <row r="177" s="14" customFormat="1">
      <c r="A177" s="14"/>
      <c r="B177" s="251"/>
      <c r="C177" s="252"/>
      <c r="D177" s="229" t="s">
        <v>730</v>
      </c>
      <c r="E177" s="253" t="s">
        <v>19</v>
      </c>
      <c r="F177" s="254" t="s">
        <v>3047</v>
      </c>
      <c r="G177" s="252"/>
      <c r="H177" s="255">
        <v>11.199999999999999</v>
      </c>
      <c r="I177" s="256"/>
      <c r="J177" s="252"/>
      <c r="K177" s="252"/>
      <c r="L177" s="257"/>
      <c r="M177" s="258"/>
      <c r="N177" s="259"/>
      <c r="O177" s="259"/>
      <c r="P177" s="259"/>
      <c r="Q177" s="259"/>
      <c r="R177" s="259"/>
      <c r="S177" s="259"/>
      <c r="T177" s="26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1" t="s">
        <v>730</v>
      </c>
      <c r="AU177" s="261" t="s">
        <v>83</v>
      </c>
      <c r="AV177" s="14" t="s">
        <v>83</v>
      </c>
      <c r="AW177" s="14" t="s">
        <v>35</v>
      </c>
      <c r="AX177" s="14" t="s">
        <v>74</v>
      </c>
      <c r="AY177" s="261" t="s">
        <v>182</v>
      </c>
    </row>
    <row r="178" s="13" customFormat="1">
      <c r="A178" s="13"/>
      <c r="B178" s="241"/>
      <c r="C178" s="242"/>
      <c r="D178" s="229" t="s">
        <v>730</v>
      </c>
      <c r="E178" s="243" t="s">
        <v>19</v>
      </c>
      <c r="F178" s="244" t="s">
        <v>3048</v>
      </c>
      <c r="G178" s="242"/>
      <c r="H178" s="243" t="s">
        <v>19</v>
      </c>
      <c r="I178" s="245"/>
      <c r="J178" s="242"/>
      <c r="K178" s="242"/>
      <c r="L178" s="246"/>
      <c r="M178" s="247"/>
      <c r="N178" s="248"/>
      <c r="O178" s="248"/>
      <c r="P178" s="248"/>
      <c r="Q178" s="248"/>
      <c r="R178" s="248"/>
      <c r="S178" s="248"/>
      <c r="T178" s="24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0" t="s">
        <v>730</v>
      </c>
      <c r="AU178" s="250" t="s">
        <v>83</v>
      </c>
      <c r="AV178" s="13" t="s">
        <v>81</v>
      </c>
      <c r="AW178" s="13" t="s">
        <v>35</v>
      </c>
      <c r="AX178" s="13" t="s">
        <v>74</v>
      </c>
      <c r="AY178" s="250" t="s">
        <v>182</v>
      </c>
    </row>
    <row r="179" s="14" customFormat="1">
      <c r="A179" s="14"/>
      <c r="B179" s="251"/>
      <c r="C179" s="252"/>
      <c r="D179" s="229" t="s">
        <v>730</v>
      </c>
      <c r="E179" s="253" t="s">
        <v>19</v>
      </c>
      <c r="F179" s="254" t="s">
        <v>3049</v>
      </c>
      <c r="G179" s="252"/>
      <c r="H179" s="255">
        <v>1.6000000000000001</v>
      </c>
      <c r="I179" s="256"/>
      <c r="J179" s="252"/>
      <c r="K179" s="252"/>
      <c r="L179" s="257"/>
      <c r="M179" s="258"/>
      <c r="N179" s="259"/>
      <c r="O179" s="259"/>
      <c r="P179" s="259"/>
      <c r="Q179" s="259"/>
      <c r="R179" s="259"/>
      <c r="S179" s="259"/>
      <c r="T179" s="26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61" t="s">
        <v>730</v>
      </c>
      <c r="AU179" s="261" t="s">
        <v>83</v>
      </c>
      <c r="AV179" s="14" t="s">
        <v>83</v>
      </c>
      <c r="AW179" s="14" t="s">
        <v>35</v>
      </c>
      <c r="AX179" s="14" t="s">
        <v>74</v>
      </c>
      <c r="AY179" s="261" t="s">
        <v>182</v>
      </c>
    </row>
    <row r="180" s="13" customFormat="1">
      <c r="A180" s="13"/>
      <c r="B180" s="241"/>
      <c r="C180" s="242"/>
      <c r="D180" s="229" t="s">
        <v>730</v>
      </c>
      <c r="E180" s="243" t="s">
        <v>19</v>
      </c>
      <c r="F180" s="244" t="s">
        <v>3050</v>
      </c>
      <c r="G180" s="242"/>
      <c r="H180" s="243" t="s">
        <v>19</v>
      </c>
      <c r="I180" s="245"/>
      <c r="J180" s="242"/>
      <c r="K180" s="242"/>
      <c r="L180" s="246"/>
      <c r="M180" s="247"/>
      <c r="N180" s="248"/>
      <c r="O180" s="248"/>
      <c r="P180" s="248"/>
      <c r="Q180" s="248"/>
      <c r="R180" s="248"/>
      <c r="S180" s="248"/>
      <c r="T180" s="24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0" t="s">
        <v>730</v>
      </c>
      <c r="AU180" s="250" t="s">
        <v>83</v>
      </c>
      <c r="AV180" s="13" t="s">
        <v>81</v>
      </c>
      <c r="AW180" s="13" t="s">
        <v>35</v>
      </c>
      <c r="AX180" s="13" t="s">
        <v>74</v>
      </c>
      <c r="AY180" s="250" t="s">
        <v>182</v>
      </c>
    </row>
    <row r="181" s="14" customFormat="1">
      <c r="A181" s="14"/>
      <c r="B181" s="251"/>
      <c r="C181" s="252"/>
      <c r="D181" s="229" t="s">
        <v>730</v>
      </c>
      <c r="E181" s="253" t="s">
        <v>19</v>
      </c>
      <c r="F181" s="254" t="s">
        <v>3051</v>
      </c>
      <c r="G181" s="252"/>
      <c r="H181" s="255">
        <v>2.3999999999999999</v>
      </c>
      <c r="I181" s="256"/>
      <c r="J181" s="252"/>
      <c r="K181" s="252"/>
      <c r="L181" s="257"/>
      <c r="M181" s="258"/>
      <c r="N181" s="259"/>
      <c r="O181" s="259"/>
      <c r="P181" s="259"/>
      <c r="Q181" s="259"/>
      <c r="R181" s="259"/>
      <c r="S181" s="259"/>
      <c r="T181" s="26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1" t="s">
        <v>730</v>
      </c>
      <c r="AU181" s="261" t="s">
        <v>83</v>
      </c>
      <c r="AV181" s="14" t="s">
        <v>83</v>
      </c>
      <c r="AW181" s="14" t="s">
        <v>35</v>
      </c>
      <c r="AX181" s="14" t="s">
        <v>74</v>
      </c>
      <c r="AY181" s="261" t="s">
        <v>182</v>
      </c>
    </row>
    <row r="182" s="16" customFormat="1">
      <c r="A182" s="16"/>
      <c r="B182" s="284"/>
      <c r="C182" s="285"/>
      <c r="D182" s="229" t="s">
        <v>730</v>
      </c>
      <c r="E182" s="286" t="s">
        <v>19</v>
      </c>
      <c r="F182" s="287" t="s">
        <v>908</v>
      </c>
      <c r="G182" s="285"/>
      <c r="H182" s="288">
        <v>28.800000000000001</v>
      </c>
      <c r="I182" s="289"/>
      <c r="J182" s="285"/>
      <c r="K182" s="285"/>
      <c r="L182" s="290"/>
      <c r="M182" s="291"/>
      <c r="N182" s="292"/>
      <c r="O182" s="292"/>
      <c r="P182" s="292"/>
      <c r="Q182" s="292"/>
      <c r="R182" s="292"/>
      <c r="S182" s="292"/>
      <c r="T182" s="293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T182" s="294" t="s">
        <v>730</v>
      </c>
      <c r="AU182" s="294" t="s">
        <v>83</v>
      </c>
      <c r="AV182" s="16" t="s">
        <v>189</v>
      </c>
      <c r="AW182" s="16" t="s">
        <v>35</v>
      </c>
      <c r="AX182" s="16" t="s">
        <v>81</v>
      </c>
      <c r="AY182" s="294" t="s">
        <v>182</v>
      </c>
    </row>
    <row r="183" s="2" customFormat="1" ht="24.15" customHeight="1">
      <c r="A183" s="40"/>
      <c r="B183" s="41"/>
      <c r="C183" s="215" t="s">
        <v>226</v>
      </c>
      <c r="D183" s="215" t="s">
        <v>185</v>
      </c>
      <c r="E183" s="216" t="s">
        <v>3052</v>
      </c>
      <c r="F183" s="217" t="s">
        <v>3053</v>
      </c>
      <c r="G183" s="218" t="s">
        <v>199</v>
      </c>
      <c r="H183" s="219">
        <v>1.6000000000000001</v>
      </c>
      <c r="I183" s="220"/>
      <c r="J183" s="221">
        <f>ROUND(I183*H183,2)</f>
        <v>0</v>
      </c>
      <c r="K183" s="222"/>
      <c r="L183" s="46"/>
      <c r="M183" s="223" t="s">
        <v>19</v>
      </c>
      <c r="N183" s="224" t="s">
        <v>45</v>
      </c>
      <c r="O183" s="86"/>
      <c r="P183" s="225">
        <f>O183*H183</f>
        <v>0</v>
      </c>
      <c r="Q183" s="225">
        <v>0.01269</v>
      </c>
      <c r="R183" s="225">
        <f>Q183*H183</f>
        <v>0.020304000000000003</v>
      </c>
      <c r="S183" s="225">
        <v>0</v>
      </c>
      <c r="T183" s="22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7" t="s">
        <v>189</v>
      </c>
      <c r="AT183" s="227" t="s">
        <v>185</v>
      </c>
      <c r="AU183" s="227" t="s">
        <v>83</v>
      </c>
      <c r="AY183" s="19" t="s">
        <v>182</v>
      </c>
      <c r="BE183" s="228">
        <f>IF(N183="základní",J183,0)</f>
        <v>0</v>
      </c>
      <c r="BF183" s="228">
        <f>IF(N183="snížená",J183,0)</f>
        <v>0</v>
      </c>
      <c r="BG183" s="228">
        <f>IF(N183="zákl. přenesená",J183,0)</f>
        <v>0</v>
      </c>
      <c r="BH183" s="228">
        <f>IF(N183="sníž. přenesená",J183,0)</f>
        <v>0</v>
      </c>
      <c r="BI183" s="228">
        <f>IF(N183="nulová",J183,0)</f>
        <v>0</v>
      </c>
      <c r="BJ183" s="19" t="s">
        <v>81</v>
      </c>
      <c r="BK183" s="228">
        <f>ROUND(I183*H183,2)</f>
        <v>0</v>
      </c>
      <c r="BL183" s="19" t="s">
        <v>189</v>
      </c>
      <c r="BM183" s="227" t="s">
        <v>3054</v>
      </c>
    </row>
    <row r="184" s="2" customFormat="1">
      <c r="A184" s="40"/>
      <c r="B184" s="41"/>
      <c r="C184" s="42"/>
      <c r="D184" s="229" t="s">
        <v>191</v>
      </c>
      <c r="E184" s="42"/>
      <c r="F184" s="230" t="s">
        <v>3055</v>
      </c>
      <c r="G184" s="42"/>
      <c r="H184" s="42"/>
      <c r="I184" s="231"/>
      <c r="J184" s="42"/>
      <c r="K184" s="42"/>
      <c r="L184" s="46"/>
      <c r="M184" s="232"/>
      <c r="N184" s="23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191</v>
      </c>
      <c r="AU184" s="19" t="s">
        <v>83</v>
      </c>
    </row>
    <row r="185" s="2" customFormat="1">
      <c r="A185" s="40"/>
      <c r="B185" s="41"/>
      <c r="C185" s="42"/>
      <c r="D185" s="239" t="s">
        <v>728</v>
      </c>
      <c r="E185" s="42"/>
      <c r="F185" s="240" t="s">
        <v>3056</v>
      </c>
      <c r="G185" s="42"/>
      <c r="H185" s="42"/>
      <c r="I185" s="231"/>
      <c r="J185" s="42"/>
      <c r="K185" s="42"/>
      <c r="L185" s="46"/>
      <c r="M185" s="232"/>
      <c r="N185" s="23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728</v>
      </c>
      <c r="AU185" s="19" t="s">
        <v>83</v>
      </c>
    </row>
    <row r="186" s="13" customFormat="1">
      <c r="A186" s="13"/>
      <c r="B186" s="241"/>
      <c r="C186" s="242"/>
      <c r="D186" s="229" t="s">
        <v>730</v>
      </c>
      <c r="E186" s="243" t="s">
        <v>19</v>
      </c>
      <c r="F186" s="244" t="s">
        <v>3043</v>
      </c>
      <c r="G186" s="242"/>
      <c r="H186" s="243" t="s">
        <v>19</v>
      </c>
      <c r="I186" s="245"/>
      <c r="J186" s="242"/>
      <c r="K186" s="242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730</v>
      </c>
      <c r="AU186" s="250" t="s">
        <v>83</v>
      </c>
      <c r="AV186" s="13" t="s">
        <v>81</v>
      </c>
      <c r="AW186" s="13" t="s">
        <v>35</v>
      </c>
      <c r="AX186" s="13" t="s">
        <v>74</v>
      </c>
      <c r="AY186" s="250" t="s">
        <v>182</v>
      </c>
    </row>
    <row r="187" s="13" customFormat="1">
      <c r="A187" s="13"/>
      <c r="B187" s="241"/>
      <c r="C187" s="242"/>
      <c r="D187" s="229" t="s">
        <v>730</v>
      </c>
      <c r="E187" s="243" t="s">
        <v>19</v>
      </c>
      <c r="F187" s="244" t="s">
        <v>3057</v>
      </c>
      <c r="G187" s="242"/>
      <c r="H187" s="243" t="s">
        <v>19</v>
      </c>
      <c r="I187" s="245"/>
      <c r="J187" s="242"/>
      <c r="K187" s="242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730</v>
      </c>
      <c r="AU187" s="250" t="s">
        <v>83</v>
      </c>
      <c r="AV187" s="13" t="s">
        <v>81</v>
      </c>
      <c r="AW187" s="13" t="s">
        <v>35</v>
      </c>
      <c r="AX187" s="13" t="s">
        <v>74</v>
      </c>
      <c r="AY187" s="250" t="s">
        <v>182</v>
      </c>
    </row>
    <row r="188" s="14" customFormat="1">
      <c r="A188" s="14"/>
      <c r="B188" s="251"/>
      <c r="C188" s="252"/>
      <c r="D188" s="229" t="s">
        <v>730</v>
      </c>
      <c r="E188" s="253" t="s">
        <v>19</v>
      </c>
      <c r="F188" s="254" t="s">
        <v>3049</v>
      </c>
      <c r="G188" s="252"/>
      <c r="H188" s="255">
        <v>1.6000000000000001</v>
      </c>
      <c r="I188" s="256"/>
      <c r="J188" s="252"/>
      <c r="K188" s="252"/>
      <c r="L188" s="257"/>
      <c r="M188" s="258"/>
      <c r="N188" s="259"/>
      <c r="O188" s="259"/>
      <c r="P188" s="259"/>
      <c r="Q188" s="259"/>
      <c r="R188" s="259"/>
      <c r="S188" s="259"/>
      <c r="T188" s="26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1" t="s">
        <v>730</v>
      </c>
      <c r="AU188" s="261" t="s">
        <v>83</v>
      </c>
      <c r="AV188" s="14" t="s">
        <v>83</v>
      </c>
      <c r="AW188" s="14" t="s">
        <v>35</v>
      </c>
      <c r="AX188" s="14" t="s">
        <v>81</v>
      </c>
      <c r="AY188" s="261" t="s">
        <v>182</v>
      </c>
    </row>
    <row r="189" s="2" customFormat="1" ht="24.15" customHeight="1">
      <c r="A189" s="40"/>
      <c r="B189" s="41"/>
      <c r="C189" s="215" t="s">
        <v>230</v>
      </c>
      <c r="D189" s="215" t="s">
        <v>185</v>
      </c>
      <c r="E189" s="216" t="s">
        <v>3058</v>
      </c>
      <c r="F189" s="217" t="s">
        <v>3059</v>
      </c>
      <c r="G189" s="218" t="s">
        <v>199</v>
      </c>
      <c r="H189" s="219">
        <v>22.399999999999999</v>
      </c>
      <c r="I189" s="220"/>
      <c r="J189" s="221">
        <f>ROUND(I189*H189,2)</f>
        <v>0</v>
      </c>
      <c r="K189" s="222"/>
      <c r="L189" s="46"/>
      <c r="M189" s="223" t="s">
        <v>19</v>
      </c>
      <c r="N189" s="224" t="s">
        <v>45</v>
      </c>
      <c r="O189" s="86"/>
      <c r="P189" s="225">
        <f>O189*H189</f>
        <v>0</v>
      </c>
      <c r="Q189" s="225">
        <v>0.036900000000000002</v>
      </c>
      <c r="R189" s="225">
        <f>Q189*H189</f>
        <v>0.82655999999999996</v>
      </c>
      <c r="S189" s="225">
        <v>0</v>
      </c>
      <c r="T189" s="22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27" t="s">
        <v>189</v>
      </c>
      <c r="AT189" s="227" t="s">
        <v>185</v>
      </c>
      <c r="AU189" s="227" t="s">
        <v>83</v>
      </c>
      <c r="AY189" s="19" t="s">
        <v>182</v>
      </c>
      <c r="BE189" s="228">
        <f>IF(N189="základní",J189,0)</f>
        <v>0</v>
      </c>
      <c r="BF189" s="228">
        <f>IF(N189="snížená",J189,0)</f>
        <v>0</v>
      </c>
      <c r="BG189" s="228">
        <f>IF(N189="zákl. přenesená",J189,0)</f>
        <v>0</v>
      </c>
      <c r="BH189" s="228">
        <f>IF(N189="sníž. přenesená",J189,0)</f>
        <v>0</v>
      </c>
      <c r="BI189" s="228">
        <f>IF(N189="nulová",J189,0)</f>
        <v>0</v>
      </c>
      <c r="BJ189" s="19" t="s">
        <v>81</v>
      </c>
      <c r="BK189" s="228">
        <f>ROUND(I189*H189,2)</f>
        <v>0</v>
      </c>
      <c r="BL189" s="19" t="s">
        <v>189</v>
      </c>
      <c r="BM189" s="227" t="s">
        <v>3060</v>
      </c>
    </row>
    <row r="190" s="2" customFormat="1">
      <c r="A190" s="40"/>
      <c r="B190" s="41"/>
      <c r="C190" s="42"/>
      <c r="D190" s="229" t="s">
        <v>191</v>
      </c>
      <c r="E190" s="42"/>
      <c r="F190" s="230" t="s">
        <v>3061</v>
      </c>
      <c r="G190" s="42"/>
      <c r="H190" s="42"/>
      <c r="I190" s="231"/>
      <c r="J190" s="42"/>
      <c r="K190" s="42"/>
      <c r="L190" s="46"/>
      <c r="M190" s="232"/>
      <c r="N190" s="23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191</v>
      </c>
      <c r="AU190" s="19" t="s">
        <v>83</v>
      </c>
    </row>
    <row r="191" s="2" customFormat="1">
      <c r="A191" s="40"/>
      <c r="B191" s="41"/>
      <c r="C191" s="42"/>
      <c r="D191" s="239" t="s">
        <v>728</v>
      </c>
      <c r="E191" s="42"/>
      <c r="F191" s="240" t="s">
        <v>3062</v>
      </c>
      <c r="G191" s="42"/>
      <c r="H191" s="42"/>
      <c r="I191" s="231"/>
      <c r="J191" s="42"/>
      <c r="K191" s="42"/>
      <c r="L191" s="46"/>
      <c r="M191" s="232"/>
      <c r="N191" s="233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728</v>
      </c>
      <c r="AU191" s="19" t="s">
        <v>83</v>
      </c>
    </row>
    <row r="192" s="13" customFormat="1">
      <c r="A192" s="13"/>
      <c r="B192" s="241"/>
      <c r="C192" s="242"/>
      <c r="D192" s="229" t="s">
        <v>730</v>
      </c>
      <c r="E192" s="243" t="s">
        <v>19</v>
      </c>
      <c r="F192" s="244" t="s">
        <v>3043</v>
      </c>
      <c r="G192" s="242"/>
      <c r="H192" s="243" t="s">
        <v>19</v>
      </c>
      <c r="I192" s="245"/>
      <c r="J192" s="242"/>
      <c r="K192" s="242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730</v>
      </c>
      <c r="AU192" s="250" t="s">
        <v>83</v>
      </c>
      <c r="AV192" s="13" t="s">
        <v>81</v>
      </c>
      <c r="AW192" s="13" t="s">
        <v>35</v>
      </c>
      <c r="AX192" s="13" t="s">
        <v>74</v>
      </c>
      <c r="AY192" s="250" t="s">
        <v>182</v>
      </c>
    </row>
    <row r="193" s="13" customFormat="1">
      <c r="A193" s="13"/>
      <c r="B193" s="241"/>
      <c r="C193" s="242"/>
      <c r="D193" s="229" t="s">
        <v>730</v>
      </c>
      <c r="E193" s="243" t="s">
        <v>19</v>
      </c>
      <c r="F193" s="244" t="s">
        <v>3063</v>
      </c>
      <c r="G193" s="242"/>
      <c r="H193" s="243" t="s">
        <v>19</v>
      </c>
      <c r="I193" s="245"/>
      <c r="J193" s="242"/>
      <c r="K193" s="242"/>
      <c r="L193" s="246"/>
      <c r="M193" s="247"/>
      <c r="N193" s="248"/>
      <c r="O193" s="248"/>
      <c r="P193" s="248"/>
      <c r="Q193" s="248"/>
      <c r="R193" s="248"/>
      <c r="S193" s="248"/>
      <c r="T193" s="24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0" t="s">
        <v>730</v>
      </c>
      <c r="AU193" s="250" t="s">
        <v>83</v>
      </c>
      <c r="AV193" s="13" t="s">
        <v>81</v>
      </c>
      <c r="AW193" s="13" t="s">
        <v>35</v>
      </c>
      <c r="AX193" s="13" t="s">
        <v>74</v>
      </c>
      <c r="AY193" s="250" t="s">
        <v>182</v>
      </c>
    </row>
    <row r="194" s="14" customFormat="1">
      <c r="A194" s="14"/>
      <c r="B194" s="251"/>
      <c r="C194" s="252"/>
      <c r="D194" s="229" t="s">
        <v>730</v>
      </c>
      <c r="E194" s="253" t="s">
        <v>19</v>
      </c>
      <c r="F194" s="254" t="s">
        <v>3064</v>
      </c>
      <c r="G194" s="252"/>
      <c r="H194" s="255">
        <v>22.399999999999999</v>
      </c>
      <c r="I194" s="256"/>
      <c r="J194" s="252"/>
      <c r="K194" s="252"/>
      <c r="L194" s="257"/>
      <c r="M194" s="258"/>
      <c r="N194" s="259"/>
      <c r="O194" s="259"/>
      <c r="P194" s="259"/>
      <c r="Q194" s="259"/>
      <c r="R194" s="259"/>
      <c r="S194" s="259"/>
      <c r="T194" s="26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1" t="s">
        <v>730</v>
      </c>
      <c r="AU194" s="261" t="s">
        <v>83</v>
      </c>
      <c r="AV194" s="14" t="s">
        <v>83</v>
      </c>
      <c r="AW194" s="14" t="s">
        <v>35</v>
      </c>
      <c r="AX194" s="14" t="s">
        <v>81</v>
      </c>
      <c r="AY194" s="261" t="s">
        <v>182</v>
      </c>
    </row>
    <row r="195" s="2" customFormat="1" ht="24.15" customHeight="1">
      <c r="A195" s="40"/>
      <c r="B195" s="41"/>
      <c r="C195" s="215" t="s">
        <v>234</v>
      </c>
      <c r="D195" s="215" t="s">
        <v>185</v>
      </c>
      <c r="E195" s="216" t="s">
        <v>781</v>
      </c>
      <c r="F195" s="217" t="s">
        <v>782</v>
      </c>
      <c r="G195" s="218" t="s">
        <v>467</v>
      </c>
      <c r="H195" s="219">
        <v>3896.0999999999999</v>
      </c>
      <c r="I195" s="220"/>
      <c r="J195" s="221">
        <f>ROUND(I195*H195,2)</f>
        <v>0</v>
      </c>
      <c r="K195" s="222"/>
      <c r="L195" s="46"/>
      <c r="M195" s="223" t="s">
        <v>19</v>
      </c>
      <c r="N195" s="224" t="s">
        <v>45</v>
      </c>
      <c r="O195" s="86"/>
      <c r="P195" s="225">
        <f>O195*H195</f>
        <v>0</v>
      </c>
      <c r="Q195" s="225">
        <v>0</v>
      </c>
      <c r="R195" s="225">
        <f>Q195*H195</f>
        <v>0</v>
      </c>
      <c r="S195" s="225">
        <v>0</v>
      </c>
      <c r="T195" s="22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27" t="s">
        <v>189</v>
      </c>
      <c r="AT195" s="227" t="s">
        <v>185</v>
      </c>
      <c r="AU195" s="227" t="s">
        <v>83</v>
      </c>
      <c r="AY195" s="19" t="s">
        <v>182</v>
      </c>
      <c r="BE195" s="228">
        <f>IF(N195="základní",J195,0)</f>
        <v>0</v>
      </c>
      <c r="BF195" s="228">
        <f>IF(N195="snížená",J195,0)</f>
        <v>0</v>
      </c>
      <c r="BG195" s="228">
        <f>IF(N195="zákl. přenesená",J195,0)</f>
        <v>0</v>
      </c>
      <c r="BH195" s="228">
        <f>IF(N195="sníž. přenesená",J195,0)</f>
        <v>0</v>
      </c>
      <c r="BI195" s="228">
        <f>IF(N195="nulová",J195,0)</f>
        <v>0</v>
      </c>
      <c r="BJ195" s="19" t="s">
        <v>81</v>
      </c>
      <c r="BK195" s="228">
        <f>ROUND(I195*H195,2)</f>
        <v>0</v>
      </c>
      <c r="BL195" s="19" t="s">
        <v>189</v>
      </c>
      <c r="BM195" s="227" t="s">
        <v>3065</v>
      </c>
    </row>
    <row r="196" s="2" customFormat="1">
      <c r="A196" s="40"/>
      <c r="B196" s="41"/>
      <c r="C196" s="42"/>
      <c r="D196" s="229" t="s">
        <v>191</v>
      </c>
      <c r="E196" s="42"/>
      <c r="F196" s="230" t="s">
        <v>784</v>
      </c>
      <c r="G196" s="42"/>
      <c r="H196" s="42"/>
      <c r="I196" s="231"/>
      <c r="J196" s="42"/>
      <c r="K196" s="42"/>
      <c r="L196" s="46"/>
      <c r="M196" s="232"/>
      <c r="N196" s="23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191</v>
      </c>
      <c r="AU196" s="19" t="s">
        <v>83</v>
      </c>
    </row>
    <row r="197" s="2" customFormat="1">
      <c r="A197" s="40"/>
      <c r="B197" s="41"/>
      <c r="C197" s="42"/>
      <c r="D197" s="239" t="s">
        <v>728</v>
      </c>
      <c r="E197" s="42"/>
      <c r="F197" s="240" t="s">
        <v>785</v>
      </c>
      <c r="G197" s="42"/>
      <c r="H197" s="42"/>
      <c r="I197" s="231"/>
      <c r="J197" s="42"/>
      <c r="K197" s="42"/>
      <c r="L197" s="46"/>
      <c r="M197" s="232"/>
      <c r="N197" s="23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728</v>
      </c>
      <c r="AU197" s="19" t="s">
        <v>83</v>
      </c>
    </row>
    <row r="198" s="13" customFormat="1">
      <c r="A198" s="13"/>
      <c r="B198" s="241"/>
      <c r="C198" s="242"/>
      <c r="D198" s="229" t="s">
        <v>730</v>
      </c>
      <c r="E198" s="243" t="s">
        <v>19</v>
      </c>
      <c r="F198" s="244" t="s">
        <v>2994</v>
      </c>
      <c r="G198" s="242"/>
      <c r="H198" s="243" t="s">
        <v>19</v>
      </c>
      <c r="I198" s="245"/>
      <c r="J198" s="242"/>
      <c r="K198" s="242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730</v>
      </c>
      <c r="AU198" s="250" t="s">
        <v>83</v>
      </c>
      <c r="AV198" s="13" t="s">
        <v>81</v>
      </c>
      <c r="AW198" s="13" t="s">
        <v>35</v>
      </c>
      <c r="AX198" s="13" t="s">
        <v>74</v>
      </c>
      <c r="AY198" s="250" t="s">
        <v>182</v>
      </c>
    </row>
    <row r="199" s="13" customFormat="1">
      <c r="A199" s="13"/>
      <c r="B199" s="241"/>
      <c r="C199" s="242"/>
      <c r="D199" s="229" t="s">
        <v>730</v>
      </c>
      <c r="E199" s="243" t="s">
        <v>19</v>
      </c>
      <c r="F199" s="244" t="s">
        <v>2219</v>
      </c>
      <c r="G199" s="242"/>
      <c r="H199" s="243" t="s">
        <v>19</v>
      </c>
      <c r="I199" s="245"/>
      <c r="J199" s="242"/>
      <c r="K199" s="242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730</v>
      </c>
      <c r="AU199" s="250" t="s">
        <v>83</v>
      </c>
      <c r="AV199" s="13" t="s">
        <v>81</v>
      </c>
      <c r="AW199" s="13" t="s">
        <v>35</v>
      </c>
      <c r="AX199" s="13" t="s">
        <v>74</v>
      </c>
      <c r="AY199" s="250" t="s">
        <v>182</v>
      </c>
    </row>
    <row r="200" s="13" customFormat="1">
      <c r="A200" s="13"/>
      <c r="B200" s="241"/>
      <c r="C200" s="242"/>
      <c r="D200" s="229" t="s">
        <v>730</v>
      </c>
      <c r="E200" s="243" t="s">
        <v>19</v>
      </c>
      <c r="F200" s="244" t="s">
        <v>2988</v>
      </c>
      <c r="G200" s="242"/>
      <c r="H200" s="243" t="s">
        <v>19</v>
      </c>
      <c r="I200" s="245"/>
      <c r="J200" s="242"/>
      <c r="K200" s="242"/>
      <c r="L200" s="246"/>
      <c r="M200" s="247"/>
      <c r="N200" s="248"/>
      <c r="O200" s="248"/>
      <c r="P200" s="248"/>
      <c r="Q200" s="248"/>
      <c r="R200" s="248"/>
      <c r="S200" s="248"/>
      <c r="T200" s="24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0" t="s">
        <v>730</v>
      </c>
      <c r="AU200" s="250" t="s">
        <v>83</v>
      </c>
      <c r="AV200" s="13" t="s">
        <v>81</v>
      </c>
      <c r="AW200" s="13" t="s">
        <v>35</v>
      </c>
      <c r="AX200" s="13" t="s">
        <v>74</v>
      </c>
      <c r="AY200" s="250" t="s">
        <v>182</v>
      </c>
    </row>
    <row r="201" s="14" customFormat="1">
      <c r="A201" s="14"/>
      <c r="B201" s="251"/>
      <c r="C201" s="252"/>
      <c r="D201" s="229" t="s">
        <v>730</v>
      </c>
      <c r="E201" s="253" t="s">
        <v>19</v>
      </c>
      <c r="F201" s="254" t="s">
        <v>3066</v>
      </c>
      <c r="G201" s="252"/>
      <c r="H201" s="255">
        <v>3797.0999999999999</v>
      </c>
      <c r="I201" s="256"/>
      <c r="J201" s="252"/>
      <c r="K201" s="252"/>
      <c r="L201" s="257"/>
      <c r="M201" s="258"/>
      <c r="N201" s="259"/>
      <c r="O201" s="259"/>
      <c r="P201" s="259"/>
      <c r="Q201" s="259"/>
      <c r="R201" s="259"/>
      <c r="S201" s="259"/>
      <c r="T201" s="26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1" t="s">
        <v>730</v>
      </c>
      <c r="AU201" s="261" t="s">
        <v>83</v>
      </c>
      <c r="AV201" s="14" t="s">
        <v>83</v>
      </c>
      <c r="AW201" s="14" t="s">
        <v>35</v>
      </c>
      <c r="AX201" s="14" t="s">
        <v>74</v>
      </c>
      <c r="AY201" s="261" t="s">
        <v>182</v>
      </c>
    </row>
    <row r="202" s="13" customFormat="1">
      <c r="A202" s="13"/>
      <c r="B202" s="241"/>
      <c r="C202" s="242"/>
      <c r="D202" s="229" t="s">
        <v>730</v>
      </c>
      <c r="E202" s="243" t="s">
        <v>19</v>
      </c>
      <c r="F202" s="244" t="s">
        <v>3067</v>
      </c>
      <c r="G202" s="242"/>
      <c r="H202" s="243" t="s">
        <v>19</v>
      </c>
      <c r="I202" s="245"/>
      <c r="J202" s="242"/>
      <c r="K202" s="242"/>
      <c r="L202" s="246"/>
      <c r="M202" s="247"/>
      <c r="N202" s="248"/>
      <c r="O202" s="248"/>
      <c r="P202" s="248"/>
      <c r="Q202" s="248"/>
      <c r="R202" s="248"/>
      <c r="S202" s="248"/>
      <c r="T202" s="24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0" t="s">
        <v>730</v>
      </c>
      <c r="AU202" s="250" t="s">
        <v>83</v>
      </c>
      <c r="AV202" s="13" t="s">
        <v>81</v>
      </c>
      <c r="AW202" s="13" t="s">
        <v>35</v>
      </c>
      <c r="AX202" s="13" t="s">
        <v>74</v>
      </c>
      <c r="AY202" s="250" t="s">
        <v>182</v>
      </c>
    </row>
    <row r="203" s="14" customFormat="1">
      <c r="A203" s="14"/>
      <c r="B203" s="251"/>
      <c r="C203" s="252"/>
      <c r="D203" s="229" t="s">
        <v>730</v>
      </c>
      <c r="E203" s="253" t="s">
        <v>19</v>
      </c>
      <c r="F203" s="254" t="s">
        <v>3068</v>
      </c>
      <c r="G203" s="252"/>
      <c r="H203" s="255">
        <v>99</v>
      </c>
      <c r="I203" s="256"/>
      <c r="J203" s="252"/>
      <c r="K203" s="252"/>
      <c r="L203" s="257"/>
      <c r="M203" s="258"/>
      <c r="N203" s="259"/>
      <c r="O203" s="259"/>
      <c r="P203" s="259"/>
      <c r="Q203" s="259"/>
      <c r="R203" s="259"/>
      <c r="S203" s="259"/>
      <c r="T203" s="26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61" t="s">
        <v>730</v>
      </c>
      <c r="AU203" s="261" t="s">
        <v>83</v>
      </c>
      <c r="AV203" s="14" t="s">
        <v>83</v>
      </c>
      <c r="AW203" s="14" t="s">
        <v>35</v>
      </c>
      <c r="AX203" s="14" t="s">
        <v>74</v>
      </c>
      <c r="AY203" s="261" t="s">
        <v>182</v>
      </c>
    </row>
    <row r="204" s="16" customFormat="1">
      <c r="A204" s="16"/>
      <c r="B204" s="284"/>
      <c r="C204" s="285"/>
      <c r="D204" s="229" t="s">
        <v>730</v>
      </c>
      <c r="E204" s="286" t="s">
        <v>687</v>
      </c>
      <c r="F204" s="287" t="s">
        <v>908</v>
      </c>
      <c r="G204" s="285"/>
      <c r="H204" s="288">
        <v>3896.0999999999999</v>
      </c>
      <c r="I204" s="289"/>
      <c r="J204" s="285"/>
      <c r="K204" s="285"/>
      <c r="L204" s="290"/>
      <c r="M204" s="291"/>
      <c r="N204" s="292"/>
      <c r="O204" s="292"/>
      <c r="P204" s="292"/>
      <c r="Q204" s="292"/>
      <c r="R204" s="292"/>
      <c r="S204" s="292"/>
      <c r="T204" s="293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T204" s="294" t="s">
        <v>730</v>
      </c>
      <c r="AU204" s="294" t="s">
        <v>83</v>
      </c>
      <c r="AV204" s="16" t="s">
        <v>189</v>
      </c>
      <c r="AW204" s="16" t="s">
        <v>35</v>
      </c>
      <c r="AX204" s="16" t="s">
        <v>81</v>
      </c>
      <c r="AY204" s="294" t="s">
        <v>182</v>
      </c>
    </row>
    <row r="205" s="2" customFormat="1" ht="33" customHeight="1">
      <c r="A205" s="40"/>
      <c r="B205" s="41"/>
      <c r="C205" s="215" t="s">
        <v>238</v>
      </c>
      <c r="D205" s="215" t="s">
        <v>185</v>
      </c>
      <c r="E205" s="216" t="s">
        <v>3069</v>
      </c>
      <c r="F205" s="217" t="s">
        <v>3070</v>
      </c>
      <c r="G205" s="218" t="s">
        <v>788</v>
      </c>
      <c r="H205" s="219">
        <v>73.200000000000003</v>
      </c>
      <c r="I205" s="220"/>
      <c r="J205" s="221">
        <f>ROUND(I205*H205,2)</f>
        <v>0</v>
      </c>
      <c r="K205" s="222"/>
      <c r="L205" s="46"/>
      <c r="M205" s="223" t="s">
        <v>19</v>
      </c>
      <c r="N205" s="224" t="s">
        <v>45</v>
      </c>
      <c r="O205" s="86"/>
      <c r="P205" s="225">
        <f>O205*H205</f>
        <v>0</v>
      </c>
      <c r="Q205" s="225">
        <v>0</v>
      </c>
      <c r="R205" s="225">
        <f>Q205*H205</f>
        <v>0</v>
      </c>
      <c r="S205" s="225">
        <v>0</v>
      </c>
      <c r="T205" s="22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27" t="s">
        <v>189</v>
      </c>
      <c r="AT205" s="227" t="s">
        <v>185</v>
      </c>
      <c r="AU205" s="227" t="s">
        <v>83</v>
      </c>
      <c r="AY205" s="19" t="s">
        <v>182</v>
      </c>
      <c r="BE205" s="228">
        <f>IF(N205="základní",J205,0)</f>
        <v>0</v>
      </c>
      <c r="BF205" s="228">
        <f>IF(N205="snížená",J205,0)</f>
        <v>0</v>
      </c>
      <c r="BG205" s="228">
        <f>IF(N205="zákl. přenesená",J205,0)</f>
        <v>0</v>
      </c>
      <c r="BH205" s="228">
        <f>IF(N205="sníž. přenesená",J205,0)</f>
        <v>0</v>
      </c>
      <c r="BI205" s="228">
        <f>IF(N205="nulová",J205,0)</f>
        <v>0</v>
      </c>
      <c r="BJ205" s="19" t="s">
        <v>81</v>
      </c>
      <c r="BK205" s="228">
        <f>ROUND(I205*H205,2)</f>
        <v>0</v>
      </c>
      <c r="BL205" s="19" t="s">
        <v>189</v>
      </c>
      <c r="BM205" s="227" t="s">
        <v>3071</v>
      </c>
    </row>
    <row r="206" s="2" customFormat="1">
      <c r="A206" s="40"/>
      <c r="B206" s="41"/>
      <c r="C206" s="42"/>
      <c r="D206" s="229" t="s">
        <v>191</v>
      </c>
      <c r="E206" s="42"/>
      <c r="F206" s="230" t="s">
        <v>3072</v>
      </c>
      <c r="G206" s="42"/>
      <c r="H206" s="42"/>
      <c r="I206" s="231"/>
      <c r="J206" s="42"/>
      <c r="K206" s="42"/>
      <c r="L206" s="46"/>
      <c r="M206" s="232"/>
      <c r="N206" s="23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191</v>
      </c>
      <c r="AU206" s="19" t="s">
        <v>83</v>
      </c>
    </row>
    <row r="207" s="2" customFormat="1">
      <c r="A207" s="40"/>
      <c r="B207" s="41"/>
      <c r="C207" s="42"/>
      <c r="D207" s="239" t="s">
        <v>728</v>
      </c>
      <c r="E207" s="42"/>
      <c r="F207" s="240" t="s">
        <v>3073</v>
      </c>
      <c r="G207" s="42"/>
      <c r="H207" s="42"/>
      <c r="I207" s="231"/>
      <c r="J207" s="42"/>
      <c r="K207" s="42"/>
      <c r="L207" s="46"/>
      <c r="M207" s="232"/>
      <c r="N207" s="23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728</v>
      </c>
      <c r="AU207" s="19" t="s">
        <v>83</v>
      </c>
    </row>
    <row r="208" s="13" customFormat="1">
      <c r="A208" s="13"/>
      <c r="B208" s="241"/>
      <c r="C208" s="242"/>
      <c r="D208" s="229" t="s">
        <v>730</v>
      </c>
      <c r="E208" s="243" t="s">
        <v>19</v>
      </c>
      <c r="F208" s="244" t="s">
        <v>3020</v>
      </c>
      <c r="G208" s="242"/>
      <c r="H208" s="243" t="s">
        <v>19</v>
      </c>
      <c r="I208" s="245"/>
      <c r="J208" s="242"/>
      <c r="K208" s="242"/>
      <c r="L208" s="246"/>
      <c r="M208" s="247"/>
      <c r="N208" s="248"/>
      <c r="O208" s="248"/>
      <c r="P208" s="248"/>
      <c r="Q208" s="248"/>
      <c r="R208" s="248"/>
      <c r="S208" s="248"/>
      <c r="T208" s="24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0" t="s">
        <v>730</v>
      </c>
      <c r="AU208" s="250" t="s">
        <v>83</v>
      </c>
      <c r="AV208" s="13" t="s">
        <v>81</v>
      </c>
      <c r="AW208" s="13" t="s">
        <v>35</v>
      </c>
      <c r="AX208" s="13" t="s">
        <v>74</v>
      </c>
      <c r="AY208" s="250" t="s">
        <v>182</v>
      </c>
    </row>
    <row r="209" s="13" customFormat="1">
      <c r="A209" s="13"/>
      <c r="B209" s="241"/>
      <c r="C209" s="242"/>
      <c r="D209" s="229" t="s">
        <v>730</v>
      </c>
      <c r="E209" s="243" t="s">
        <v>19</v>
      </c>
      <c r="F209" s="244" t="s">
        <v>3074</v>
      </c>
      <c r="G209" s="242"/>
      <c r="H209" s="243" t="s">
        <v>19</v>
      </c>
      <c r="I209" s="245"/>
      <c r="J209" s="242"/>
      <c r="K209" s="242"/>
      <c r="L209" s="246"/>
      <c r="M209" s="247"/>
      <c r="N209" s="248"/>
      <c r="O209" s="248"/>
      <c r="P209" s="248"/>
      <c r="Q209" s="248"/>
      <c r="R209" s="248"/>
      <c r="S209" s="248"/>
      <c r="T209" s="24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0" t="s">
        <v>730</v>
      </c>
      <c r="AU209" s="250" t="s">
        <v>83</v>
      </c>
      <c r="AV209" s="13" t="s">
        <v>81</v>
      </c>
      <c r="AW209" s="13" t="s">
        <v>35</v>
      </c>
      <c r="AX209" s="13" t="s">
        <v>74</v>
      </c>
      <c r="AY209" s="250" t="s">
        <v>182</v>
      </c>
    </row>
    <row r="210" s="14" customFormat="1">
      <c r="A210" s="14"/>
      <c r="B210" s="251"/>
      <c r="C210" s="252"/>
      <c r="D210" s="229" t="s">
        <v>730</v>
      </c>
      <c r="E210" s="253" t="s">
        <v>2969</v>
      </c>
      <c r="F210" s="254" t="s">
        <v>3075</v>
      </c>
      <c r="G210" s="252"/>
      <c r="H210" s="255">
        <v>73.200000000000003</v>
      </c>
      <c r="I210" s="256"/>
      <c r="J210" s="252"/>
      <c r="K210" s="252"/>
      <c r="L210" s="257"/>
      <c r="M210" s="258"/>
      <c r="N210" s="259"/>
      <c r="O210" s="259"/>
      <c r="P210" s="259"/>
      <c r="Q210" s="259"/>
      <c r="R210" s="259"/>
      <c r="S210" s="259"/>
      <c r="T210" s="26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1" t="s">
        <v>730</v>
      </c>
      <c r="AU210" s="261" t="s">
        <v>83</v>
      </c>
      <c r="AV210" s="14" t="s">
        <v>83</v>
      </c>
      <c r="AW210" s="14" t="s">
        <v>35</v>
      </c>
      <c r="AX210" s="14" t="s">
        <v>81</v>
      </c>
      <c r="AY210" s="261" t="s">
        <v>182</v>
      </c>
    </row>
    <row r="211" s="2" customFormat="1" ht="24.15" customHeight="1">
      <c r="A211" s="40"/>
      <c r="B211" s="41"/>
      <c r="C211" s="215" t="s">
        <v>242</v>
      </c>
      <c r="D211" s="215" t="s">
        <v>185</v>
      </c>
      <c r="E211" s="216" t="s">
        <v>3076</v>
      </c>
      <c r="F211" s="217" t="s">
        <v>3077</v>
      </c>
      <c r="G211" s="218" t="s">
        <v>208</v>
      </c>
      <c r="H211" s="219">
        <v>6</v>
      </c>
      <c r="I211" s="220"/>
      <c r="J211" s="221">
        <f>ROUND(I211*H211,2)</f>
        <v>0</v>
      </c>
      <c r="K211" s="222"/>
      <c r="L211" s="46"/>
      <c r="M211" s="223" t="s">
        <v>19</v>
      </c>
      <c r="N211" s="224" t="s">
        <v>45</v>
      </c>
      <c r="O211" s="86"/>
      <c r="P211" s="225">
        <f>O211*H211</f>
        <v>0</v>
      </c>
      <c r="Q211" s="225">
        <v>0</v>
      </c>
      <c r="R211" s="225">
        <f>Q211*H211</f>
        <v>0</v>
      </c>
      <c r="S211" s="225">
        <v>0</v>
      </c>
      <c r="T211" s="22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27" t="s">
        <v>189</v>
      </c>
      <c r="AT211" s="227" t="s">
        <v>185</v>
      </c>
      <c r="AU211" s="227" t="s">
        <v>83</v>
      </c>
      <c r="AY211" s="19" t="s">
        <v>182</v>
      </c>
      <c r="BE211" s="228">
        <f>IF(N211="základní",J211,0)</f>
        <v>0</v>
      </c>
      <c r="BF211" s="228">
        <f>IF(N211="snížená",J211,0)</f>
        <v>0</v>
      </c>
      <c r="BG211" s="228">
        <f>IF(N211="zákl. přenesená",J211,0)</f>
        <v>0</v>
      </c>
      <c r="BH211" s="228">
        <f>IF(N211="sníž. přenesená",J211,0)</f>
        <v>0</v>
      </c>
      <c r="BI211" s="228">
        <f>IF(N211="nulová",J211,0)</f>
        <v>0</v>
      </c>
      <c r="BJ211" s="19" t="s">
        <v>81</v>
      </c>
      <c r="BK211" s="228">
        <f>ROUND(I211*H211,2)</f>
        <v>0</v>
      </c>
      <c r="BL211" s="19" t="s">
        <v>189</v>
      </c>
      <c r="BM211" s="227" t="s">
        <v>3078</v>
      </c>
    </row>
    <row r="212" s="2" customFormat="1">
      <c r="A212" s="40"/>
      <c r="B212" s="41"/>
      <c r="C212" s="42"/>
      <c r="D212" s="229" t="s">
        <v>191</v>
      </c>
      <c r="E212" s="42"/>
      <c r="F212" s="230" t="s">
        <v>3077</v>
      </c>
      <c r="G212" s="42"/>
      <c r="H212" s="42"/>
      <c r="I212" s="231"/>
      <c r="J212" s="42"/>
      <c r="K212" s="42"/>
      <c r="L212" s="46"/>
      <c r="M212" s="232"/>
      <c r="N212" s="23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191</v>
      </c>
      <c r="AU212" s="19" t="s">
        <v>83</v>
      </c>
    </row>
    <row r="213" s="13" customFormat="1">
      <c r="A213" s="13"/>
      <c r="B213" s="241"/>
      <c r="C213" s="242"/>
      <c r="D213" s="229" t="s">
        <v>730</v>
      </c>
      <c r="E213" s="243" t="s">
        <v>19</v>
      </c>
      <c r="F213" s="244" t="s">
        <v>2994</v>
      </c>
      <c r="G213" s="242"/>
      <c r="H213" s="243" t="s">
        <v>19</v>
      </c>
      <c r="I213" s="245"/>
      <c r="J213" s="242"/>
      <c r="K213" s="242"/>
      <c r="L213" s="246"/>
      <c r="M213" s="247"/>
      <c r="N213" s="248"/>
      <c r="O213" s="248"/>
      <c r="P213" s="248"/>
      <c r="Q213" s="248"/>
      <c r="R213" s="248"/>
      <c r="S213" s="248"/>
      <c r="T213" s="24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0" t="s">
        <v>730</v>
      </c>
      <c r="AU213" s="250" t="s">
        <v>83</v>
      </c>
      <c r="AV213" s="13" t="s">
        <v>81</v>
      </c>
      <c r="AW213" s="13" t="s">
        <v>35</v>
      </c>
      <c r="AX213" s="13" t="s">
        <v>74</v>
      </c>
      <c r="AY213" s="250" t="s">
        <v>182</v>
      </c>
    </row>
    <row r="214" s="14" customFormat="1">
      <c r="A214" s="14"/>
      <c r="B214" s="251"/>
      <c r="C214" s="252"/>
      <c r="D214" s="229" t="s">
        <v>730</v>
      </c>
      <c r="E214" s="253" t="s">
        <v>19</v>
      </c>
      <c r="F214" s="254" t="s">
        <v>3079</v>
      </c>
      <c r="G214" s="252"/>
      <c r="H214" s="255">
        <v>6</v>
      </c>
      <c r="I214" s="256"/>
      <c r="J214" s="252"/>
      <c r="K214" s="252"/>
      <c r="L214" s="257"/>
      <c r="M214" s="258"/>
      <c r="N214" s="259"/>
      <c r="O214" s="259"/>
      <c r="P214" s="259"/>
      <c r="Q214" s="259"/>
      <c r="R214" s="259"/>
      <c r="S214" s="259"/>
      <c r="T214" s="26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1" t="s">
        <v>730</v>
      </c>
      <c r="AU214" s="261" t="s">
        <v>83</v>
      </c>
      <c r="AV214" s="14" t="s">
        <v>83</v>
      </c>
      <c r="AW214" s="14" t="s">
        <v>35</v>
      </c>
      <c r="AX214" s="14" t="s">
        <v>81</v>
      </c>
      <c r="AY214" s="261" t="s">
        <v>182</v>
      </c>
    </row>
    <row r="215" s="2" customFormat="1" ht="33" customHeight="1">
      <c r="A215" s="40"/>
      <c r="B215" s="41"/>
      <c r="C215" s="215" t="s">
        <v>8</v>
      </c>
      <c r="D215" s="215" t="s">
        <v>185</v>
      </c>
      <c r="E215" s="216" t="s">
        <v>795</v>
      </c>
      <c r="F215" s="217" t="s">
        <v>796</v>
      </c>
      <c r="G215" s="218" t="s">
        <v>788</v>
      </c>
      <c r="H215" s="219">
        <v>244.368</v>
      </c>
      <c r="I215" s="220"/>
      <c r="J215" s="221">
        <f>ROUND(I215*H215,2)</f>
        <v>0</v>
      </c>
      <c r="K215" s="222"/>
      <c r="L215" s="46"/>
      <c r="M215" s="223" t="s">
        <v>19</v>
      </c>
      <c r="N215" s="224" t="s">
        <v>45</v>
      </c>
      <c r="O215" s="86"/>
      <c r="P215" s="225">
        <f>O215*H215</f>
        <v>0</v>
      </c>
      <c r="Q215" s="225">
        <v>0</v>
      </c>
      <c r="R215" s="225">
        <f>Q215*H215</f>
        <v>0</v>
      </c>
      <c r="S215" s="225">
        <v>0</v>
      </c>
      <c r="T215" s="22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27" t="s">
        <v>189</v>
      </c>
      <c r="AT215" s="227" t="s">
        <v>185</v>
      </c>
      <c r="AU215" s="227" t="s">
        <v>83</v>
      </c>
      <c r="AY215" s="19" t="s">
        <v>182</v>
      </c>
      <c r="BE215" s="228">
        <f>IF(N215="základní",J215,0)</f>
        <v>0</v>
      </c>
      <c r="BF215" s="228">
        <f>IF(N215="snížená",J215,0)</f>
        <v>0</v>
      </c>
      <c r="BG215" s="228">
        <f>IF(N215="zákl. přenesená",J215,0)</f>
        <v>0</v>
      </c>
      <c r="BH215" s="228">
        <f>IF(N215="sníž. přenesená",J215,0)</f>
        <v>0</v>
      </c>
      <c r="BI215" s="228">
        <f>IF(N215="nulová",J215,0)</f>
        <v>0</v>
      </c>
      <c r="BJ215" s="19" t="s">
        <v>81</v>
      </c>
      <c r="BK215" s="228">
        <f>ROUND(I215*H215,2)</f>
        <v>0</v>
      </c>
      <c r="BL215" s="19" t="s">
        <v>189</v>
      </c>
      <c r="BM215" s="227" t="s">
        <v>3080</v>
      </c>
    </row>
    <row r="216" s="2" customFormat="1">
      <c r="A216" s="40"/>
      <c r="B216" s="41"/>
      <c r="C216" s="42"/>
      <c r="D216" s="229" t="s">
        <v>191</v>
      </c>
      <c r="E216" s="42"/>
      <c r="F216" s="230" t="s">
        <v>798</v>
      </c>
      <c r="G216" s="42"/>
      <c r="H216" s="42"/>
      <c r="I216" s="231"/>
      <c r="J216" s="42"/>
      <c r="K216" s="42"/>
      <c r="L216" s="46"/>
      <c r="M216" s="232"/>
      <c r="N216" s="23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191</v>
      </c>
      <c r="AU216" s="19" t="s">
        <v>83</v>
      </c>
    </row>
    <row r="217" s="2" customFormat="1">
      <c r="A217" s="40"/>
      <c r="B217" s="41"/>
      <c r="C217" s="42"/>
      <c r="D217" s="239" t="s">
        <v>728</v>
      </c>
      <c r="E217" s="42"/>
      <c r="F217" s="240" t="s">
        <v>799</v>
      </c>
      <c r="G217" s="42"/>
      <c r="H217" s="42"/>
      <c r="I217" s="231"/>
      <c r="J217" s="42"/>
      <c r="K217" s="42"/>
      <c r="L217" s="46"/>
      <c r="M217" s="232"/>
      <c r="N217" s="23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728</v>
      </c>
      <c r="AU217" s="19" t="s">
        <v>83</v>
      </c>
    </row>
    <row r="218" s="13" customFormat="1">
      <c r="A218" s="13"/>
      <c r="B218" s="241"/>
      <c r="C218" s="242"/>
      <c r="D218" s="229" t="s">
        <v>730</v>
      </c>
      <c r="E218" s="243" t="s">
        <v>19</v>
      </c>
      <c r="F218" s="244" t="s">
        <v>3081</v>
      </c>
      <c r="G218" s="242"/>
      <c r="H218" s="243" t="s">
        <v>19</v>
      </c>
      <c r="I218" s="245"/>
      <c r="J218" s="242"/>
      <c r="K218" s="242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730</v>
      </c>
      <c r="AU218" s="250" t="s">
        <v>83</v>
      </c>
      <c r="AV218" s="13" t="s">
        <v>81</v>
      </c>
      <c r="AW218" s="13" t="s">
        <v>35</v>
      </c>
      <c r="AX218" s="13" t="s">
        <v>74</v>
      </c>
      <c r="AY218" s="250" t="s">
        <v>182</v>
      </c>
    </row>
    <row r="219" s="13" customFormat="1">
      <c r="A219" s="13"/>
      <c r="B219" s="241"/>
      <c r="C219" s="242"/>
      <c r="D219" s="229" t="s">
        <v>730</v>
      </c>
      <c r="E219" s="243" t="s">
        <v>19</v>
      </c>
      <c r="F219" s="244" t="s">
        <v>3082</v>
      </c>
      <c r="G219" s="242"/>
      <c r="H219" s="243" t="s">
        <v>19</v>
      </c>
      <c r="I219" s="245"/>
      <c r="J219" s="242"/>
      <c r="K219" s="242"/>
      <c r="L219" s="246"/>
      <c r="M219" s="247"/>
      <c r="N219" s="248"/>
      <c r="O219" s="248"/>
      <c r="P219" s="248"/>
      <c r="Q219" s="248"/>
      <c r="R219" s="248"/>
      <c r="S219" s="248"/>
      <c r="T219" s="24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0" t="s">
        <v>730</v>
      </c>
      <c r="AU219" s="250" t="s">
        <v>83</v>
      </c>
      <c r="AV219" s="13" t="s">
        <v>81</v>
      </c>
      <c r="AW219" s="13" t="s">
        <v>35</v>
      </c>
      <c r="AX219" s="13" t="s">
        <v>74</v>
      </c>
      <c r="AY219" s="250" t="s">
        <v>182</v>
      </c>
    </row>
    <row r="220" s="13" customFormat="1">
      <c r="A220" s="13"/>
      <c r="B220" s="241"/>
      <c r="C220" s="242"/>
      <c r="D220" s="229" t="s">
        <v>730</v>
      </c>
      <c r="E220" s="243" t="s">
        <v>19</v>
      </c>
      <c r="F220" s="244" t="s">
        <v>2067</v>
      </c>
      <c r="G220" s="242"/>
      <c r="H220" s="243" t="s">
        <v>19</v>
      </c>
      <c r="I220" s="245"/>
      <c r="J220" s="242"/>
      <c r="K220" s="242"/>
      <c r="L220" s="246"/>
      <c r="M220" s="247"/>
      <c r="N220" s="248"/>
      <c r="O220" s="248"/>
      <c r="P220" s="248"/>
      <c r="Q220" s="248"/>
      <c r="R220" s="248"/>
      <c r="S220" s="248"/>
      <c r="T220" s="24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0" t="s">
        <v>730</v>
      </c>
      <c r="AU220" s="250" t="s">
        <v>83</v>
      </c>
      <c r="AV220" s="13" t="s">
        <v>81</v>
      </c>
      <c r="AW220" s="13" t="s">
        <v>35</v>
      </c>
      <c r="AX220" s="13" t="s">
        <v>74</v>
      </c>
      <c r="AY220" s="250" t="s">
        <v>182</v>
      </c>
    </row>
    <row r="221" s="14" customFormat="1">
      <c r="A221" s="14"/>
      <c r="B221" s="251"/>
      <c r="C221" s="252"/>
      <c r="D221" s="229" t="s">
        <v>730</v>
      </c>
      <c r="E221" s="253" t="s">
        <v>19</v>
      </c>
      <c r="F221" s="254" t="s">
        <v>3083</v>
      </c>
      <c r="G221" s="252"/>
      <c r="H221" s="255">
        <v>188.09999999999999</v>
      </c>
      <c r="I221" s="256"/>
      <c r="J221" s="252"/>
      <c r="K221" s="252"/>
      <c r="L221" s="257"/>
      <c r="M221" s="258"/>
      <c r="N221" s="259"/>
      <c r="O221" s="259"/>
      <c r="P221" s="259"/>
      <c r="Q221" s="259"/>
      <c r="R221" s="259"/>
      <c r="S221" s="259"/>
      <c r="T221" s="26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1" t="s">
        <v>730</v>
      </c>
      <c r="AU221" s="261" t="s">
        <v>83</v>
      </c>
      <c r="AV221" s="14" t="s">
        <v>83</v>
      </c>
      <c r="AW221" s="14" t="s">
        <v>35</v>
      </c>
      <c r="AX221" s="14" t="s">
        <v>74</v>
      </c>
      <c r="AY221" s="261" t="s">
        <v>182</v>
      </c>
    </row>
    <row r="222" s="13" customFormat="1">
      <c r="A222" s="13"/>
      <c r="B222" s="241"/>
      <c r="C222" s="242"/>
      <c r="D222" s="229" t="s">
        <v>730</v>
      </c>
      <c r="E222" s="243" t="s">
        <v>19</v>
      </c>
      <c r="F222" s="244" t="s">
        <v>3084</v>
      </c>
      <c r="G222" s="242"/>
      <c r="H222" s="243" t="s">
        <v>19</v>
      </c>
      <c r="I222" s="245"/>
      <c r="J222" s="242"/>
      <c r="K222" s="242"/>
      <c r="L222" s="246"/>
      <c r="M222" s="247"/>
      <c r="N222" s="248"/>
      <c r="O222" s="248"/>
      <c r="P222" s="248"/>
      <c r="Q222" s="248"/>
      <c r="R222" s="248"/>
      <c r="S222" s="248"/>
      <c r="T222" s="24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0" t="s">
        <v>730</v>
      </c>
      <c r="AU222" s="250" t="s">
        <v>83</v>
      </c>
      <c r="AV222" s="13" t="s">
        <v>81</v>
      </c>
      <c r="AW222" s="13" t="s">
        <v>35</v>
      </c>
      <c r="AX222" s="13" t="s">
        <v>74</v>
      </c>
      <c r="AY222" s="250" t="s">
        <v>182</v>
      </c>
    </row>
    <row r="223" s="14" customFormat="1">
      <c r="A223" s="14"/>
      <c r="B223" s="251"/>
      <c r="C223" s="252"/>
      <c r="D223" s="229" t="s">
        <v>730</v>
      </c>
      <c r="E223" s="253" t="s">
        <v>19</v>
      </c>
      <c r="F223" s="254" t="s">
        <v>3085</v>
      </c>
      <c r="G223" s="252"/>
      <c r="H223" s="255">
        <v>80.579999999999998</v>
      </c>
      <c r="I223" s="256"/>
      <c r="J223" s="252"/>
      <c r="K223" s="252"/>
      <c r="L223" s="257"/>
      <c r="M223" s="258"/>
      <c r="N223" s="259"/>
      <c r="O223" s="259"/>
      <c r="P223" s="259"/>
      <c r="Q223" s="259"/>
      <c r="R223" s="259"/>
      <c r="S223" s="259"/>
      <c r="T223" s="26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1" t="s">
        <v>730</v>
      </c>
      <c r="AU223" s="261" t="s">
        <v>83</v>
      </c>
      <c r="AV223" s="14" t="s">
        <v>83</v>
      </c>
      <c r="AW223" s="14" t="s">
        <v>35</v>
      </c>
      <c r="AX223" s="14" t="s">
        <v>74</v>
      </c>
      <c r="AY223" s="261" t="s">
        <v>182</v>
      </c>
    </row>
    <row r="224" s="13" customFormat="1">
      <c r="A224" s="13"/>
      <c r="B224" s="241"/>
      <c r="C224" s="242"/>
      <c r="D224" s="229" t="s">
        <v>730</v>
      </c>
      <c r="E224" s="243" t="s">
        <v>19</v>
      </c>
      <c r="F224" s="244" t="s">
        <v>2221</v>
      </c>
      <c r="G224" s="242"/>
      <c r="H224" s="243" t="s">
        <v>19</v>
      </c>
      <c r="I224" s="245"/>
      <c r="J224" s="242"/>
      <c r="K224" s="242"/>
      <c r="L224" s="246"/>
      <c r="M224" s="247"/>
      <c r="N224" s="248"/>
      <c r="O224" s="248"/>
      <c r="P224" s="248"/>
      <c r="Q224" s="248"/>
      <c r="R224" s="248"/>
      <c r="S224" s="248"/>
      <c r="T224" s="24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0" t="s">
        <v>730</v>
      </c>
      <c r="AU224" s="250" t="s">
        <v>83</v>
      </c>
      <c r="AV224" s="13" t="s">
        <v>81</v>
      </c>
      <c r="AW224" s="13" t="s">
        <v>35</v>
      </c>
      <c r="AX224" s="13" t="s">
        <v>74</v>
      </c>
      <c r="AY224" s="250" t="s">
        <v>182</v>
      </c>
    </row>
    <row r="225" s="14" customFormat="1">
      <c r="A225" s="14"/>
      <c r="B225" s="251"/>
      <c r="C225" s="252"/>
      <c r="D225" s="229" t="s">
        <v>730</v>
      </c>
      <c r="E225" s="253" t="s">
        <v>19</v>
      </c>
      <c r="F225" s="254" t="s">
        <v>3086</v>
      </c>
      <c r="G225" s="252"/>
      <c r="H225" s="255">
        <v>138.59999999999999</v>
      </c>
      <c r="I225" s="256"/>
      <c r="J225" s="252"/>
      <c r="K225" s="252"/>
      <c r="L225" s="257"/>
      <c r="M225" s="258"/>
      <c r="N225" s="259"/>
      <c r="O225" s="259"/>
      <c r="P225" s="259"/>
      <c r="Q225" s="259"/>
      <c r="R225" s="259"/>
      <c r="S225" s="259"/>
      <c r="T225" s="26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1" t="s">
        <v>730</v>
      </c>
      <c r="AU225" s="261" t="s">
        <v>83</v>
      </c>
      <c r="AV225" s="14" t="s">
        <v>83</v>
      </c>
      <c r="AW225" s="14" t="s">
        <v>35</v>
      </c>
      <c r="AX225" s="14" t="s">
        <v>74</v>
      </c>
      <c r="AY225" s="261" t="s">
        <v>182</v>
      </c>
    </row>
    <row r="226" s="16" customFormat="1">
      <c r="A226" s="16"/>
      <c r="B226" s="284"/>
      <c r="C226" s="285"/>
      <c r="D226" s="229" t="s">
        <v>730</v>
      </c>
      <c r="E226" s="286" t="s">
        <v>2207</v>
      </c>
      <c r="F226" s="287" t="s">
        <v>908</v>
      </c>
      <c r="G226" s="285"/>
      <c r="H226" s="288">
        <v>407.27999999999997</v>
      </c>
      <c r="I226" s="289"/>
      <c r="J226" s="285"/>
      <c r="K226" s="285"/>
      <c r="L226" s="290"/>
      <c r="M226" s="291"/>
      <c r="N226" s="292"/>
      <c r="O226" s="292"/>
      <c r="P226" s="292"/>
      <c r="Q226" s="292"/>
      <c r="R226" s="292"/>
      <c r="S226" s="292"/>
      <c r="T226" s="293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94" t="s">
        <v>730</v>
      </c>
      <c r="AU226" s="294" t="s">
        <v>83</v>
      </c>
      <c r="AV226" s="16" t="s">
        <v>189</v>
      </c>
      <c r="AW226" s="16" t="s">
        <v>35</v>
      </c>
      <c r="AX226" s="16" t="s">
        <v>81</v>
      </c>
      <c r="AY226" s="294" t="s">
        <v>182</v>
      </c>
    </row>
    <row r="227" s="13" customFormat="1">
      <c r="A227" s="13"/>
      <c r="B227" s="241"/>
      <c r="C227" s="242"/>
      <c r="D227" s="229" t="s">
        <v>730</v>
      </c>
      <c r="E227" s="243" t="s">
        <v>19</v>
      </c>
      <c r="F227" s="244" t="s">
        <v>2069</v>
      </c>
      <c r="G227" s="242"/>
      <c r="H227" s="243" t="s">
        <v>19</v>
      </c>
      <c r="I227" s="245"/>
      <c r="J227" s="242"/>
      <c r="K227" s="242"/>
      <c r="L227" s="246"/>
      <c r="M227" s="247"/>
      <c r="N227" s="248"/>
      <c r="O227" s="248"/>
      <c r="P227" s="248"/>
      <c r="Q227" s="248"/>
      <c r="R227" s="248"/>
      <c r="S227" s="248"/>
      <c r="T227" s="24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0" t="s">
        <v>730</v>
      </c>
      <c r="AU227" s="250" t="s">
        <v>83</v>
      </c>
      <c r="AV227" s="13" t="s">
        <v>81</v>
      </c>
      <c r="AW227" s="13" t="s">
        <v>35</v>
      </c>
      <c r="AX227" s="13" t="s">
        <v>74</v>
      </c>
      <c r="AY227" s="250" t="s">
        <v>182</v>
      </c>
    </row>
    <row r="228" s="14" customFormat="1">
      <c r="A228" s="14"/>
      <c r="B228" s="251"/>
      <c r="C228" s="252"/>
      <c r="D228" s="229" t="s">
        <v>730</v>
      </c>
      <c r="E228" s="252"/>
      <c r="F228" s="254" t="s">
        <v>3087</v>
      </c>
      <c r="G228" s="252"/>
      <c r="H228" s="255">
        <v>244.368</v>
      </c>
      <c r="I228" s="256"/>
      <c r="J228" s="252"/>
      <c r="K228" s="252"/>
      <c r="L228" s="257"/>
      <c r="M228" s="258"/>
      <c r="N228" s="259"/>
      <c r="O228" s="259"/>
      <c r="P228" s="259"/>
      <c r="Q228" s="259"/>
      <c r="R228" s="259"/>
      <c r="S228" s="259"/>
      <c r="T228" s="26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1" t="s">
        <v>730</v>
      </c>
      <c r="AU228" s="261" t="s">
        <v>83</v>
      </c>
      <c r="AV228" s="14" t="s">
        <v>83</v>
      </c>
      <c r="AW228" s="14" t="s">
        <v>4</v>
      </c>
      <c r="AX228" s="14" t="s">
        <v>81</v>
      </c>
      <c r="AY228" s="261" t="s">
        <v>182</v>
      </c>
    </row>
    <row r="229" s="2" customFormat="1" ht="33" customHeight="1">
      <c r="A229" s="40"/>
      <c r="B229" s="41"/>
      <c r="C229" s="215" t="s">
        <v>249</v>
      </c>
      <c r="D229" s="215" t="s">
        <v>185</v>
      </c>
      <c r="E229" s="216" t="s">
        <v>809</v>
      </c>
      <c r="F229" s="217" t="s">
        <v>810</v>
      </c>
      <c r="G229" s="218" t="s">
        <v>788</v>
      </c>
      <c r="H229" s="219">
        <v>122.184</v>
      </c>
      <c r="I229" s="220"/>
      <c r="J229" s="221">
        <f>ROUND(I229*H229,2)</f>
        <v>0</v>
      </c>
      <c r="K229" s="222"/>
      <c r="L229" s="46"/>
      <c r="M229" s="223" t="s">
        <v>19</v>
      </c>
      <c r="N229" s="224" t="s">
        <v>45</v>
      </c>
      <c r="O229" s="86"/>
      <c r="P229" s="225">
        <f>O229*H229</f>
        <v>0</v>
      </c>
      <c r="Q229" s="225">
        <v>0</v>
      </c>
      <c r="R229" s="225">
        <f>Q229*H229</f>
        <v>0</v>
      </c>
      <c r="S229" s="225">
        <v>0</v>
      </c>
      <c r="T229" s="22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27" t="s">
        <v>189</v>
      </c>
      <c r="AT229" s="227" t="s">
        <v>185</v>
      </c>
      <c r="AU229" s="227" t="s">
        <v>83</v>
      </c>
      <c r="AY229" s="19" t="s">
        <v>182</v>
      </c>
      <c r="BE229" s="228">
        <f>IF(N229="základní",J229,0)</f>
        <v>0</v>
      </c>
      <c r="BF229" s="228">
        <f>IF(N229="snížená",J229,0)</f>
        <v>0</v>
      </c>
      <c r="BG229" s="228">
        <f>IF(N229="zákl. přenesená",J229,0)</f>
        <v>0</v>
      </c>
      <c r="BH229" s="228">
        <f>IF(N229="sníž. přenesená",J229,0)</f>
        <v>0</v>
      </c>
      <c r="BI229" s="228">
        <f>IF(N229="nulová",J229,0)</f>
        <v>0</v>
      </c>
      <c r="BJ229" s="19" t="s">
        <v>81</v>
      </c>
      <c r="BK229" s="228">
        <f>ROUND(I229*H229,2)</f>
        <v>0</v>
      </c>
      <c r="BL229" s="19" t="s">
        <v>189</v>
      </c>
      <c r="BM229" s="227" t="s">
        <v>3088</v>
      </c>
    </row>
    <row r="230" s="2" customFormat="1">
      <c r="A230" s="40"/>
      <c r="B230" s="41"/>
      <c r="C230" s="42"/>
      <c r="D230" s="229" t="s">
        <v>191</v>
      </c>
      <c r="E230" s="42"/>
      <c r="F230" s="230" t="s">
        <v>812</v>
      </c>
      <c r="G230" s="42"/>
      <c r="H230" s="42"/>
      <c r="I230" s="231"/>
      <c r="J230" s="42"/>
      <c r="K230" s="42"/>
      <c r="L230" s="46"/>
      <c r="M230" s="232"/>
      <c r="N230" s="23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191</v>
      </c>
      <c r="AU230" s="19" t="s">
        <v>83</v>
      </c>
    </row>
    <row r="231" s="2" customFormat="1">
      <c r="A231" s="40"/>
      <c r="B231" s="41"/>
      <c r="C231" s="42"/>
      <c r="D231" s="239" t="s">
        <v>728</v>
      </c>
      <c r="E231" s="42"/>
      <c r="F231" s="240" t="s">
        <v>813</v>
      </c>
      <c r="G231" s="42"/>
      <c r="H231" s="42"/>
      <c r="I231" s="231"/>
      <c r="J231" s="42"/>
      <c r="K231" s="42"/>
      <c r="L231" s="46"/>
      <c r="M231" s="232"/>
      <c r="N231" s="23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728</v>
      </c>
      <c r="AU231" s="19" t="s">
        <v>83</v>
      </c>
    </row>
    <row r="232" s="13" customFormat="1">
      <c r="A232" s="13"/>
      <c r="B232" s="241"/>
      <c r="C232" s="242"/>
      <c r="D232" s="229" t="s">
        <v>730</v>
      </c>
      <c r="E232" s="243" t="s">
        <v>19</v>
      </c>
      <c r="F232" s="244" t="s">
        <v>3081</v>
      </c>
      <c r="G232" s="242"/>
      <c r="H232" s="243" t="s">
        <v>19</v>
      </c>
      <c r="I232" s="245"/>
      <c r="J232" s="242"/>
      <c r="K232" s="242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730</v>
      </c>
      <c r="AU232" s="250" t="s">
        <v>83</v>
      </c>
      <c r="AV232" s="13" t="s">
        <v>81</v>
      </c>
      <c r="AW232" s="13" t="s">
        <v>35</v>
      </c>
      <c r="AX232" s="13" t="s">
        <v>74</v>
      </c>
      <c r="AY232" s="250" t="s">
        <v>182</v>
      </c>
    </row>
    <row r="233" s="14" customFormat="1">
      <c r="A233" s="14"/>
      <c r="B233" s="251"/>
      <c r="C233" s="252"/>
      <c r="D233" s="229" t="s">
        <v>730</v>
      </c>
      <c r="E233" s="253" t="s">
        <v>19</v>
      </c>
      <c r="F233" s="254" t="s">
        <v>2207</v>
      </c>
      <c r="G233" s="252"/>
      <c r="H233" s="255">
        <v>407.27999999999997</v>
      </c>
      <c r="I233" s="256"/>
      <c r="J233" s="252"/>
      <c r="K233" s="252"/>
      <c r="L233" s="257"/>
      <c r="M233" s="258"/>
      <c r="N233" s="259"/>
      <c r="O233" s="259"/>
      <c r="P233" s="259"/>
      <c r="Q233" s="259"/>
      <c r="R233" s="259"/>
      <c r="S233" s="259"/>
      <c r="T233" s="26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1" t="s">
        <v>730</v>
      </c>
      <c r="AU233" s="261" t="s">
        <v>83</v>
      </c>
      <c r="AV233" s="14" t="s">
        <v>83</v>
      </c>
      <c r="AW233" s="14" t="s">
        <v>35</v>
      </c>
      <c r="AX233" s="14" t="s">
        <v>81</v>
      </c>
      <c r="AY233" s="261" t="s">
        <v>182</v>
      </c>
    </row>
    <row r="234" s="13" customFormat="1">
      <c r="A234" s="13"/>
      <c r="B234" s="241"/>
      <c r="C234" s="242"/>
      <c r="D234" s="229" t="s">
        <v>730</v>
      </c>
      <c r="E234" s="243" t="s">
        <v>19</v>
      </c>
      <c r="F234" s="244" t="s">
        <v>2069</v>
      </c>
      <c r="G234" s="242"/>
      <c r="H234" s="243" t="s">
        <v>19</v>
      </c>
      <c r="I234" s="245"/>
      <c r="J234" s="242"/>
      <c r="K234" s="242"/>
      <c r="L234" s="246"/>
      <c r="M234" s="247"/>
      <c r="N234" s="248"/>
      <c r="O234" s="248"/>
      <c r="P234" s="248"/>
      <c r="Q234" s="248"/>
      <c r="R234" s="248"/>
      <c r="S234" s="248"/>
      <c r="T234" s="24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0" t="s">
        <v>730</v>
      </c>
      <c r="AU234" s="250" t="s">
        <v>83</v>
      </c>
      <c r="AV234" s="13" t="s">
        <v>81</v>
      </c>
      <c r="AW234" s="13" t="s">
        <v>35</v>
      </c>
      <c r="AX234" s="13" t="s">
        <v>74</v>
      </c>
      <c r="AY234" s="250" t="s">
        <v>182</v>
      </c>
    </row>
    <row r="235" s="14" customFormat="1">
      <c r="A235" s="14"/>
      <c r="B235" s="251"/>
      <c r="C235" s="252"/>
      <c r="D235" s="229" t="s">
        <v>730</v>
      </c>
      <c r="E235" s="252"/>
      <c r="F235" s="254" t="s">
        <v>3089</v>
      </c>
      <c r="G235" s="252"/>
      <c r="H235" s="255">
        <v>122.184</v>
      </c>
      <c r="I235" s="256"/>
      <c r="J235" s="252"/>
      <c r="K235" s="252"/>
      <c r="L235" s="257"/>
      <c r="M235" s="258"/>
      <c r="N235" s="259"/>
      <c r="O235" s="259"/>
      <c r="P235" s="259"/>
      <c r="Q235" s="259"/>
      <c r="R235" s="259"/>
      <c r="S235" s="259"/>
      <c r="T235" s="26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1" t="s">
        <v>730</v>
      </c>
      <c r="AU235" s="261" t="s">
        <v>83</v>
      </c>
      <c r="AV235" s="14" t="s">
        <v>83</v>
      </c>
      <c r="AW235" s="14" t="s">
        <v>4</v>
      </c>
      <c r="AX235" s="14" t="s">
        <v>81</v>
      </c>
      <c r="AY235" s="261" t="s">
        <v>182</v>
      </c>
    </row>
    <row r="236" s="2" customFormat="1" ht="33" customHeight="1">
      <c r="A236" s="40"/>
      <c r="B236" s="41"/>
      <c r="C236" s="215" t="s">
        <v>253</v>
      </c>
      <c r="D236" s="215" t="s">
        <v>185</v>
      </c>
      <c r="E236" s="216" t="s">
        <v>2228</v>
      </c>
      <c r="F236" s="217" t="s">
        <v>2229</v>
      </c>
      <c r="G236" s="218" t="s">
        <v>788</v>
      </c>
      <c r="H236" s="219">
        <v>40.728000000000002</v>
      </c>
      <c r="I236" s="220"/>
      <c r="J236" s="221">
        <f>ROUND(I236*H236,2)</f>
        <v>0</v>
      </c>
      <c r="K236" s="222"/>
      <c r="L236" s="46"/>
      <c r="M236" s="223" t="s">
        <v>19</v>
      </c>
      <c r="N236" s="224" t="s">
        <v>45</v>
      </c>
      <c r="O236" s="86"/>
      <c r="P236" s="225">
        <f>O236*H236</f>
        <v>0</v>
      </c>
      <c r="Q236" s="225">
        <v>0</v>
      </c>
      <c r="R236" s="225">
        <f>Q236*H236</f>
        <v>0</v>
      </c>
      <c r="S236" s="225">
        <v>0</v>
      </c>
      <c r="T236" s="22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27" t="s">
        <v>189</v>
      </c>
      <c r="AT236" s="227" t="s">
        <v>185</v>
      </c>
      <c r="AU236" s="227" t="s">
        <v>83</v>
      </c>
      <c r="AY236" s="19" t="s">
        <v>182</v>
      </c>
      <c r="BE236" s="228">
        <f>IF(N236="základní",J236,0)</f>
        <v>0</v>
      </c>
      <c r="BF236" s="228">
        <f>IF(N236="snížená",J236,0)</f>
        <v>0</v>
      </c>
      <c r="BG236" s="228">
        <f>IF(N236="zákl. přenesená",J236,0)</f>
        <v>0</v>
      </c>
      <c r="BH236" s="228">
        <f>IF(N236="sníž. přenesená",J236,0)</f>
        <v>0</v>
      </c>
      <c r="BI236" s="228">
        <f>IF(N236="nulová",J236,0)</f>
        <v>0</v>
      </c>
      <c r="BJ236" s="19" t="s">
        <v>81</v>
      </c>
      <c r="BK236" s="228">
        <f>ROUND(I236*H236,2)</f>
        <v>0</v>
      </c>
      <c r="BL236" s="19" t="s">
        <v>189</v>
      </c>
      <c r="BM236" s="227" t="s">
        <v>3090</v>
      </c>
    </row>
    <row r="237" s="2" customFormat="1">
      <c r="A237" s="40"/>
      <c r="B237" s="41"/>
      <c r="C237" s="42"/>
      <c r="D237" s="229" t="s">
        <v>191</v>
      </c>
      <c r="E237" s="42"/>
      <c r="F237" s="230" t="s">
        <v>2231</v>
      </c>
      <c r="G237" s="42"/>
      <c r="H237" s="42"/>
      <c r="I237" s="231"/>
      <c r="J237" s="42"/>
      <c r="K237" s="42"/>
      <c r="L237" s="46"/>
      <c r="M237" s="232"/>
      <c r="N237" s="23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191</v>
      </c>
      <c r="AU237" s="19" t="s">
        <v>83</v>
      </c>
    </row>
    <row r="238" s="2" customFormat="1">
      <c r="A238" s="40"/>
      <c r="B238" s="41"/>
      <c r="C238" s="42"/>
      <c r="D238" s="239" t="s">
        <v>728</v>
      </c>
      <c r="E238" s="42"/>
      <c r="F238" s="240" t="s">
        <v>2232</v>
      </c>
      <c r="G238" s="42"/>
      <c r="H238" s="42"/>
      <c r="I238" s="231"/>
      <c r="J238" s="42"/>
      <c r="K238" s="42"/>
      <c r="L238" s="46"/>
      <c r="M238" s="232"/>
      <c r="N238" s="23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728</v>
      </c>
      <c r="AU238" s="19" t="s">
        <v>83</v>
      </c>
    </row>
    <row r="239" s="13" customFormat="1">
      <c r="A239" s="13"/>
      <c r="B239" s="241"/>
      <c r="C239" s="242"/>
      <c r="D239" s="229" t="s">
        <v>730</v>
      </c>
      <c r="E239" s="243" t="s">
        <v>19</v>
      </c>
      <c r="F239" s="244" t="s">
        <v>3081</v>
      </c>
      <c r="G239" s="242"/>
      <c r="H239" s="243" t="s">
        <v>19</v>
      </c>
      <c r="I239" s="245"/>
      <c r="J239" s="242"/>
      <c r="K239" s="242"/>
      <c r="L239" s="246"/>
      <c r="M239" s="247"/>
      <c r="N239" s="248"/>
      <c r="O239" s="248"/>
      <c r="P239" s="248"/>
      <c r="Q239" s="248"/>
      <c r="R239" s="248"/>
      <c r="S239" s="248"/>
      <c r="T239" s="24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0" t="s">
        <v>730</v>
      </c>
      <c r="AU239" s="250" t="s">
        <v>83</v>
      </c>
      <c r="AV239" s="13" t="s">
        <v>81</v>
      </c>
      <c r="AW239" s="13" t="s">
        <v>35</v>
      </c>
      <c r="AX239" s="13" t="s">
        <v>74</v>
      </c>
      <c r="AY239" s="250" t="s">
        <v>182</v>
      </c>
    </row>
    <row r="240" s="14" customFormat="1">
      <c r="A240" s="14"/>
      <c r="B240" s="251"/>
      <c r="C240" s="252"/>
      <c r="D240" s="229" t="s">
        <v>730</v>
      </c>
      <c r="E240" s="253" t="s">
        <v>19</v>
      </c>
      <c r="F240" s="254" t="s">
        <v>2207</v>
      </c>
      <c r="G240" s="252"/>
      <c r="H240" s="255">
        <v>407.27999999999997</v>
      </c>
      <c r="I240" s="256"/>
      <c r="J240" s="252"/>
      <c r="K240" s="252"/>
      <c r="L240" s="257"/>
      <c r="M240" s="258"/>
      <c r="N240" s="259"/>
      <c r="O240" s="259"/>
      <c r="P240" s="259"/>
      <c r="Q240" s="259"/>
      <c r="R240" s="259"/>
      <c r="S240" s="259"/>
      <c r="T240" s="26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1" t="s">
        <v>730</v>
      </c>
      <c r="AU240" s="261" t="s">
        <v>83</v>
      </c>
      <c r="AV240" s="14" t="s">
        <v>83</v>
      </c>
      <c r="AW240" s="14" t="s">
        <v>35</v>
      </c>
      <c r="AX240" s="14" t="s">
        <v>81</v>
      </c>
      <c r="AY240" s="261" t="s">
        <v>182</v>
      </c>
    </row>
    <row r="241" s="13" customFormat="1">
      <c r="A241" s="13"/>
      <c r="B241" s="241"/>
      <c r="C241" s="242"/>
      <c r="D241" s="229" t="s">
        <v>730</v>
      </c>
      <c r="E241" s="243" t="s">
        <v>19</v>
      </c>
      <c r="F241" s="244" t="s">
        <v>2069</v>
      </c>
      <c r="G241" s="242"/>
      <c r="H241" s="243" t="s">
        <v>19</v>
      </c>
      <c r="I241" s="245"/>
      <c r="J241" s="242"/>
      <c r="K241" s="242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730</v>
      </c>
      <c r="AU241" s="250" t="s">
        <v>83</v>
      </c>
      <c r="AV241" s="13" t="s">
        <v>81</v>
      </c>
      <c r="AW241" s="13" t="s">
        <v>35</v>
      </c>
      <c r="AX241" s="13" t="s">
        <v>74</v>
      </c>
      <c r="AY241" s="250" t="s">
        <v>182</v>
      </c>
    </row>
    <row r="242" s="14" customFormat="1">
      <c r="A242" s="14"/>
      <c r="B242" s="251"/>
      <c r="C242" s="252"/>
      <c r="D242" s="229" t="s">
        <v>730</v>
      </c>
      <c r="E242" s="252"/>
      <c r="F242" s="254" t="s">
        <v>3091</v>
      </c>
      <c r="G242" s="252"/>
      <c r="H242" s="255">
        <v>40.728000000000002</v>
      </c>
      <c r="I242" s="256"/>
      <c r="J242" s="252"/>
      <c r="K242" s="252"/>
      <c r="L242" s="257"/>
      <c r="M242" s="258"/>
      <c r="N242" s="259"/>
      <c r="O242" s="259"/>
      <c r="P242" s="259"/>
      <c r="Q242" s="259"/>
      <c r="R242" s="259"/>
      <c r="S242" s="259"/>
      <c r="T242" s="26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1" t="s">
        <v>730</v>
      </c>
      <c r="AU242" s="261" t="s">
        <v>83</v>
      </c>
      <c r="AV242" s="14" t="s">
        <v>83</v>
      </c>
      <c r="AW242" s="14" t="s">
        <v>4</v>
      </c>
      <c r="AX242" s="14" t="s">
        <v>81</v>
      </c>
      <c r="AY242" s="261" t="s">
        <v>182</v>
      </c>
    </row>
    <row r="243" s="2" customFormat="1" ht="33" customHeight="1">
      <c r="A243" s="40"/>
      <c r="B243" s="41"/>
      <c r="C243" s="215" t="s">
        <v>258</v>
      </c>
      <c r="D243" s="215" t="s">
        <v>185</v>
      </c>
      <c r="E243" s="216" t="s">
        <v>2060</v>
      </c>
      <c r="F243" s="217" t="s">
        <v>2061</v>
      </c>
      <c r="G243" s="218" t="s">
        <v>788</v>
      </c>
      <c r="H243" s="219">
        <v>1804.3250000000001</v>
      </c>
      <c r="I243" s="220"/>
      <c r="J243" s="221">
        <f>ROUND(I243*H243,2)</f>
        <v>0</v>
      </c>
      <c r="K243" s="222"/>
      <c r="L243" s="46"/>
      <c r="M243" s="223" t="s">
        <v>19</v>
      </c>
      <c r="N243" s="224" t="s">
        <v>45</v>
      </c>
      <c r="O243" s="86"/>
      <c r="P243" s="225">
        <f>O243*H243</f>
        <v>0</v>
      </c>
      <c r="Q243" s="225">
        <v>0</v>
      </c>
      <c r="R243" s="225">
        <f>Q243*H243</f>
        <v>0</v>
      </c>
      <c r="S243" s="225">
        <v>0</v>
      </c>
      <c r="T243" s="22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27" t="s">
        <v>189</v>
      </c>
      <c r="AT243" s="227" t="s">
        <v>185</v>
      </c>
      <c r="AU243" s="227" t="s">
        <v>83</v>
      </c>
      <c r="AY243" s="19" t="s">
        <v>182</v>
      </c>
      <c r="BE243" s="228">
        <f>IF(N243="základní",J243,0)</f>
        <v>0</v>
      </c>
      <c r="BF243" s="228">
        <f>IF(N243="snížená",J243,0)</f>
        <v>0</v>
      </c>
      <c r="BG243" s="228">
        <f>IF(N243="zákl. přenesená",J243,0)</f>
        <v>0</v>
      </c>
      <c r="BH243" s="228">
        <f>IF(N243="sníž. přenesená",J243,0)</f>
        <v>0</v>
      </c>
      <c r="BI243" s="228">
        <f>IF(N243="nulová",J243,0)</f>
        <v>0</v>
      </c>
      <c r="BJ243" s="19" t="s">
        <v>81</v>
      </c>
      <c r="BK243" s="228">
        <f>ROUND(I243*H243,2)</f>
        <v>0</v>
      </c>
      <c r="BL243" s="19" t="s">
        <v>189</v>
      </c>
      <c r="BM243" s="227" t="s">
        <v>3092</v>
      </c>
    </row>
    <row r="244" s="2" customFormat="1">
      <c r="A244" s="40"/>
      <c r="B244" s="41"/>
      <c r="C244" s="42"/>
      <c r="D244" s="229" t="s">
        <v>191</v>
      </c>
      <c r="E244" s="42"/>
      <c r="F244" s="230" t="s">
        <v>2063</v>
      </c>
      <c r="G244" s="42"/>
      <c r="H244" s="42"/>
      <c r="I244" s="231"/>
      <c r="J244" s="42"/>
      <c r="K244" s="42"/>
      <c r="L244" s="46"/>
      <c r="M244" s="232"/>
      <c r="N244" s="23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191</v>
      </c>
      <c r="AU244" s="19" t="s">
        <v>83</v>
      </c>
    </row>
    <row r="245" s="2" customFormat="1">
      <c r="A245" s="40"/>
      <c r="B245" s="41"/>
      <c r="C245" s="42"/>
      <c r="D245" s="239" t="s">
        <v>728</v>
      </c>
      <c r="E245" s="42"/>
      <c r="F245" s="240" t="s">
        <v>2064</v>
      </c>
      <c r="G245" s="42"/>
      <c r="H245" s="42"/>
      <c r="I245" s="231"/>
      <c r="J245" s="42"/>
      <c r="K245" s="42"/>
      <c r="L245" s="46"/>
      <c r="M245" s="232"/>
      <c r="N245" s="23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728</v>
      </c>
      <c r="AU245" s="19" t="s">
        <v>83</v>
      </c>
    </row>
    <row r="246" s="13" customFormat="1">
      <c r="A246" s="13"/>
      <c r="B246" s="241"/>
      <c r="C246" s="242"/>
      <c r="D246" s="229" t="s">
        <v>730</v>
      </c>
      <c r="E246" s="243" t="s">
        <v>19</v>
      </c>
      <c r="F246" s="244" t="s">
        <v>2979</v>
      </c>
      <c r="G246" s="242"/>
      <c r="H246" s="243" t="s">
        <v>19</v>
      </c>
      <c r="I246" s="245"/>
      <c r="J246" s="242"/>
      <c r="K246" s="242"/>
      <c r="L246" s="246"/>
      <c r="M246" s="247"/>
      <c r="N246" s="248"/>
      <c r="O246" s="248"/>
      <c r="P246" s="248"/>
      <c r="Q246" s="248"/>
      <c r="R246" s="248"/>
      <c r="S246" s="248"/>
      <c r="T246" s="24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0" t="s">
        <v>730</v>
      </c>
      <c r="AU246" s="250" t="s">
        <v>83</v>
      </c>
      <c r="AV246" s="13" t="s">
        <v>81</v>
      </c>
      <c r="AW246" s="13" t="s">
        <v>35</v>
      </c>
      <c r="AX246" s="13" t="s">
        <v>74</v>
      </c>
      <c r="AY246" s="250" t="s">
        <v>182</v>
      </c>
    </row>
    <row r="247" s="13" customFormat="1">
      <c r="A247" s="13"/>
      <c r="B247" s="241"/>
      <c r="C247" s="242"/>
      <c r="D247" s="229" t="s">
        <v>730</v>
      </c>
      <c r="E247" s="243" t="s">
        <v>19</v>
      </c>
      <c r="F247" s="244" t="s">
        <v>2066</v>
      </c>
      <c r="G247" s="242"/>
      <c r="H247" s="243" t="s">
        <v>19</v>
      </c>
      <c r="I247" s="245"/>
      <c r="J247" s="242"/>
      <c r="K247" s="242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730</v>
      </c>
      <c r="AU247" s="250" t="s">
        <v>83</v>
      </c>
      <c r="AV247" s="13" t="s">
        <v>81</v>
      </c>
      <c r="AW247" s="13" t="s">
        <v>35</v>
      </c>
      <c r="AX247" s="13" t="s">
        <v>74</v>
      </c>
      <c r="AY247" s="250" t="s">
        <v>182</v>
      </c>
    </row>
    <row r="248" s="13" customFormat="1">
      <c r="A248" s="13"/>
      <c r="B248" s="241"/>
      <c r="C248" s="242"/>
      <c r="D248" s="229" t="s">
        <v>730</v>
      </c>
      <c r="E248" s="243" t="s">
        <v>19</v>
      </c>
      <c r="F248" s="244" t="s">
        <v>3084</v>
      </c>
      <c r="G248" s="242"/>
      <c r="H248" s="243" t="s">
        <v>19</v>
      </c>
      <c r="I248" s="245"/>
      <c r="J248" s="242"/>
      <c r="K248" s="242"/>
      <c r="L248" s="246"/>
      <c r="M248" s="247"/>
      <c r="N248" s="248"/>
      <c r="O248" s="248"/>
      <c r="P248" s="248"/>
      <c r="Q248" s="248"/>
      <c r="R248" s="248"/>
      <c r="S248" s="248"/>
      <c r="T248" s="24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0" t="s">
        <v>730</v>
      </c>
      <c r="AU248" s="250" t="s">
        <v>83</v>
      </c>
      <c r="AV248" s="13" t="s">
        <v>81</v>
      </c>
      <c r="AW248" s="13" t="s">
        <v>35</v>
      </c>
      <c r="AX248" s="13" t="s">
        <v>74</v>
      </c>
      <c r="AY248" s="250" t="s">
        <v>182</v>
      </c>
    </row>
    <row r="249" s="14" customFormat="1">
      <c r="A249" s="14"/>
      <c r="B249" s="251"/>
      <c r="C249" s="252"/>
      <c r="D249" s="229" t="s">
        <v>730</v>
      </c>
      <c r="E249" s="253" t="s">
        <v>19</v>
      </c>
      <c r="F249" s="254" t="s">
        <v>3093</v>
      </c>
      <c r="G249" s="252"/>
      <c r="H249" s="255">
        <v>139.71199999999999</v>
      </c>
      <c r="I249" s="256"/>
      <c r="J249" s="252"/>
      <c r="K249" s="252"/>
      <c r="L249" s="257"/>
      <c r="M249" s="258"/>
      <c r="N249" s="259"/>
      <c r="O249" s="259"/>
      <c r="P249" s="259"/>
      <c r="Q249" s="259"/>
      <c r="R249" s="259"/>
      <c r="S249" s="259"/>
      <c r="T249" s="26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1" t="s">
        <v>730</v>
      </c>
      <c r="AU249" s="261" t="s">
        <v>83</v>
      </c>
      <c r="AV249" s="14" t="s">
        <v>83</v>
      </c>
      <c r="AW249" s="14" t="s">
        <v>35</v>
      </c>
      <c r="AX249" s="14" t="s">
        <v>74</v>
      </c>
      <c r="AY249" s="261" t="s">
        <v>182</v>
      </c>
    </row>
    <row r="250" s="13" customFormat="1">
      <c r="A250" s="13"/>
      <c r="B250" s="241"/>
      <c r="C250" s="242"/>
      <c r="D250" s="229" t="s">
        <v>730</v>
      </c>
      <c r="E250" s="243" t="s">
        <v>19</v>
      </c>
      <c r="F250" s="244" t="s">
        <v>2067</v>
      </c>
      <c r="G250" s="242"/>
      <c r="H250" s="243" t="s">
        <v>19</v>
      </c>
      <c r="I250" s="245"/>
      <c r="J250" s="242"/>
      <c r="K250" s="242"/>
      <c r="L250" s="246"/>
      <c r="M250" s="247"/>
      <c r="N250" s="248"/>
      <c r="O250" s="248"/>
      <c r="P250" s="248"/>
      <c r="Q250" s="248"/>
      <c r="R250" s="248"/>
      <c r="S250" s="248"/>
      <c r="T250" s="24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0" t="s">
        <v>730</v>
      </c>
      <c r="AU250" s="250" t="s">
        <v>83</v>
      </c>
      <c r="AV250" s="13" t="s">
        <v>81</v>
      </c>
      <c r="AW250" s="13" t="s">
        <v>35</v>
      </c>
      <c r="AX250" s="13" t="s">
        <v>74</v>
      </c>
      <c r="AY250" s="250" t="s">
        <v>182</v>
      </c>
    </row>
    <row r="251" s="14" customFormat="1">
      <c r="A251" s="14"/>
      <c r="B251" s="251"/>
      <c r="C251" s="252"/>
      <c r="D251" s="229" t="s">
        <v>730</v>
      </c>
      <c r="E251" s="253" t="s">
        <v>19</v>
      </c>
      <c r="F251" s="254" t="s">
        <v>3094</v>
      </c>
      <c r="G251" s="252"/>
      <c r="H251" s="255">
        <v>2531.4000000000001</v>
      </c>
      <c r="I251" s="256"/>
      <c r="J251" s="252"/>
      <c r="K251" s="252"/>
      <c r="L251" s="257"/>
      <c r="M251" s="258"/>
      <c r="N251" s="259"/>
      <c r="O251" s="259"/>
      <c r="P251" s="259"/>
      <c r="Q251" s="259"/>
      <c r="R251" s="259"/>
      <c r="S251" s="259"/>
      <c r="T251" s="26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1" t="s">
        <v>730</v>
      </c>
      <c r="AU251" s="261" t="s">
        <v>83</v>
      </c>
      <c r="AV251" s="14" t="s">
        <v>83</v>
      </c>
      <c r="AW251" s="14" t="s">
        <v>35</v>
      </c>
      <c r="AX251" s="14" t="s">
        <v>74</v>
      </c>
      <c r="AY251" s="261" t="s">
        <v>182</v>
      </c>
    </row>
    <row r="252" s="13" customFormat="1">
      <c r="A252" s="13"/>
      <c r="B252" s="241"/>
      <c r="C252" s="242"/>
      <c r="D252" s="229" t="s">
        <v>730</v>
      </c>
      <c r="E252" s="243" t="s">
        <v>19</v>
      </c>
      <c r="F252" s="244" t="s">
        <v>3095</v>
      </c>
      <c r="G252" s="242"/>
      <c r="H252" s="243" t="s">
        <v>19</v>
      </c>
      <c r="I252" s="245"/>
      <c r="J252" s="242"/>
      <c r="K252" s="242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730</v>
      </c>
      <c r="AU252" s="250" t="s">
        <v>83</v>
      </c>
      <c r="AV252" s="13" t="s">
        <v>81</v>
      </c>
      <c r="AW252" s="13" t="s">
        <v>35</v>
      </c>
      <c r="AX252" s="13" t="s">
        <v>74</v>
      </c>
      <c r="AY252" s="250" t="s">
        <v>182</v>
      </c>
    </row>
    <row r="253" s="14" customFormat="1">
      <c r="A253" s="14"/>
      <c r="B253" s="251"/>
      <c r="C253" s="252"/>
      <c r="D253" s="229" t="s">
        <v>730</v>
      </c>
      <c r="E253" s="253" t="s">
        <v>19</v>
      </c>
      <c r="F253" s="254" t="s">
        <v>3096</v>
      </c>
      <c r="G253" s="252"/>
      <c r="H253" s="255">
        <v>257.85599999999999</v>
      </c>
      <c r="I253" s="256"/>
      <c r="J253" s="252"/>
      <c r="K253" s="252"/>
      <c r="L253" s="257"/>
      <c r="M253" s="258"/>
      <c r="N253" s="259"/>
      <c r="O253" s="259"/>
      <c r="P253" s="259"/>
      <c r="Q253" s="259"/>
      <c r="R253" s="259"/>
      <c r="S253" s="259"/>
      <c r="T253" s="26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1" t="s">
        <v>730</v>
      </c>
      <c r="AU253" s="261" t="s">
        <v>83</v>
      </c>
      <c r="AV253" s="14" t="s">
        <v>83</v>
      </c>
      <c r="AW253" s="14" t="s">
        <v>35</v>
      </c>
      <c r="AX253" s="14" t="s">
        <v>74</v>
      </c>
      <c r="AY253" s="261" t="s">
        <v>182</v>
      </c>
    </row>
    <row r="254" s="13" customFormat="1">
      <c r="A254" s="13"/>
      <c r="B254" s="241"/>
      <c r="C254" s="242"/>
      <c r="D254" s="229" t="s">
        <v>730</v>
      </c>
      <c r="E254" s="243" t="s">
        <v>19</v>
      </c>
      <c r="F254" s="244" t="s">
        <v>3097</v>
      </c>
      <c r="G254" s="242"/>
      <c r="H254" s="243" t="s">
        <v>19</v>
      </c>
      <c r="I254" s="245"/>
      <c r="J254" s="242"/>
      <c r="K254" s="242"/>
      <c r="L254" s="246"/>
      <c r="M254" s="247"/>
      <c r="N254" s="248"/>
      <c r="O254" s="248"/>
      <c r="P254" s="248"/>
      <c r="Q254" s="248"/>
      <c r="R254" s="248"/>
      <c r="S254" s="248"/>
      <c r="T254" s="24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0" t="s">
        <v>730</v>
      </c>
      <c r="AU254" s="250" t="s">
        <v>83</v>
      </c>
      <c r="AV254" s="13" t="s">
        <v>81</v>
      </c>
      <c r="AW254" s="13" t="s">
        <v>35</v>
      </c>
      <c r="AX254" s="13" t="s">
        <v>74</v>
      </c>
      <c r="AY254" s="250" t="s">
        <v>182</v>
      </c>
    </row>
    <row r="255" s="14" customFormat="1">
      <c r="A255" s="14"/>
      <c r="B255" s="251"/>
      <c r="C255" s="252"/>
      <c r="D255" s="229" t="s">
        <v>730</v>
      </c>
      <c r="E255" s="253" t="s">
        <v>19</v>
      </c>
      <c r="F255" s="254" t="s">
        <v>3098</v>
      </c>
      <c r="G255" s="252"/>
      <c r="H255" s="255">
        <v>26.879999999999999</v>
      </c>
      <c r="I255" s="256"/>
      <c r="J255" s="252"/>
      <c r="K255" s="252"/>
      <c r="L255" s="257"/>
      <c r="M255" s="258"/>
      <c r="N255" s="259"/>
      <c r="O255" s="259"/>
      <c r="P255" s="259"/>
      <c r="Q255" s="259"/>
      <c r="R255" s="259"/>
      <c r="S255" s="259"/>
      <c r="T255" s="26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1" t="s">
        <v>730</v>
      </c>
      <c r="AU255" s="261" t="s">
        <v>83</v>
      </c>
      <c r="AV255" s="14" t="s">
        <v>83</v>
      </c>
      <c r="AW255" s="14" t="s">
        <v>35</v>
      </c>
      <c r="AX255" s="14" t="s">
        <v>74</v>
      </c>
      <c r="AY255" s="261" t="s">
        <v>182</v>
      </c>
    </row>
    <row r="256" s="13" customFormat="1">
      <c r="A256" s="13"/>
      <c r="B256" s="241"/>
      <c r="C256" s="242"/>
      <c r="D256" s="229" t="s">
        <v>730</v>
      </c>
      <c r="E256" s="243" t="s">
        <v>19</v>
      </c>
      <c r="F256" s="244" t="s">
        <v>2236</v>
      </c>
      <c r="G256" s="242"/>
      <c r="H256" s="243" t="s">
        <v>19</v>
      </c>
      <c r="I256" s="245"/>
      <c r="J256" s="242"/>
      <c r="K256" s="242"/>
      <c r="L256" s="246"/>
      <c r="M256" s="247"/>
      <c r="N256" s="248"/>
      <c r="O256" s="248"/>
      <c r="P256" s="248"/>
      <c r="Q256" s="248"/>
      <c r="R256" s="248"/>
      <c r="S256" s="248"/>
      <c r="T256" s="24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0" t="s">
        <v>730</v>
      </c>
      <c r="AU256" s="250" t="s">
        <v>83</v>
      </c>
      <c r="AV256" s="13" t="s">
        <v>81</v>
      </c>
      <c r="AW256" s="13" t="s">
        <v>35</v>
      </c>
      <c r="AX256" s="13" t="s">
        <v>74</v>
      </c>
      <c r="AY256" s="250" t="s">
        <v>182</v>
      </c>
    </row>
    <row r="257" s="14" customFormat="1">
      <c r="A257" s="14"/>
      <c r="B257" s="251"/>
      <c r="C257" s="252"/>
      <c r="D257" s="229" t="s">
        <v>730</v>
      </c>
      <c r="E257" s="253" t="s">
        <v>19</v>
      </c>
      <c r="F257" s="254" t="s">
        <v>3099</v>
      </c>
      <c r="G257" s="252"/>
      <c r="H257" s="255">
        <v>47.039999999999999</v>
      </c>
      <c r="I257" s="256"/>
      <c r="J257" s="252"/>
      <c r="K257" s="252"/>
      <c r="L257" s="257"/>
      <c r="M257" s="258"/>
      <c r="N257" s="259"/>
      <c r="O257" s="259"/>
      <c r="P257" s="259"/>
      <c r="Q257" s="259"/>
      <c r="R257" s="259"/>
      <c r="S257" s="259"/>
      <c r="T257" s="26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1" t="s">
        <v>730</v>
      </c>
      <c r="AU257" s="261" t="s">
        <v>83</v>
      </c>
      <c r="AV257" s="14" t="s">
        <v>83</v>
      </c>
      <c r="AW257" s="14" t="s">
        <v>35</v>
      </c>
      <c r="AX257" s="14" t="s">
        <v>74</v>
      </c>
      <c r="AY257" s="261" t="s">
        <v>182</v>
      </c>
    </row>
    <row r="258" s="13" customFormat="1">
      <c r="A258" s="13"/>
      <c r="B258" s="241"/>
      <c r="C258" s="242"/>
      <c r="D258" s="229" t="s">
        <v>730</v>
      </c>
      <c r="E258" s="243" t="s">
        <v>19</v>
      </c>
      <c r="F258" s="244" t="s">
        <v>3100</v>
      </c>
      <c r="G258" s="242"/>
      <c r="H258" s="243" t="s">
        <v>19</v>
      </c>
      <c r="I258" s="245"/>
      <c r="J258" s="242"/>
      <c r="K258" s="242"/>
      <c r="L258" s="246"/>
      <c r="M258" s="247"/>
      <c r="N258" s="248"/>
      <c r="O258" s="248"/>
      <c r="P258" s="248"/>
      <c r="Q258" s="248"/>
      <c r="R258" s="248"/>
      <c r="S258" s="248"/>
      <c r="T258" s="24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0" t="s">
        <v>730</v>
      </c>
      <c r="AU258" s="250" t="s">
        <v>83</v>
      </c>
      <c r="AV258" s="13" t="s">
        <v>81</v>
      </c>
      <c r="AW258" s="13" t="s">
        <v>35</v>
      </c>
      <c r="AX258" s="13" t="s">
        <v>74</v>
      </c>
      <c r="AY258" s="250" t="s">
        <v>182</v>
      </c>
    </row>
    <row r="259" s="14" customFormat="1">
      <c r="A259" s="14"/>
      <c r="B259" s="251"/>
      <c r="C259" s="252"/>
      <c r="D259" s="229" t="s">
        <v>730</v>
      </c>
      <c r="E259" s="253" t="s">
        <v>19</v>
      </c>
      <c r="F259" s="254" t="s">
        <v>2239</v>
      </c>
      <c r="G259" s="252"/>
      <c r="H259" s="255">
        <v>4.3200000000000003</v>
      </c>
      <c r="I259" s="256"/>
      <c r="J259" s="252"/>
      <c r="K259" s="252"/>
      <c r="L259" s="257"/>
      <c r="M259" s="258"/>
      <c r="N259" s="259"/>
      <c r="O259" s="259"/>
      <c r="P259" s="259"/>
      <c r="Q259" s="259"/>
      <c r="R259" s="259"/>
      <c r="S259" s="259"/>
      <c r="T259" s="26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1" t="s">
        <v>730</v>
      </c>
      <c r="AU259" s="261" t="s">
        <v>83</v>
      </c>
      <c r="AV259" s="14" t="s">
        <v>83</v>
      </c>
      <c r="AW259" s="14" t="s">
        <v>35</v>
      </c>
      <c r="AX259" s="14" t="s">
        <v>74</v>
      </c>
      <c r="AY259" s="261" t="s">
        <v>182</v>
      </c>
    </row>
    <row r="260" s="16" customFormat="1">
      <c r="A260" s="16"/>
      <c r="B260" s="284"/>
      <c r="C260" s="285"/>
      <c r="D260" s="229" t="s">
        <v>730</v>
      </c>
      <c r="E260" s="286" t="s">
        <v>2047</v>
      </c>
      <c r="F260" s="287" t="s">
        <v>908</v>
      </c>
      <c r="G260" s="285"/>
      <c r="H260" s="288">
        <v>3007.2080000000001</v>
      </c>
      <c r="I260" s="289"/>
      <c r="J260" s="285"/>
      <c r="K260" s="285"/>
      <c r="L260" s="290"/>
      <c r="M260" s="291"/>
      <c r="N260" s="292"/>
      <c r="O260" s="292"/>
      <c r="P260" s="292"/>
      <c r="Q260" s="292"/>
      <c r="R260" s="292"/>
      <c r="S260" s="292"/>
      <c r="T260" s="293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T260" s="294" t="s">
        <v>730</v>
      </c>
      <c r="AU260" s="294" t="s">
        <v>83</v>
      </c>
      <c r="AV260" s="16" t="s">
        <v>189</v>
      </c>
      <c r="AW260" s="16" t="s">
        <v>35</v>
      </c>
      <c r="AX260" s="16" t="s">
        <v>81</v>
      </c>
      <c r="AY260" s="294" t="s">
        <v>182</v>
      </c>
    </row>
    <row r="261" s="13" customFormat="1">
      <c r="A261" s="13"/>
      <c r="B261" s="241"/>
      <c r="C261" s="242"/>
      <c r="D261" s="229" t="s">
        <v>730</v>
      </c>
      <c r="E261" s="243" t="s">
        <v>19</v>
      </c>
      <c r="F261" s="244" t="s">
        <v>2069</v>
      </c>
      <c r="G261" s="242"/>
      <c r="H261" s="243" t="s">
        <v>19</v>
      </c>
      <c r="I261" s="245"/>
      <c r="J261" s="242"/>
      <c r="K261" s="242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730</v>
      </c>
      <c r="AU261" s="250" t="s">
        <v>83</v>
      </c>
      <c r="AV261" s="13" t="s">
        <v>81</v>
      </c>
      <c r="AW261" s="13" t="s">
        <v>35</v>
      </c>
      <c r="AX261" s="13" t="s">
        <v>74</v>
      </c>
      <c r="AY261" s="250" t="s">
        <v>182</v>
      </c>
    </row>
    <row r="262" s="14" customFormat="1">
      <c r="A262" s="14"/>
      <c r="B262" s="251"/>
      <c r="C262" s="252"/>
      <c r="D262" s="229" t="s">
        <v>730</v>
      </c>
      <c r="E262" s="252"/>
      <c r="F262" s="254" t="s">
        <v>3101</v>
      </c>
      <c r="G262" s="252"/>
      <c r="H262" s="255">
        <v>1804.3250000000001</v>
      </c>
      <c r="I262" s="256"/>
      <c r="J262" s="252"/>
      <c r="K262" s="252"/>
      <c r="L262" s="257"/>
      <c r="M262" s="258"/>
      <c r="N262" s="259"/>
      <c r="O262" s="259"/>
      <c r="P262" s="259"/>
      <c r="Q262" s="259"/>
      <c r="R262" s="259"/>
      <c r="S262" s="259"/>
      <c r="T262" s="26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1" t="s">
        <v>730</v>
      </c>
      <c r="AU262" s="261" t="s">
        <v>83</v>
      </c>
      <c r="AV262" s="14" t="s">
        <v>83</v>
      </c>
      <c r="AW262" s="14" t="s">
        <v>4</v>
      </c>
      <c r="AX262" s="14" t="s">
        <v>81</v>
      </c>
      <c r="AY262" s="261" t="s">
        <v>182</v>
      </c>
    </row>
    <row r="263" s="2" customFormat="1" ht="33" customHeight="1">
      <c r="A263" s="40"/>
      <c r="B263" s="41"/>
      <c r="C263" s="215" t="s">
        <v>262</v>
      </c>
      <c r="D263" s="215" t="s">
        <v>185</v>
      </c>
      <c r="E263" s="216" t="s">
        <v>2071</v>
      </c>
      <c r="F263" s="217" t="s">
        <v>2072</v>
      </c>
      <c r="G263" s="218" t="s">
        <v>788</v>
      </c>
      <c r="H263" s="219">
        <v>902.16200000000003</v>
      </c>
      <c r="I263" s="220"/>
      <c r="J263" s="221">
        <f>ROUND(I263*H263,2)</f>
        <v>0</v>
      </c>
      <c r="K263" s="222"/>
      <c r="L263" s="46"/>
      <c r="M263" s="223" t="s">
        <v>19</v>
      </c>
      <c r="N263" s="224" t="s">
        <v>45</v>
      </c>
      <c r="O263" s="86"/>
      <c r="P263" s="225">
        <f>O263*H263</f>
        <v>0</v>
      </c>
      <c r="Q263" s="225">
        <v>0</v>
      </c>
      <c r="R263" s="225">
        <f>Q263*H263</f>
        <v>0</v>
      </c>
      <c r="S263" s="225">
        <v>0</v>
      </c>
      <c r="T263" s="22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7" t="s">
        <v>189</v>
      </c>
      <c r="AT263" s="227" t="s">
        <v>185</v>
      </c>
      <c r="AU263" s="227" t="s">
        <v>83</v>
      </c>
      <c r="AY263" s="19" t="s">
        <v>182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19" t="s">
        <v>81</v>
      </c>
      <c r="BK263" s="228">
        <f>ROUND(I263*H263,2)</f>
        <v>0</v>
      </c>
      <c r="BL263" s="19" t="s">
        <v>189</v>
      </c>
      <c r="BM263" s="227" t="s">
        <v>3102</v>
      </c>
    </row>
    <row r="264" s="2" customFormat="1">
      <c r="A264" s="40"/>
      <c r="B264" s="41"/>
      <c r="C264" s="42"/>
      <c r="D264" s="229" t="s">
        <v>191</v>
      </c>
      <c r="E264" s="42"/>
      <c r="F264" s="230" t="s">
        <v>2074</v>
      </c>
      <c r="G264" s="42"/>
      <c r="H264" s="42"/>
      <c r="I264" s="231"/>
      <c r="J264" s="42"/>
      <c r="K264" s="42"/>
      <c r="L264" s="46"/>
      <c r="M264" s="232"/>
      <c r="N264" s="23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191</v>
      </c>
      <c r="AU264" s="19" t="s">
        <v>83</v>
      </c>
    </row>
    <row r="265" s="2" customFormat="1">
      <c r="A265" s="40"/>
      <c r="B265" s="41"/>
      <c r="C265" s="42"/>
      <c r="D265" s="239" t="s">
        <v>728</v>
      </c>
      <c r="E265" s="42"/>
      <c r="F265" s="240" t="s">
        <v>2075</v>
      </c>
      <c r="G265" s="42"/>
      <c r="H265" s="42"/>
      <c r="I265" s="231"/>
      <c r="J265" s="42"/>
      <c r="K265" s="42"/>
      <c r="L265" s="46"/>
      <c r="M265" s="232"/>
      <c r="N265" s="233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728</v>
      </c>
      <c r="AU265" s="19" t="s">
        <v>83</v>
      </c>
    </row>
    <row r="266" s="13" customFormat="1">
      <c r="A266" s="13"/>
      <c r="B266" s="241"/>
      <c r="C266" s="242"/>
      <c r="D266" s="229" t="s">
        <v>730</v>
      </c>
      <c r="E266" s="243" t="s">
        <v>19</v>
      </c>
      <c r="F266" s="244" t="s">
        <v>2979</v>
      </c>
      <c r="G266" s="242"/>
      <c r="H266" s="243" t="s">
        <v>19</v>
      </c>
      <c r="I266" s="245"/>
      <c r="J266" s="242"/>
      <c r="K266" s="242"/>
      <c r="L266" s="246"/>
      <c r="M266" s="247"/>
      <c r="N266" s="248"/>
      <c r="O266" s="248"/>
      <c r="P266" s="248"/>
      <c r="Q266" s="248"/>
      <c r="R266" s="248"/>
      <c r="S266" s="248"/>
      <c r="T266" s="24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0" t="s">
        <v>730</v>
      </c>
      <c r="AU266" s="250" t="s">
        <v>83</v>
      </c>
      <c r="AV266" s="13" t="s">
        <v>81</v>
      </c>
      <c r="AW266" s="13" t="s">
        <v>35</v>
      </c>
      <c r="AX266" s="13" t="s">
        <v>74</v>
      </c>
      <c r="AY266" s="250" t="s">
        <v>182</v>
      </c>
    </row>
    <row r="267" s="14" customFormat="1">
      <c r="A267" s="14"/>
      <c r="B267" s="251"/>
      <c r="C267" s="252"/>
      <c r="D267" s="229" t="s">
        <v>730</v>
      </c>
      <c r="E267" s="253" t="s">
        <v>19</v>
      </c>
      <c r="F267" s="254" t="s">
        <v>2047</v>
      </c>
      <c r="G267" s="252"/>
      <c r="H267" s="255">
        <v>3007.2080000000001</v>
      </c>
      <c r="I267" s="256"/>
      <c r="J267" s="252"/>
      <c r="K267" s="252"/>
      <c r="L267" s="257"/>
      <c r="M267" s="258"/>
      <c r="N267" s="259"/>
      <c r="O267" s="259"/>
      <c r="P267" s="259"/>
      <c r="Q267" s="259"/>
      <c r="R267" s="259"/>
      <c r="S267" s="259"/>
      <c r="T267" s="260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1" t="s">
        <v>730</v>
      </c>
      <c r="AU267" s="261" t="s">
        <v>83</v>
      </c>
      <c r="AV267" s="14" t="s">
        <v>83</v>
      </c>
      <c r="AW267" s="14" t="s">
        <v>35</v>
      </c>
      <c r="AX267" s="14" t="s">
        <v>81</v>
      </c>
      <c r="AY267" s="261" t="s">
        <v>182</v>
      </c>
    </row>
    <row r="268" s="13" customFormat="1">
      <c r="A268" s="13"/>
      <c r="B268" s="241"/>
      <c r="C268" s="242"/>
      <c r="D268" s="229" t="s">
        <v>730</v>
      </c>
      <c r="E268" s="243" t="s">
        <v>19</v>
      </c>
      <c r="F268" s="244" t="s">
        <v>2069</v>
      </c>
      <c r="G268" s="242"/>
      <c r="H268" s="243" t="s">
        <v>19</v>
      </c>
      <c r="I268" s="245"/>
      <c r="J268" s="242"/>
      <c r="K268" s="242"/>
      <c r="L268" s="246"/>
      <c r="M268" s="247"/>
      <c r="N268" s="248"/>
      <c r="O268" s="248"/>
      <c r="P268" s="248"/>
      <c r="Q268" s="248"/>
      <c r="R268" s="248"/>
      <c r="S268" s="248"/>
      <c r="T268" s="24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0" t="s">
        <v>730</v>
      </c>
      <c r="AU268" s="250" t="s">
        <v>83</v>
      </c>
      <c r="AV268" s="13" t="s">
        <v>81</v>
      </c>
      <c r="AW268" s="13" t="s">
        <v>35</v>
      </c>
      <c r="AX268" s="13" t="s">
        <v>74</v>
      </c>
      <c r="AY268" s="250" t="s">
        <v>182</v>
      </c>
    </row>
    <row r="269" s="14" customFormat="1">
      <c r="A269" s="14"/>
      <c r="B269" s="251"/>
      <c r="C269" s="252"/>
      <c r="D269" s="229" t="s">
        <v>730</v>
      </c>
      <c r="E269" s="252"/>
      <c r="F269" s="254" t="s">
        <v>3103</v>
      </c>
      <c r="G269" s="252"/>
      <c r="H269" s="255">
        <v>902.16200000000003</v>
      </c>
      <c r="I269" s="256"/>
      <c r="J269" s="252"/>
      <c r="K269" s="252"/>
      <c r="L269" s="257"/>
      <c r="M269" s="258"/>
      <c r="N269" s="259"/>
      <c r="O269" s="259"/>
      <c r="P269" s="259"/>
      <c r="Q269" s="259"/>
      <c r="R269" s="259"/>
      <c r="S269" s="259"/>
      <c r="T269" s="26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1" t="s">
        <v>730</v>
      </c>
      <c r="AU269" s="261" t="s">
        <v>83</v>
      </c>
      <c r="AV269" s="14" t="s">
        <v>83</v>
      </c>
      <c r="AW269" s="14" t="s">
        <v>4</v>
      </c>
      <c r="AX269" s="14" t="s">
        <v>81</v>
      </c>
      <c r="AY269" s="261" t="s">
        <v>182</v>
      </c>
    </row>
    <row r="270" s="2" customFormat="1" ht="33" customHeight="1">
      <c r="A270" s="40"/>
      <c r="B270" s="41"/>
      <c r="C270" s="215" t="s">
        <v>266</v>
      </c>
      <c r="D270" s="215" t="s">
        <v>185</v>
      </c>
      <c r="E270" s="216" t="s">
        <v>2077</v>
      </c>
      <c r="F270" s="217" t="s">
        <v>2078</v>
      </c>
      <c r="G270" s="218" t="s">
        <v>788</v>
      </c>
      <c r="H270" s="219">
        <v>300.721</v>
      </c>
      <c r="I270" s="220"/>
      <c r="J270" s="221">
        <f>ROUND(I270*H270,2)</f>
        <v>0</v>
      </c>
      <c r="K270" s="222"/>
      <c r="L270" s="46"/>
      <c r="M270" s="223" t="s">
        <v>19</v>
      </c>
      <c r="N270" s="224" t="s">
        <v>45</v>
      </c>
      <c r="O270" s="86"/>
      <c r="P270" s="225">
        <f>O270*H270</f>
        <v>0</v>
      </c>
      <c r="Q270" s="225">
        <v>0</v>
      </c>
      <c r="R270" s="225">
        <f>Q270*H270</f>
        <v>0</v>
      </c>
      <c r="S270" s="225">
        <v>0</v>
      </c>
      <c r="T270" s="22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27" t="s">
        <v>189</v>
      </c>
      <c r="AT270" s="227" t="s">
        <v>185</v>
      </c>
      <c r="AU270" s="227" t="s">
        <v>83</v>
      </c>
      <c r="AY270" s="19" t="s">
        <v>182</v>
      </c>
      <c r="BE270" s="228">
        <f>IF(N270="základní",J270,0)</f>
        <v>0</v>
      </c>
      <c r="BF270" s="228">
        <f>IF(N270="snížená",J270,0)</f>
        <v>0</v>
      </c>
      <c r="BG270" s="228">
        <f>IF(N270="zákl. přenesená",J270,0)</f>
        <v>0</v>
      </c>
      <c r="BH270" s="228">
        <f>IF(N270="sníž. přenesená",J270,0)</f>
        <v>0</v>
      </c>
      <c r="BI270" s="228">
        <f>IF(N270="nulová",J270,0)</f>
        <v>0</v>
      </c>
      <c r="BJ270" s="19" t="s">
        <v>81</v>
      </c>
      <c r="BK270" s="228">
        <f>ROUND(I270*H270,2)</f>
        <v>0</v>
      </c>
      <c r="BL270" s="19" t="s">
        <v>189</v>
      </c>
      <c r="BM270" s="227" t="s">
        <v>3104</v>
      </c>
    </row>
    <row r="271" s="2" customFormat="1">
      <c r="A271" s="40"/>
      <c r="B271" s="41"/>
      <c r="C271" s="42"/>
      <c r="D271" s="229" t="s">
        <v>191</v>
      </c>
      <c r="E271" s="42"/>
      <c r="F271" s="230" t="s">
        <v>2080</v>
      </c>
      <c r="G271" s="42"/>
      <c r="H271" s="42"/>
      <c r="I271" s="231"/>
      <c r="J271" s="42"/>
      <c r="K271" s="42"/>
      <c r="L271" s="46"/>
      <c r="M271" s="232"/>
      <c r="N271" s="23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191</v>
      </c>
      <c r="AU271" s="19" t="s">
        <v>83</v>
      </c>
    </row>
    <row r="272" s="2" customFormat="1">
      <c r="A272" s="40"/>
      <c r="B272" s="41"/>
      <c r="C272" s="42"/>
      <c r="D272" s="239" t="s">
        <v>728</v>
      </c>
      <c r="E272" s="42"/>
      <c r="F272" s="240" t="s">
        <v>2081</v>
      </c>
      <c r="G272" s="42"/>
      <c r="H272" s="42"/>
      <c r="I272" s="231"/>
      <c r="J272" s="42"/>
      <c r="K272" s="42"/>
      <c r="L272" s="46"/>
      <c r="M272" s="232"/>
      <c r="N272" s="233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728</v>
      </c>
      <c r="AU272" s="19" t="s">
        <v>83</v>
      </c>
    </row>
    <row r="273" s="13" customFormat="1">
      <c r="A273" s="13"/>
      <c r="B273" s="241"/>
      <c r="C273" s="242"/>
      <c r="D273" s="229" t="s">
        <v>730</v>
      </c>
      <c r="E273" s="243" t="s">
        <v>19</v>
      </c>
      <c r="F273" s="244" t="s">
        <v>2979</v>
      </c>
      <c r="G273" s="242"/>
      <c r="H273" s="243" t="s">
        <v>19</v>
      </c>
      <c r="I273" s="245"/>
      <c r="J273" s="242"/>
      <c r="K273" s="242"/>
      <c r="L273" s="246"/>
      <c r="M273" s="247"/>
      <c r="N273" s="248"/>
      <c r="O273" s="248"/>
      <c r="P273" s="248"/>
      <c r="Q273" s="248"/>
      <c r="R273" s="248"/>
      <c r="S273" s="248"/>
      <c r="T273" s="249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0" t="s">
        <v>730</v>
      </c>
      <c r="AU273" s="250" t="s">
        <v>83</v>
      </c>
      <c r="AV273" s="13" t="s">
        <v>81</v>
      </c>
      <c r="AW273" s="13" t="s">
        <v>35</v>
      </c>
      <c r="AX273" s="13" t="s">
        <v>74</v>
      </c>
      <c r="AY273" s="250" t="s">
        <v>182</v>
      </c>
    </row>
    <row r="274" s="14" customFormat="1">
      <c r="A274" s="14"/>
      <c r="B274" s="251"/>
      <c r="C274" s="252"/>
      <c r="D274" s="229" t="s">
        <v>730</v>
      </c>
      <c r="E274" s="253" t="s">
        <v>19</v>
      </c>
      <c r="F274" s="254" t="s">
        <v>2047</v>
      </c>
      <c r="G274" s="252"/>
      <c r="H274" s="255">
        <v>3007.2080000000001</v>
      </c>
      <c r="I274" s="256"/>
      <c r="J274" s="252"/>
      <c r="K274" s="252"/>
      <c r="L274" s="257"/>
      <c r="M274" s="258"/>
      <c r="N274" s="259"/>
      <c r="O274" s="259"/>
      <c r="P274" s="259"/>
      <c r="Q274" s="259"/>
      <c r="R274" s="259"/>
      <c r="S274" s="259"/>
      <c r="T274" s="26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1" t="s">
        <v>730</v>
      </c>
      <c r="AU274" s="261" t="s">
        <v>83</v>
      </c>
      <c r="AV274" s="14" t="s">
        <v>83</v>
      </c>
      <c r="AW274" s="14" t="s">
        <v>35</v>
      </c>
      <c r="AX274" s="14" t="s">
        <v>81</v>
      </c>
      <c r="AY274" s="261" t="s">
        <v>182</v>
      </c>
    </row>
    <row r="275" s="13" customFormat="1">
      <c r="A275" s="13"/>
      <c r="B275" s="241"/>
      <c r="C275" s="242"/>
      <c r="D275" s="229" t="s">
        <v>730</v>
      </c>
      <c r="E275" s="243" t="s">
        <v>19</v>
      </c>
      <c r="F275" s="244" t="s">
        <v>2069</v>
      </c>
      <c r="G275" s="242"/>
      <c r="H275" s="243" t="s">
        <v>19</v>
      </c>
      <c r="I275" s="245"/>
      <c r="J275" s="242"/>
      <c r="K275" s="242"/>
      <c r="L275" s="246"/>
      <c r="M275" s="247"/>
      <c r="N275" s="248"/>
      <c r="O275" s="248"/>
      <c r="P275" s="248"/>
      <c r="Q275" s="248"/>
      <c r="R275" s="248"/>
      <c r="S275" s="248"/>
      <c r="T275" s="24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0" t="s">
        <v>730</v>
      </c>
      <c r="AU275" s="250" t="s">
        <v>83</v>
      </c>
      <c r="AV275" s="13" t="s">
        <v>81</v>
      </c>
      <c r="AW275" s="13" t="s">
        <v>35</v>
      </c>
      <c r="AX275" s="13" t="s">
        <v>74</v>
      </c>
      <c r="AY275" s="250" t="s">
        <v>182</v>
      </c>
    </row>
    <row r="276" s="14" customFormat="1">
      <c r="A276" s="14"/>
      <c r="B276" s="251"/>
      <c r="C276" s="252"/>
      <c r="D276" s="229" t="s">
        <v>730</v>
      </c>
      <c r="E276" s="252"/>
      <c r="F276" s="254" t="s">
        <v>3105</v>
      </c>
      <c r="G276" s="252"/>
      <c r="H276" s="255">
        <v>300.721</v>
      </c>
      <c r="I276" s="256"/>
      <c r="J276" s="252"/>
      <c r="K276" s="252"/>
      <c r="L276" s="257"/>
      <c r="M276" s="258"/>
      <c r="N276" s="259"/>
      <c r="O276" s="259"/>
      <c r="P276" s="259"/>
      <c r="Q276" s="259"/>
      <c r="R276" s="259"/>
      <c r="S276" s="259"/>
      <c r="T276" s="26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1" t="s">
        <v>730</v>
      </c>
      <c r="AU276" s="261" t="s">
        <v>83</v>
      </c>
      <c r="AV276" s="14" t="s">
        <v>83</v>
      </c>
      <c r="AW276" s="14" t="s">
        <v>4</v>
      </c>
      <c r="AX276" s="14" t="s">
        <v>81</v>
      </c>
      <c r="AY276" s="261" t="s">
        <v>182</v>
      </c>
    </row>
    <row r="277" s="2" customFormat="1" ht="24.15" customHeight="1">
      <c r="A277" s="40"/>
      <c r="B277" s="41"/>
      <c r="C277" s="215" t="s">
        <v>7</v>
      </c>
      <c r="D277" s="215" t="s">
        <v>185</v>
      </c>
      <c r="E277" s="216" t="s">
        <v>3106</v>
      </c>
      <c r="F277" s="217" t="s">
        <v>3107</v>
      </c>
      <c r="G277" s="218" t="s">
        <v>788</v>
      </c>
      <c r="H277" s="219">
        <v>96</v>
      </c>
      <c r="I277" s="220"/>
      <c r="J277" s="221">
        <f>ROUND(I277*H277,2)</f>
        <v>0</v>
      </c>
      <c r="K277" s="222"/>
      <c r="L277" s="46"/>
      <c r="M277" s="223" t="s">
        <v>19</v>
      </c>
      <c r="N277" s="224" t="s">
        <v>45</v>
      </c>
      <c r="O277" s="86"/>
      <c r="P277" s="225">
        <f>O277*H277</f>
        <v>0</v>
      </c>
      <c r="Q277" s="225">
        <v>0</v>
      </c>
      <c r="R277" s="225">
        <f>Q277*H277</f>
        <v>0</v>
      </c>
      <c r="S277" s="225">
        <v>0</v>
      </c>
      <c r="T277" s="226">
        <f>S277*H277</f>
        <v>0</v>
      </c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R277" s="227" t="s">
        <v>189</v>
      </c>
      <c r="AT277" s="227" t="s">
        <v>185</v>
      </c>
      <c r="AU277" s="227" t="s">
        <v>83</v>
      </c>
      <c r="AY277" s="19" t="s">
        <v>182</v>
      </c>
      <c r="BE277" s="228">
        <f>IF(N277="základní",J277,0)</f>
        <v>0</v>
      </c>
      <c r="BF277" s="228">
        <f>IF(N277="snížená",J277,0)</f>
        <v>0</v>
      </c>
      <c r="BG277" s="228">
        <f>IF(N277="zákl. přenesená",J277,0)</f>
        <v>0</v>
      </c>
      <c r="BH277" s="228">
        <f>IF(N277="sníž. přenesená",J277,0)</f>
        <v>0</v>
      </c>
      <c r="BI277" s="228">
        <f>IF(N277="nulová",J277,0)</f>
        <v>0</v>
      </c>
      <c r="BJ277" s="19" t="s">
        <v>81</v>
      </c>
      <c r="BK277" s="228">
        <f>ROUND(I277*H277,2)</f>
        <v>0</v>
      </c>
      <c r="BL277" s="19" t="s">
        <v>189</v>
      </c>
      <c r="BM277" s="227" t="s">
        <v>3108</v>
      </c>
    </row>
    <row r="278" s="2" customFormat="1">
      <c r="A278" s="40"/>
      <c r="B278" s="41"/>
      <c r="C278" s="42"/>
      <c r="D278" s="229" t="s">
        <v>191</v>
      </c>
      <c r="E278" s="42"/>
      <c r="F278" s="230" t="s">
        <v>3109</v>
      </c>
      <c r="G278" s="42"/>
      <c r="H278" s="42"/>
      <c r="I278" s="231"/>
      <c r="J278" s="42"/>
      <c r="K278" s="42"/>
      <c r="L278" s="46"/>
      <c r="M278" s="232"/>
      <c r="N278" s="233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191</v>
      </c>
      <c r="AU278" s="19" t="s">
        <v>83</v>
      </c>
    </row>
    <row r="279" s="2" customFormat="1">
      <c r="A279" s="40"/>
      <c r="B279" s="41"/>
      <c r="C279" s="42"/>
      <c r="D279" s="239" t="s">
        <v>728</v>
      </c>
      <c r="E279" s="42"/>
      <c r="F279" s="240" t="s">
        <v>3110</v>
      </c>
      <c r="G279" s="42"/>
      <c r="H279" s="42"/>
      <c r="I279" s="231"/>
      <c r="J279" s="42"/>
      <c r="K279" s="42"/>
      <c r="L279" s="46"/>
      <c r="M279" s="232"/>
      <c r="N279" s="233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728</v>
      </c>
      <c r="AU279" s="19" t="s">
        <v>83</v>
      </c>
    </row>
    <row r="280" s="13" customFormat="1">
      <c r="A280" s="13"/>
      <c r="B280" s="241"/>
      <c r="C280" s="242"/>
      <c r="D280" s="229" t="s">
        <v>730</v>
      </c>
      <c r="E280" s="243" t="s">
        <v>19</v>
      </c>
      <c r="F280" s="244" t="s">
        <v>3043</v>
      </c>
      <c r="G280" s="242"/>
      <c r="H280" s="243" t="s">
        <v>19</v>
      </c>
      <c r="I280" s="245"/>
      <c r="J280" s="242"/>
      <c r="K280" s="242"/>
      <c r="L280" s="246"/>
      <c r="M280" s="247"/>
      <c r="N280" s="248"/>
      <c r="O280" s="248"/>
      <c r="P280" s="248"/>
      <c r="Q280" s="248"/>
      <c r="R280" s="248"/>
      <c r="S280" s="248"/>
      <c r="T280" s="24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0" t="s">
        <v>730</v>
      </c>
      <c r="AU280" s="250" t="s">
        <v>83</v>
      </c>
      <c r="AV280" s="13" t="s">
        <v>81</v>
      </c>
      <c r="AW280" s="13" t="s">
        <v>35</v>
      </c>
      <c r="AX280" s="13" t="s">
        <v>74</v>
      </c>
      <c r="AY280" s="250" t="s">
        <v>182</v>
      </c>
    </row>
    <row r="281" s="13" customFormat="1">
      <c r="A281" s="13"/>
      <c r="B281" s="241"/>
      <c r="C281" s="242"/>
      <c r="D281" s="229" t="s">
        <v>730</v>
      </c>
      <c r="E281" s="243" t="s">
        <v>19</v>
      </c>
      <c r="F281" s="244" t="s">
        <v>3044</v>
      </c>
      <c r="G281" s="242"/>
      <c r="H281" s="243" t="s">
        <v>19</v>
      </c>
      <c r="I281" s="245"/>
      <c r="J281" s="242"/>
      <c r="K281" s="242"/>
      <c r="L281" s="246"/>
      <c r="M281" s="247"/>
      <c r="N281" s="248"/>
      <c r="O281" s="248"/>
      <c r="P281" s="248"/>
      <c r="Q281" s="248"/>
      <c r="R281" s="248"/>
      <c r="S281" s="248"/>
      <c r="T281" s="24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0" t="s">
        <v>730</v>
      </c>
      <c r="AU281" s="250" t="s">
        <v>83</v>
      </c>
      <c r="AV281" s="13" t="s">
        <v>81</v>
      </c>
      <c r="AW281" s="13" t="s">
        <v>35</v>
      </c>
      <c r="AX281" s="13" t="s">
        <v>74</v>
      </c>
      <c r="AY281" s="250" t="s">
        <v>182</v>
      </c>
    </row>
    <row r="282" s="14" customFormat="1">
      <c r="A282" s="14"/>
      <c r="B282" s="251"/>
      <c r="C282" s="252"/>
      <c r="D282" s="229" t="s">
        <v>730</v>
      </c>
      <c r="E282" s="253" t="s">
        <v>19</v>
      </c>
      <c r="F282" s="254" t="s">
        <v>3111</v>
      </c>
      <c r="G282" s="252"/>
      <c r="H282" s="255">
        <v>25.5</v>
      </c>
      <c r="I282" s="256"/>
      <c r="J282" s="252"/>
      <c r="K282" s="252"/>
      <c r="L282" s="257"/>
      <c r="M282" s="258"/>
      <c r="N282" s="259"/>
      <c r="O282" s="259"/>
      <c r="P282" s="259"/>
      <c r="Q282" s="259"/>
      <c r="R282" s="259"/>
      <c r="S282" s="259"/>
      <c r="T282" s="26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1" t="s">
        <v>730</v>
      </c>
      <c r="AU282" s="261" t="s">
        <v>83</v>
      </c>
      <c r="AV282" s="14" t="s">
        <v>83</v>
      </c>
      <c r="AW282" s="14" t="s">
        <v>35</v>
      </c>
      <c r="AX282" s="14" t="s">
        <v>74</v>
      </c>
      <c r="AY282" s="261" t="s">
        <v>182</v>
      </c>
    </row>
    <row r="283" s="13" customFormat="1">
      <c r="A283" s="13"/>
      <c r="B283" s="241"/>
      <c r="C283" s="242"/>
      <c r="D283" s="229" t="s">
        <v>730</v>
      </c>
      <c r="E283" s="243" t="s">
        <v>19</v>
      </c>
      <c r="F283" s="244" t="s">
        <v>3046</v>
      </c>
      <c r="G283" s="242"/>
      <c r="H283" s="243" t="s">
        <v>19</v>
      </c>
      <c r="I283" s="245"/>
      <c r="J283" s="242"/>
      <c r="K283" s="242"/>
      <c r="L283" s="246"/>
      <c r="M283" s="247"/>
      <c r="N283" s="248"/>
      <c r="O283" s="248"/>
      <c r="P283" s="248"/>
      <c r="Q283" s="248"/>
      <c r="R283" s="248"/>
      <c r="S283" s="248"/>
      <c r="T283" s="24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0" t="s">
        <v>730</v>
      </c>
      <c r="AU283" s="250" t="s">
        <v>83</v>
      </c>
      <c r="AV283" s="13" t="s">
        <v>81</v>
      </c>
      <c r="AW283" s="13" t="s">
        <v>35</v>
      </c>
      <c r="AX283" s="13" t="s">
        <v>74</v>
      </c>
      <c r="AY283" s="250" t="s">
        <v>182</v>
      </c>
    </row>
    <row r="284" s="14" customFormat="1">
      <c r="A284" s="14"/>
      <c r="B284" s="251"/>
      <c r="C284" s="252"/>
      <c r="D284" s="229" t="s">
        <v>730</v>
      </c>
      <c r="E284" s="253" t="s">
        <v>19</v>
      </c>
      <c r="F284" s="254" t="s">
        <v>3112</v>
      </c>
      <c r="G284" s="252"/>
      <c r="H284" s="255">
        <v>21</v>
      </c>
      <c r="I284" s="256"/>
      <c r="J284" s="252"/>
      <c r="K284" s="252"/>
      <c r="L284" s="257"/>
      <c r="M284" s="258"/>
      <c r="N284" s="259"/>
      <c r="O284" s="259"/>
      <c r="P284" s="259"/>
      <c r="Q284" s="259"/>
      <c r="R284" s="259"/>
      <c r="S284" s="259"/>
      <c r="T284" s="260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61" t="s">
        <v>730</v>
      </c>
      <c r="AU284" s="261" t="s">
        <v>83</v>
      </c>
      <c r="AV284" s="14" t="s">
        <v>83</v>
      </c>
      <c r="AW284" s="14" t="s">
        <v>35</v>
      </c>
      <c r="AX284" s="14" t="s">
        <v>74</v>
      </c>
      <c r="AY284" s="261" t="s">
        <v>182</v>
      </c>
    </row>
    <row r="285" s="13" customFormat="1">
      <c r="A285" s="13"/>
      <c r="B285" s="241"/>
      <c r="C285" s="242"/>
      <c r="D285" s="229" t="s">
        <v>730</v>
      </c>
      <c r="E285" s="243" t="s">
        <v>19</v>
      </c>
      <c r="F285" s="244" t="s">
        <v>3048</v>
      </c>
      <c r="G285" s="242"/>
      <c r="H285" s="243" t="s">
        <v>19</v>
      </c>
      <c r="I285" s="245"/>
      <c r="J285" s="242"/>
      <c r="K285" s="242"/>
      <c r="L285" s="246"/>
      <c r="M285" s="247"/>
      <c r="N285" s="248"/>
      <c r="O285" s="248"/>
      <c r="P285" s="248"/>
      <c r="Q285" s="248"/>
      <c r="R285" s="248"/>
      <c r="S285" s="248"/>
      <c r="T285" s="24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0" t="s">
        <v>730</v>
      </c>
      <c r="AU285" s="250" t="s">
        <v>83</v>
      </c>
      <c r="AV285" s="13" t="s">
        <v>81</v>
      </c>
      <c r="AW285" s="13" t="s">
        <v>35</v>
      </c>
      <c r="AX285" s="13" t="s">
        <v>74</v>
      </c>
      <c r="AY285" s="250" t="s">
        <v>182</v>
      </c>
    </row>
    <row r="286" s="14" customFormat="1">
      <c r="A286" s="14"/>
      <c r="B286" s="251"/>
      <c r="C286" s="252"/>
      <c r="D286" s="229" t="s">
        <v>730</v>
      </c>
      <c r="E286" s="253" t="s">
        <v>19</v>
      </c>
      <c r="F286" s="254" t="s">
        <v>3113</v>
      </c>
      <c r="G286" s="252"/>
      <c r="H286" s="255">
        <v>3</v>
      </c>
      <c r="I286" s="256"/>
      <c r="J286" s="252"/>
      <c r="K286" s="252"/>
      <c r="L286" s="257"/>
      <c r="M286" s="258"/>
      <c r="N286" s="259"/>
      <c r="O286" s="259"/>
      <c r="P286" s="259"/>
      <c r="Q286" s="259"/>
      <c r="R286" s="259"/>
      <c r="S286" s="259"/>
      <c r="T286" s="26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1" t="s">
        <v>730</v>
      </c>
      <c r="AU286" s="261" t="s">
        <v>83</v>
      </c>
      <c r="AV286" s="14" t="s">
        <v>83</v>
      </c>
      <c r="AW286" s="14" t="s">
        <v>35</v>
      </c>
      <c r="AX286" s="14" t="s">
        <v>74</v>
      </c>
      <c r="AY286" s="261" t="s">
        <v>182</v>
      </c>
    </row>
    <row r="287" s="13" customFormat="1">
      <c r="A287" s="13"/>
      <c r="B287" s="241"/>
      <c r="C287" s="242"/>
      <c r="D287" s="229" t="s">
        <v>730</v>
      </c>
      <c r="E287" s="243" t="s">
        <v>19</v>
      </c>
      <c r="F287" s="244" t="s">
        <v>3050</v>
      </c>
      <c r="G287" s="242"/>
      <c r="H287" s="243" t="s">
        <v>19</v>
      </c>
      <c r="I287" s="245"/>
      <c r="J287" s="242"/>
      <c r="K287" s="242"/>
      <c r="L287" s="246"/>
      <c r="M287" s="247"/>
      <c r="N287" s="248"/>
      <c r="O287" s="248"/>
      <c r="P287" s="248"/>
      <c r="Q287" s="248"/>
      <c r="R287" s="248"/>
      <c r="S287" s="248"/>
      <c r="T287" s="24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0" t="s">
        <v>730</v>
      </c>
      <c r="AU287" s="250" t="s">
        <v>83</v>
      </c>
      <c r="AV287" s="13" t="s">
        <v>81</v>
      </c>
      <c r="AW287" s="13" t="s">
        <v>35</v>
      </c>
      <c r="AX287" s="13" t="s">
        <v>74</v>
      </c>
      <c r="AY287" s="250" t="s">
        <v>182</v>
      </c>
    </row>
    <row r="288" s="14" customFormat="1">
      <c r="A288" s="14"/>
      <c r="B288" s="251"/>
      <c r="C288" s="252"/>
      <c r="D288" s="229" t="s">
        <v>730</v>
      </c>
      <c r="E288" s="253" t="s">
        <v>19</v>
      </c>
      <c r="F288" s="254" t="s">
        <v>3114</v>
      </c>
      <c r="G288" s="252"/>
      <c r="H288" s="255">
        <v>4.5</v>
      </c>
      <c r="I288" s="256"/>
      <c r="J288" s="252"/>
      <c r="K288" s="252"/>
      <c r="L288" s="257"/>
      <c r="M288" s="258"/>
      <c r="N288" s="259"/>
      <c r="O288" s="259"/>
      <c r="P288" s="259"/>
      <c r="Q288" s="259"/>
      <c r="R288" s="259"/>
      <c r="S288" s="259"/>
      <c r="T288" s="26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1" t="s">
        <v>730</v>
      </c>
      <c r="AU288" s="261" t="s">
        <v>83</v>
      </c>
      <c r="AV288" s="14" t="s">
        <v>83</v>
      </c>
      <c r="AW288" s="14" t="s">
        <v>35</v>
      </c>
      <c r="AX288" s="14" t="s">
        <v>74</v>
      </c>
      <c r="AY288" s="261" t="s">
        <v>182</v>
      </c>
    </row>
    <row r="289" s="13" customFormat="1">
      <c r="A289" s="13"/>
      <c r="B289" s="241"/>
      <c r="C289" s="242"/>
      <c r="D289" s="229" t="s">
        <v>730</v>
      </c>
      <c r="E289" s="243" t="s">
        <v>19</v>
      </c>
      <c r="F289" s="244" t="s">
        <v>3063</v>
      </c>
      <c r="G289" s="242"/>
      <c r="H289" s="243" t="s">
        <v>19</v>
      </c>
      <c r="I289" s="245"/>
      <c r="J289" s="242"/>
      <c r="K289" s="242"/>
      <c r="L289" s="246"/>
      <c r="M289" s="247"/>
      <c r="N289" s="248"/>
      <c r="O289" s="248"/>
      <c r="P289" s="248"/>
      <c r="Q289" s="248"/>
      <c r="R289" s="248"/>
      <c r="S289" s="248"/>
      <c r="T289" s="24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0" t="s">
        <v>730</v>
      </c>
      <c r="AU289" s="250" t="s">
        <v>83</v>
      </c>
      <c r="AV289" s="13" t="s">
        <v>81</v>
      </c>
      <c r="AW289" s="13" t="s">
        <v>35</v>
      </c>
      <c r="AX289" s="13" t="s">
        <v>74</v>
      </c>
      <c r="AY289" s="250" t="s">
        <v>182</v>
      </c>
    </row>
    <row r="290" s="14" customFormat="1">
      <c r="A290" s="14"/>
      <c r="B290" s="251"/>
      <c r="C290" s="252"/>
      <c r="D290" s="229" t="s">
        <v>730</v>
      </c>
      <c r="E290" s="253" t="s">
        <v>19</v>
      </c>
      <c r="F290" s="254" t="s">
        <v>3115</v>
      </c>
      <c r="G290" s="252"/>
      <c r="H290" s="255">
        <v>42</v>
      </c>
      <c r="I290" s="256"/>
      <c r="J290" s="252"/>
      <c r="K290" s="252"/>
      <c r="L290" s="257"/>
      <c r="M290" s="258"/>
      <c r="N290" s="259"/>
      <c r="O290" s="259"/>
      <c r="P290" s="259"/>
      <c r="Q290" s="259"/>
      <c r="R290" s="259"/>
      <c r="S290" s="259"/>
      <c r="T290" s="26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1" t="s">
        <v>730</v>
      </c>
      <c r="AU290" s="261" t="s">
        <v>83</v>
      </c>
      <c r="AV290" s="14" t="s">
        <v>83</v>
      </c>
      <c r="AW290" s="14" t="s">
        <v>35</v>
      </c>
      <c r="AX290" s="14" t="s">
        <v>74</v>
      </c>
      <c r="AY290" s="261" t="s">
        <v>182</v>
      </c>
    </row>
    <row r="291" s="16" customFormat="1">
      <c r="A291" s="16"/>
      <c r="B291" s="284"/>
      <c r="C291" s="285"/>
      <c r="D291" s="229" t="s">
        <v>730</v>
      </c>
      <c r="E291" s="286" t="s">
        <v>19</v>
      </c>
      <c r="F291" s="287" t="s">
        <v>908</v>
      </c>
      <c r="G291" s="285"/>
      <c r="H291" s="288">
        <v>96</v>
      </c>
      <c r="I291" s="289"/>
      <c r="J291" s="285"/>
      <c r="K291" s="285"/>
      <c r="L291" s="290"/>
      <c r="M291" s="291"/>
      <c r="N291" s="292"/>
      <c r="O291" s="292"/>
      <c r="P291" s="292"/>
      <c r="Q291" s="292"/>
      <c r="R291" s="292"/>
      <c r="S291" s="292"/>
      <c r="T291" s="293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94" t="s">
        <v>730</v>
      </c>
      <c r="AU291" s="294" t="s">
        <v>83</v>
      </c>
      <c r="AV291" s="16" t="s">
        <v>189</v>
      </c>
      <c r="AW291" s="16" t="s">
        <v>35</v>
      </c>
      <c r="AX291" s="16" t="s">
        <v>81</v>
      </c>
      <c r="AY291" s="294" t="s">
        <v>182</v>
      </c>
    </row>
    <row r="292" s="2" customFormat="1" ht="44.25" customHeight="1">
      <c r="A292" s="40"/>
      <c r="B292" s="41"/>
      <c r="C292" s="215" t="s">
        <v>273</v>
      </c>
      <c r="D292" s="215" t="s">
        <v>185</v>
      </c>
      <c r="E292" s="216" t="s">
        <v>3116</v>
      </c>
      <c r="F292" s="217" t="s">
        <v>3117</v>
      </c>
      <c r="G292" s="218" t="s">
        <v>199</v>
      </c>
      <c r="H292" s="219">
        <v>2011.0999999999999</v>
      </c>
      <c r="I292" s="220"/>
      <c r="J292" s="221">
        <f>ROUND(I292*H292,2)</f>
        <v>0</v>
      </c>
      <c r="K292" s="222"/>
      <c r="L292" s="46"/>
      <c r="M292" s="223" t="s">
        <v>19</v>
      </c>
      <c r="N292" s="224" t="s">
        <v>45</v>
      </c>
      <c r="O292" s="86"/>
      <c r="P292" s="225">
        <f>O292*H292</f>
        <v>0</v>
      </c>
      <c r="Q292" s="225">
        <v>0.0018</v>
      </c>
      <c r="R292" s="225">
        <f>Q292*H292</f>
        <v>3.6199799999999995</v>
      </c>
      <c r="S292" s="225">
        <v>0</v>
      </c>
      <c r="T292" s="226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27" t="s">
        <v>189</v>
      </c>
      <c r="AT292" s="227" t="s">
        <v>185</v>
      </c>
      <c r="AU292" s="227" t="s">
        <v>83</v>
      </c>
      <c r="AY292" s="19" t="s">
        <v>182</v>
      </c>
      <c r="BE292" s="228">
        <f>IF(N292="základní",J292,0)</f>
        <v>0</v>
      </c>
      <c r="BF292" s="228">
        <f>IF(N292="snížená",J292,0)</f>
        <v>0</v>
      </c>
      <c r="BG292" s="228">
        <f>IF(N292="zákl. přenesená",J292,0)</f>
        <v>0</v>
      </c>
      <c r="BH292" s="228">
        <f>IF(N292="sníž. přenesená",J292,0)</f>
        <v>0</v>
      </c>
      <c r="BI292" s="228">
        <f>IF(N292="nulová",J292,0)</f>
        <v>0</v>
      </c>
      <c r="BJ292" s="19" t="s">
        <v>81</v>
      </c>
      <c r="BK292" s="228">
        <f>ROUND(I292*H292,2)</f>
        <v>0</v>
      </c>
      <c r="BL292" s="19" t="s">
        <v>189</v>
      </c>
      <c r="BM292" s="227" t="s">
        <v>3118</v>
      </c>
    </row>
    <row r="293" s="2" customFormat="1">
      <c r="A293" s="40"/>
      <c r="B293" s="41"/>
      <c r="C293" s="42"/>
      <c r="D293" s="229" t="s">
        <v>191</v>
      </c>
      <c r="E293" s="42"/>
      <c r="F293" s="230" t="s">
        <v>3119</v>
      </c>
      <c r="G293" s="42"/>
      <c r="H293" s="42"/>
      <c r="I293" s="231"/>
      <c r="J293" s="42"/>
      <c r="K293" s="42"/>
      <c r="L293" s="46"/>
      <c r="M293" s="232"/>
      <c r="N293" s="233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191</v>
      </c>
      <c r="AU293" s="19" t="s">
        <v>83</v>
      </c>
    </row>
    <row r="294" s="2" customFormat="1">
      <c r="A294" s="40"/>
      <c r="B294" s="41"/>
      <c r="C294" s="42"/>
      <c r="D294" s="239" t="s">
        <v>728</v>
      </c>
      <c r="E294" s="42"/>
      <c r="F294" s="240" t="s">
        <v>3120</v>
      </c>
      <c r="G294" s="42"/>
      <c r="H294" s="42"/>
      <c r="I294" s="231"/>
      <c r="J294" s="42"/>
      <c r="K294" s="42"/>
      <c r="L294" s="46"/>
      <c r="M294" s="232"/>
      <c r="N294" s="233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728</v>
      </c>
      <c r="AU294" s="19" t="s">
        <v>83</v>
      </c>
    </row>
    <row r="295" s="13" customFormat="1">
      <c r="A295" s="13"/>
      <c r="B295" s="241"/>
      <c r="C295" s="242"/>
      <c r="D295" s="229" t="s">
        <v>730</v>
      </c>
      <c r="E295" s="243" t="s">
        <v>19</v>
      </c>
      <c r="F295" s="244" t="s">
        <v>3081</v>
      </c>
      <c r="G295" s="242"/>
      <c r="H295" s="243" t="s">
        <v>19</v>
      </c>
      <c r="I295" s="245"/>
      <c r="J295" s="242"/>
      <c r="K295" s="242"/>
      <c r="L295" s="246"/>
      <c r="M295" s="247"/>
      <c r="N295" s="248"/>
      <c r="O295" s="248"/>
      <c r="P295" s="248"/>
      <c r="Q295" s="248"/>
      <c r="R295" s="248"/>
      <c r="S295" s="248"/>
      <c r="T295" s="249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0" t="s">
        <v>730</v>
      </c>
      <c r="AU295" s="250" t="s">
        <v>83</v>
      </c>
      <c r="AV295" s="13" t="s">
        <v>81</v>
      </c>
      <c r="AW295" s="13" t="s">
        <v>35</v>
      </c>
      <c r="AX295" s="13" t="s">
        <v>74</v>
      </c>
      <c r="AY295" s="250" t="s">
        <v>182</v>
      </c>
    </row>
    <row r="296" s="14" customFormat="1">
      <c r="A296" s="14"/>
      <c r="B296" s="251"/>
      <c r="C296" s="252"/>
      <c r="D296" s="229" t="s">
        <v>730</v>
      </c>
      <c r="E296" s="253" t="s">
        <v>19</v>
      </c>
      <c r="F296" s="254" t="s">
        <v>3121</v>
      </c>
      <c r="G296" s="252"/>
      <c r="H296" s="255">
        <v>2471.5</v>
      </c>
      <c r="I296" s="256"/>
      <c r="J296" s="252"/>
      <c r="K296" s="252"/>
      <c r="L296" s="257"/>
      <c r="M296" s="258"/>
      <c r="N296" s="259"/>
      <c r="O296" s="259"/>
      <c r="P296" s="259"/>
      <c r="Q296" s="259"/>
      <c r="R296" s="259"/>
      <c r="S296" s="259"/>
      <c r="T296" s="26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1" t="s">
        <v>730</v>
      </c>
      <c r="AU296" s="261" t="s">
        <v>83</v>
      </c>
      <c r="AV296" s="14" t="s">
        <v>83</v>
      </c>
      <c r="AW296" s="14" t="s">
        <v>35</v>
      </c>
      <c r="AX296" s="14" t="s">
        <v>74</v>
      </c>
      <c r="AY296" s="261" t="s">
        <v>182</v>
      </c>
    </row>
    <row r="297" s="13" customFormat="1">
      <c r="A297" s="13"/>
      <c r="B297" s="241"/>
      <c r="C297" s="242"/>
      <c r="D297" s="229" t="s">
        <v>730</v>
      </c>
      <c r="E297" s="243" t="s">
        <v>19</v>
      </c>
      <c r="F297" s="244" t="s">
        <v>3122</v>
      </c>
      <c r="G297" s="242"/>
      <c r="H297" s="243" t="s">
        <v>19</v>
      </c>
      <c r="I297" s="245"/>
      <c r="J297" s="242"/>
      <c r="K297" s="242"/>
      <c r="L297" s="246"/>
      <c r="M297" s="247"/>
      <c r="N297" s="248"/>
      <c r="O297" s="248"/>
      <c r="P297" s="248"/>
      <c r="Q297" s="248"/>
      <c r="R297" s="248"/>
      <c r="S297" s="248"/>
      <c r="T297" s="24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0" t="s">
        <v>730</v>
      </c>
      <c r="AU297" s="250" t="s">
        <v>83</v>
      </c>
      <c r="AV297" s="13" t="s">
        <v>81</v>
      </c>
      <c r="AW297" s="13" t="s">
        <v>35</v>
      </c>
      <c r="AX297" s="13" t="s">
        <v>74</v>
      </c>
      <c r="AY297" s="250" t="s">
        <v>182</v>
      </c>
    </row>
    <row r="298" s="14" customFormat="1">
      <c r="A298" s="14"/>
      <c r="B298" s="251"/>
      <c r="C298" s="252"/>
      <c r="D298" s="229" t="s">
        <v>730</v>
      </c>
      <c r="E298" s="253" t="s">
        <v>19</v>
      </c>
      <c r="F298" s="254" t="s">
        <v>3123</v>
      </c>
      <c r="G298" s="252"/>
      <c r="H298" s="255">
        <v>-85.5</v>
      </c>
      <c r="I298" s="256"/>
      <c r="J298" s="252"/>
      <c r="K298" s="252"/>
      <c r="L298" s="257"/>
      <c r="M298" s="258"/>
      <c r="N298" s="259"/>
      <c r="O298" s="259"/>
      <c r="P298" s="259"/>
      <c r="Q298" s="259"/>
      <c r="R298" s="259"/>
      <c r="S298" s="259"/>
      <c r="T298" s="26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1" t="s">
        <v>730</v>
      </c>
      <c r="AU298" s="261" t="s">
        <v>83</v>
      </c>
      <c r="AV298" s="14" t="s">
        <v>83</v>
      </c>
      <c r="AW298" s="14" t="s">
        <v>35</v>
      </c>
      <c r="AX298" s="14" t="s">
        <v>74</v>
      </c>
      <c r="AY298" s="261" t="s">
        <v>182</v>
      </c>
    </row>
    <row r="299" s="13" customFormat="1">
      <c r="A299" s="13"/>
      <c r="B299" s="241"/>
      <c r="C299" s="242"/>
      <c r="D299" s="229" t="s">
        <v>730</v>
      </c>
      <c r="E299" s="243" t="s">
        <v>19</v>
      </c>
      <c r="F299" s="244" t="s">
        <v>3124</v>
      </c>
      <c r="G299" s="242"/>
      <c r="H299" s="243" t="s">
        <v>19</v>
      </c>
      <c r="I299" s="245"/>
      <c r="J299" s="242"/>
      <c r="K299" s="242"/>
      <c r="L299" s="246"/>
      <c r="M299" s="247"/>
      <c r="N299" s="248"/>
      <c r="O299" s="248"/>
      <c r="P299" s="248"/>
      <c r="Q299" s="248"/>
      <c r="R299" s="248"/>
      <c r="S299" s="248"/>
      <c r="T299" s="24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0" t="s">
        <v>730</v>
      </c>
      <c r="AU299" s="250" t="s">
        <v>83</v>
      </c>
      <c r="AV299" s="13" t="s">
        <v>81</v>
      </c>
      <c r="AW299" s="13" t="s">
        <v>35</v>
      </c>
      <c r="AX299" s="13" t="s">
        <v>74</v>
      </c>
      <c r="AY299" s="250" t="s">
        <v>182</v>
      </c>
    </row>
    <row r="300" s="14" customFormat="1">
      <c r="A300" s="14"/>
      <c r="B300" s="251"/>
      <c r="C300" s="252"/>
      <c r="D300" s="229" t="s">
        <v>730</v>
      </c>
      <c r="E300" s="253" t="s">
        <v>19</v>
      </c>
      <c r="F300" s="254" t="s">
        <v>3125</v>
      </c>
      <c r="G300" s="252"/>
      <c r="H300" s="255">
        <v>-251.69999999999999</v>
      </c>
      <c r="I300" s="256"/>
      <c r="J300" s="252"/>
      <c r="K300" s="252"/>
      <c r="L300" s="257"/>
      <c r="M300" s="258"/>
      <c r="N300" s="259"/>
      <c r="O300" s="259"/>
      <c r="P300" s="259"/>
      <c r="Q300" s="259"/>
      <c r="R300" s="259"/>
      <c r="S300" s="259"/>
      <c r="T300" s="26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1" t="s">
        <v>730</v>
      </c>
      <c r="AU300" s="261" t="s">
        <v>83</v>
      </c>
      <c r="AV300" s="14" t="s">
        <v>83</v>
      </c>
      <c r="AW300" s="14" t="s">
        <v>35</v>
      </c>
      <c r="AX300" s="14" t="s">
        <v>74</v>
      </c>
      <c r="AY300" s="261" t="s">
        <v>182</v>
      </c>
    </row>
    <row r="301" s="13" customFormat="1">
      <c r="A301" s="13"/>
      <c r="B301" s="241"/>
      <c r="C301" s="242"/>
      <c r="D301" s="229" t="s">
        <v>730</v>
      </c>
      <c r="E301" s="243" t="s">
        <v>19</v>
      </c>
      <c r="F301" s="244" t="s">
        <v>3126</v>
      </c>
      <c r="G301" s="242"/>
      <c r="H301" s="243" t="s">
        <v>19</v>
      </c>
      <c r="I301" s="245"/>
      <c r="J301" s="242"/>
      <c r="K301" s="242"/>
      <c r="L301" s="246"/>
      <c r="M301" s="247"/>
      <c r="N301" s="248"/>
      <c r="O301" s="248"/>
      <c r="P301" s="248"/>
      <c r="Q301" s="248"/>
      <c r="R301" s="248"/>
      <c r="S301" s="248"/>
      <c r="T301" s="24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0" t="s">
        <v>730</v>
      </c>
      <c r="AU301" s="250" t="s">
        <v>83</v>
      </c>
      <c r="AV301" s="13" t="s">
        <v>81</v>
      </c>
      <c r="AW301" s="13" t="s">
        <v>35</v>
      </c>
      <c r="AX301" s="13" t="s">
        <v>74</v>
      </c>
      <c r="AY301" s="250" t="s">
        <v>182</v>
      </c>
    </row>
    <row r="302" s="14" customFormat="1">
      <c r="A302" s="14"/>
      <c r="B302" s="251"/>
      <c r="C302" s="252"/>
      <c r="D302" s="229" t="s">
        <v>730</v>
      </c>
      <c r="E302" s="253" t="s">
        <v>19</v>
      </c>
      <c r="F302" s="254" t="s">
        <v>3127</v>
      </c>
      <c r="G302" s="252"/>
      <c r="H302" s="255">
        <v>-123.2</v>
      </c>
      <c r="I302" s="256"/>
      <c r="J302" s="252"/>
      <c r="K302" s="252"/>
      <c r="L302" s="257"/>
      <c r="M302" s="258"/>
      <c r="N302" s="259"/>
      <c r="O302" s="259"/>
      <c r="P302" s="259"/>
      <c r="Q302" s="259"/>
      <c r="R302" s="259"/>
      <c r="S302" s="259"/>
      <c r="T302" s="26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1" t="s">
        <v>730</v>
      </c>
      <c r="AU302" s="261" t="s">
        <v>83</v>
      </c>
      <c r="AV302" s="14" t="s">
        <v>83</v>
      </c>
      <c r="AW302" s="14" t="s">
        <v>35</v>
      </c>
      <c r="AX302" s="14" t="s">
        <v>74</v>
      </c>
      <c r="AY302" s="261" t="s">
        <v>182</v>
      </c>
    </row>
    <row r="303" s="16" customFormat="1">
      <c r="A303" s="16"/>
      <c r="B303" s="284"/>
      <c r="C303" s="285"/>
      <c r="D303" s="229" t="s">
        <v>730</v>
      </c>
      <c r="E303" s="286" t="s">
        <v>19</v>
      </c>
      <c r="F303" s="287" t="s">
        <v>908</v>
      </c>
      <c r="G303" s="285"/>
      <c r="H303" s="288">
        <v>2011.0999999999999</v>
      </c>
      <c r="I303" s="289"/>
      <c r="J303" s="285"/>
      <c r="K303" s="285"/>
      <c r="L303" s="290"/>
      <c r="M303" s="291"/>
      <c r="N303" s="292"/>
      <c r="O303" s="292"/>
      <c r="P303" s="292"/>
      <c r="Q303" s="292"/>
      <c r="R303" s="292"/>
      <c r="S303" s="292"/>
      <c r="T303" s="293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T303" s="294" t="s">
        <v>730</v>
      </c>
      <c r="AU303" s="294" t="s">
        <v>83</v>
      </c>
      <c r="AV303" s="16" t="s">
        <v>189</v>
      </c>
      <c r="AW303" s="16" t="s">
        <v>35</v>
      </c>
      <c r="AX303" s="16" t="s">
        <v>81</v>
      </c>
      <c r="AY303" s="294" t="s">
        <v>182</v>
      </c>
    </row>
    <row r="304" s="2" customFormat="1" ht="44.25" customHeight="1">
      <c r="A304" s="40"/>
      <c r="B304" s="41"/>
      <c r="C304" s="215" t="s">
        <v>278</v>
      </c>
      <c r="D304" s="215" t="s">
        <v>185</v>
      </c>
      <c r="E304" s="216" t="s">
        <v>3128</v>
      </c>
      <c r="F304" s="217" t="s">
        <v>3129</v>
      </c>
      <c r="G304" s="218" t="s">
        <v>199</v>
      </c>
      <c r="H304" s="219">
        <v>544.39999999999998</v>
      </c>
      <c r="I304" s="220"/>
      <c r="J304" s="221">
        <f>ROUND(I304*H304,2)</f>
        <v>0</v>
      </c>
      <c r="K304" s="222"/>
      <c r="L304" s="46"/>
      <c r="M304" s="223" t="s">
        <v>19</v>
      </c>
      <c r="N304" s="224" t="s">
        <v>45</v>
      </c>
      <c r="O304" s="86"/>
      <c r="P304" s="225">
        <f>O304*H304</f>
        <v>0</v>
      </c>
      <c r="Q304" s="225">
        <v>0.0027000000000000001</v>
      </c>
      <c r="R304" s="225">
        <f>Q304*H304</f>
        <v>1.4698800000000001</v>
      </c>
      <c r="S304" s="225">
        <v>0</v>
      </c>
      <c r="T304" s="22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27" t="s">
        <v>189</v>
      </c>
      <c r="AT304" s="227" t="s">
        <v>185</v>
      </c>
      <c r="AU304" s="227" t="s">
        <v>83</v>
      </c>
      <c r="AY304" s="19" t="s">
        <v>182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19" t="s">
        <v>81</v>
      </c>
      <c r="BK304" s="228">
        <f>ROUND(I304*H304,2)</f>
        <v>0</v>
      </c>
      <c r="BL304" s="19" t="s">
        <v>189</v>
      </c>
      <c r="BM304" s="227" t="s">
        <v>3130</v>
      </c>
    </row>
    <row r="305" s="2" customFormat="1">
      <c r="A305" s="40"/>
      <c r="B305" s="41"/>
      <c r="C305" s="42"/>
      <c r="D305" s="229" t="s">
        <v>191</v>
      </c>
      <c r="E305" s="42"/>
      <c r="F305" s="230" t="s">
        <v>3131</v>
      </c>
      <c r="G305" s="42"/>
      <c r="H305" s="42"/>
      <c r="I305" s="231"/>
      <c r="J305" s="42"/>
      <c r="K305" s="42"/>
      <c r="L305" s="46"/>
      <c r="M305" s="232"/>
      <c r="N305" s="233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191</v>
      </c>
      <c r="AU305" s="19" t="s">
        <v>83</v>
      </c>
    </row>
    <row r="306" s="2" customFormat="1">
      <c r="A306" s="40"/>
      <c r="B306" s="41"/>
      <c r="C306" s="42"/>
      <c r="D306" s="239" t="s">
        <v>728</v>
      </c>
      <c r="E306" s="42"/>
      <c r="F306" s="240" t="s">
        <v>3132</v>
      </c>
      <c r="G306" s="42"/>
      <c r="H306" s="42"/>
      <c r="I306" s="231"/>
      <c r="J306" s="42"/>
      <c r="K306" s="42"/>
      <c r="L306" s="46"/>
      <c r="M306" s="232"/>
      <c r="N306" s="233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728</v>
      </c>
      <c r="AU306" s="19" t="s">
        <v>83</v>
      </c>
    </row>
    <row r="307" s="13" customFormat="1">
      <c r="A307" s="13"/>
      <c r="B307" s="241"/>
      <c r="C307" s="242"/>
      <c r="D307" s="229" t="s">
        <v>730</v>
      </c>
      <c r="E307" s="243" t="s">
        <v>19</v>
      </c>
      <c r="F307" s="244" t="s">
        <v>2994</v>
      </c>
      <c r="G307" s="242"/>
      <c r="H307" s="243" t="s">
        <v>19</v>
      </c>
      <c r="I307" s="245"/>
      <c r="J307" s="242"/>
      <c r="K307" s="242"/>
      <c r="L307" s="246"/>
      <c r="M307" s="247"/>
      <c r="N307" s="248"/>
      <c r="O307" s="248"/>
      <c r="P307" s="248"/>
      <c r="Q307" s="248"/>
      <c r="R307" s="248"/>
      <c r="S307" s="248"/>
      <c r="T307" s="24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0" t="s">
        <v>730</v>
      </c>
      <c r="AU307" s="250" t="s">
        <v>83</v>
      </c>
      <c r="AV307" s="13" t="s">
        <v>81</v>
      </c>
      <c r="AW307" s="13" t="s">
        <v>35</v>
      </c>
      <c r="AX307" s="13" t="s">
        <v>74</v>
      </c>
      <c r="AY307" s="250" t="s">
        <v>182</v>
      </c>
    </row>
    <row r="308" s="13" customFormat="1">
      <c r="A308" s="13"/>
      <c r="B308" s="241"/>
      <c r="C308" s="242"/>
      <c r="D308" s="229" t="s">
        <v>730</v>
      </c>
      <c r="E308" s="243" t="s">
        <v>19</v>
      </c>
      <c r="F308" s="244" t="s">
        <v>3133</v>
      </c>
      <c r="G308" s="242"/>
      <c r="H308" s="243" t="s">
        <v>19</v>
      </c>
      <c r="I308" s="245"/>
      <c r="J308" s="242"/>
      <c r="K308" s="242"/>
      <c r="L308" s="246"/>
      <c r="M308" s="247"/>
      <c r="N308" s="248"/>
      <c r="O308" s="248"/>
      <c r="P308" s="248"/>
      <c r="Q308" s="248"/>
      <c r="R308" s="248"/>
      <c r="S308" s="248"/>
      <c r="T308" s="24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0" t="s">
        <v>730</v>
      </c>
      <c r="AU308" s="250" t="s">
        <v>83</v>
      </c>
      <c r="AV308" s="13" t="s">
        <v>81</v>
      </c>
      <c r="AW308" s="13" t="s">
        <v>35</v>
      </c>
      <c r="AX308" s="13" t="s">
        <v>74</v>
      </c>
      <c r="AY308" s="250" t="s">
        <v>182</v>
      </c>
    </row>
    <row r="309" s="14" customFormat="1">
      <c r="A309" s="14"/>
      <c r="B309" s="251"/>
      <c r="C309" s="252"/>
      <c r="D309" s="229" t="s">
        <v>730</v>
      </c>
      <c r="E309" s="253" t="s">
        <v>19</v>
      </c>
      <c r="F309" s="254" t="s">
        <v>3134</v>
      </c>
      <c r="G309" s="252"/>
      <c r="H309" s="255">
        <v>84</v>
      </c>
      <c r="I309" s="256"/>
      <c r="J309" s="252"/>
      <c r="K309" s="252"/>
      <c r="L309" s="257"/>
      <c r="M309" s="258"/>
      <c r="N309" s="259"/>
      <c r="O309" s="259"/>
      <c r="P309" s="259"/>
      <c r="Q309" s="259"/>
      <c r="R309" s="259"/>
      <c r="S309" s="259"/>
      <c r="T309" s="26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1" t="s">
        <v>730</v>
      </c>
      <c r="AU309" s="261" t="s">
        <v>83</v>
      </c>
      <c r="AV309" s="14" t="s">
        <v>83</v>
      </c>
      <c r="AW309" s="14" t="s">
        <v>35</v>
      </c>
      <c r="AX309" s="14" t="s">
        <v>74</v>
      </c>
      <c r="AY309" s="261" t="s">
        <v>182</v>
      </c>
    </row>
    <row r="310" s="13" customFormat="1">
      <c r="A310" s="13"/>
      <c r="B310" s="241"/>
      <c r="C310" s="242"/>
      <c r="D310" s="229" t="s">
        <v>730</v>
      </c>
      <c r="E310" s="243" t="s">
        <v>19</v>
      </c>
      <c r="F310" s="244" t="s">
        <v>3122</v>
      </c>
      <c r="G310" s="242"/>
      <c r="H310" s="243" t="s">
        <v>19</v>
      </c>
      <c r="I310" s="245"/>
      <c r="J310" s="242"/>
      <c r="K310" s="242"/>
      <c r="L310" s="246"/>
      <c r="M310" s="247"/>
      <c r="N310" s="248"/>
      <c r="O310" s="248"/>
      <c r="P310" s="248"/>
      <c r="Q310" s="248"/>
      <c r="R310" s="248"/>
      <c r="S310" s="248"/>
      <c r="T310" s="249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0" t="s">
        <v>730</v>
      </c>
      <c r="AU310" s="250" t="s">
        <v>83</v>
      </c>
      <c r="AV310" s="13" t="s">
        <v>81</v>
      </c>
      <c r="AW310" s="13" t="s">
        <v>35</v>
      </c>
      <c r="AX310" s="13" t="s">
        <v>74</v>
      </c>
      <c r="AY310" s="250" t="s">
        <v>182</v>
      </c>
    </row>
    <row r="311" s="14" customFormat="1">
      <c r="A311" s="14"/>
      <c r="B311" s="251"/>
      <c r="C311" s="252"/>
      <c r="D311" s="229" t="s">
        <v>730</v>
      </c>
      <c r="E311" s="253" t="s">
        <v>19</v>
      </c>
      <c r="F311" s="254" t="s">
        <v>3135</v>
      </c>
      <c r="G311" s="252"/>
      <c r="H311" s="255">
        <v>85.5</v>
      </c>
      <c r="I311" s="256"/>
      <c r="J311" s="252"/>
      <c r="K311" s="252"/>
      <c r="L311" s="257"/>
      <c r="M311" s="258"/>
      <c r="N311" s="259"/>
      <c r="O311" s="259"/>
      <c r="P311" s="259"/>
      <c r="Q311" s="259"/>
      <c r="R311" s="259"/>
      <c r="S311" s="259"/>
      <c r="T311" s="260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1" t="s">
        <v>730</v>
      </c>
      <c r="AU311" s="261" t="s">
        <v>83</v>
      </c>
      <c r="AV311" s="14" t="s">
        <v>83</v>
      </c>
      <c r="AW311" s="14" t="s">
        <v>35</v>
      </c>
      <c r="AX311" s="14" t="s">
        <v>74</v>
      </c>
      <c r="AY311" s="261" t="s">
        <v>182</v>
      </c>
    </row>
    <row r="312" s="13" customFormat="1">
      <c r="A312" s="13"/>
      <c r="B312" s="241"/>
      <c r="C312" s="242"/>
      <c r="D312" s="229" t="s">
        <v>730</v>
      </c>
      <c r="E312" s="243" t="s">
        <v>19</v>
      </c>
      <c r="F312" s="244" t="s">
        <v>3124</v>
      </c>
      <c r="G312" s="242"/>
      <c r="H312" s="243" t="s">
        <v>19</v>
      </c>
      <c r="I312" s="245"/>
      <c r="J312" s="242"/>
      <c r="K312" s="242"/>
      <c r="L312" s="246"/>
      <c r="M312" s="247"/>
      <c r="N312" s="248"/>
      <c r="O312" s="248"/>
      <c r="P312" s="248"/>
      <c r="Q312" s="248"/>
      <c r="R312" s="248"/>
      <c r="S312" s="248"/>
      <c r="T312" s="249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0" t="s">
        <v>730</v>
      </c>
      <c r="AU312" s="250" t="s">
        <v>83</v>
      </c>
      <c r="AV312" s="13" t="s">
        <v>81</v>
      </c>
      <c r="AW312" s="13" t="s">
        <v>35</v>
      </c>
      <c r="AX312" s="13" t="s">
        <v>74</v>
      </c>
      <c r="AY312" s="250" t="s">
        <v>182</v>
      </c>
    </row>
    <row r="313" s="14" customFormat="1">
      <c r="A313" s="14"/>
      <c r="B313" s="251"/>
      <c r="C313" s="252"/>
      <c r="D313" s="229" t="s">
        <v>730</v>
      </c>
      <c r="E313" s="253" t="s">
        <v>19</v>
      </c>
      <c r="F313" s="254" t="s">
        <v>3136</v>
      </c>
      <c r="G313" s="252"/>
      <c r="H313" s="255">
        <v>251.69999999999999</v>
      </c>
      <c r="I313" s="256"/>
      <c r="J313" s="252"/>
      <c r="K313" s="252"/>
      <c r="L313" s="257"/>
      <c r="M313" s="258"/>
      <c r="N313" s="259"/>
      <c r="O313" s="259"/>
      <c r="P313" s="259"/>
      <c r="Q313" s="259"/>
      <c r="R313" s="259"/>
      <c r="S313" s="259"/>
      <c r="T313" s="26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1" t="s">
        <v>730</v>
      </c>
      <c r="AU313" s="261" t="s">
        <v>83</v>
      </c>
      <c r="AV313" s="14" t="s">
        <v>83</v>
      </c>
      <c r="AW313" s="14" t="s">
        <v>35</v>
      </c>
      <c r="AX313" s="14" t="s">
        <v>74</v>
      </c>
      <c r="AY313" s="261" t="s">
        <v>182</v>
      </c>
    </row>
    <row r="314" s="13" customFormat="1">
      <c r="A314" s="13"/>
      <c r="B314" s="241"/>
      <c r="C314" s="242"/>
      <c r="D314" s="229" t="s">
        <v>730</v>
      </c>
      <c r="E314" s="243" t="s">
        <v>19</v>
      </c>
      <c r="F314" s="244" t="s">
        <v>3126</v>
      </c>
      <c r="G314" s="242"/>
      <c r="H314" s="243" t="s">
        <v>19</v>
      </c>
      <c r="I314" s="245"/>
      <c r="J314" s="242"/>
      <c r="K314" s="242"/>
      <c r="L314" s="246"/>
      <c r="M314" s="247"/>
      <c r="N314" s="248"/>
      <c r="O314" s="248"/>
      <c r="P314" s="248"/>
      <c r="Q314" s="248"/>
      <c r="R314" s="248"/>
      <c r="S314" s="248"/>
      <c r="T314" s="24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0" t="s">
        <v>730</v>
      </c>
      <c r="AU314" s="250" t="s">
        <v>83</v>
      </c>
      <c r="AV314" s="13" t="s">
        <v>81</v>
      </c>
      <c r="AW314" s="13" t="s">
        <v>35</v>
      </c>
      <c r="AX314" s="13" t="s">
        <v>74</v>
      </c>
      <c r="AY314" s="250" t="s">
        <v>182</v>
      </c>
    </row>
    <row r="315" s="14" customFormat="1">
      <c r="A315" s="14"/>
      <c r="B315" s="251"/>
      <c r="C315" s="252"/>
      <c r="D315" s="229" t="s">
        <v>730</v>
      </c>
      <c r="E315" s="253" t="s">
        <v>19</v>
      </c>
      <c r="F315" s="254" t="s">
        <v>3137</v>
      </c>
      <c r="G315" s="252"/>
      <c r="H315" s="255">
        <v>123.2</v>
      </c>
      <c r="I315" s="256"/>
      <c r="J315" s="252"/>
      <c r="K315" s="252"/>
      <c r="L315" s="257"/>
      <c r="M315" s="258"/>
      <c r="N315" s="259"/>
      <c r="O315" s="259"/>
      <c r="P315" s="259"/>
      <c r="Q315" s="259"/>
      <c r="R315" s="259"/>
      <c r="S315" s="259"/>
      <c r="T315" s="26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1" t="s">
        <v>730</v>
      </c>
      <c r="AU315" s="261" t="s">
        <v>83</v>
      </c>
      <c r="AV315" s="14" t="s">
        <v>83</v>
      </c>
      <c r="AW315" s="14" t="s">
        <v>35</v>
      </c>
      <c r="AX315" s="14" t="s">
        <v>74</v>
      </c>
      <c r="AY315" s="261" t="s">
        <v>182</v>
      </c>
    </row>
    <row r="316" s="16" customFormat="1">
      <c r="A316" s="16"/>
      <c r="B316" s="284"/>
      <c r="C316" s="285"/>
      <c r="D316" s="229" t="s">
        <v>730</v>
      </c>
      <c r="E316" s="286" t="s">
        <v>19</v>
      </c>
      <c r="F316" s="287" t="s">
        <v>908</v>
      </c>
      <c r="G316" s="285"/>
      <c r="H316" s="288">
        <v>544.39999999999998</v>
      </c>
      <c r="I316" s="289"/>
      <c r="J316" s="285"/>
      <c r="K316" s="285"/>
      <c r="L316" s="290"/>
      <c r="M316" s="291"/>
      <c r="N316" s="292"/>
      <c r="O316" s="292"/>
      <c r="P316" s="292"/>
      <c r="Q316" s="292"/>
      <c r="R316" s="292"/>
      <c r="S316" s="292"/>
      <c r="T316" s="293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T316" s="294" t="s">
        <v>730</v>
      </c>
      <c r="AU316" s="294" t="s">
        <v>83</v>
      </c>
      <c r="AV316" s="16" t="s">
        <v>189</v>
      </c>
      <c r="AW316" s="16" t="s">
        <v>35</v>
      </c>
      <c r="AX316" s="16" t="s">
        <v>81</v>
      </c>
      <c r="AY316" s="294" t="s">
        <v>182</v>
      </c>
    </row>
    <row r="317" s="2" customFormat="1" ht="24.15" customHeight="1">
      <c r="A317" s="40"/>
      <c r="B317" s="41"/>
      <c r="C317" s="262" t="s">
        <v>284</v>
      </c>
      <c r="D317" s="262" t="s">
        <v>847</v>
      </c>
      <c r="E317" s="263" t="s">
        <v>3138</v>
      </c>
      <c r="F317" s="264" t="s">
        <v>3139</v>
      </c>
      <c r="G317" s="265" t="s">
        <v>199</v>
      </c>
      <c r="H317" s="266">
        <v>596.82000000000005</v>
      </c>
      <c r="I317" s="267"/>
      <c r="J317" s="268">
        <f>ROUND(I317*H317,2)</f>
        <v>0</v>
      </c>
      <c r="K317" s="269"/>
      <c r="L317" s="270"/>
      <c r="M317" s="271" t="s">
        <v>19</v>
      </c>
      <c r="N317" s="272" t="s">
        <v>45</v>
      </c>
      <c r="O317" s="86"/>
      <c r="P317" s="225">
        <f>O317*H317</f>
        <v>0</v>
      </c>
      <c r="Q317" s="225">
        <v>0.0031800000000000001</v>
      </c>
      <c r="R317" s="225">
        <f>Q317*H317</f>
        <v>1.8978876000000002</v>
      </c>
      <c r="S317" s="225">
        <v>0</v>
      </c>
      <c r="T317" s="22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7" t="s">
        <v>218</v>
      </c>
      <c r="AT317" s="227" t="s">
        <v>847</v>
      </c>
      <c r="AU317" s="227" t="s">
        <v>83</v>
      </c>
      <c r="AY317" s="19" t="s">
        <v>182</v>
      </c>
      <c r="BE317" s="228">
        <f>IF(N317="základní",J317,0)</f>
        <v>0</v>
      </c>
      <c r="BF317" s="228">
        <f>IF(N317="snížená",J317,0)</f>
        <v>0</v>
      </c>
      <c r="BG317" s="228">
        <f>IF(N317="zákl. přenesená",J317,0)</f>
        <v>0</v>
      </c>
      <c r="BH317" s="228">
        <f>IF(N317="sníž. přenesená",J317,0)</f>
        <v>0</v>
      </c>
      <c r="BI317" s="228">
        <f>IF(N317="nulová",J317,0)</f>
        <v>0</v>
      </c>
      <c r="BJ317" s="19" t="s">
        <v>81</v>
      </c>
      <c r="BK317" s="228">
        <f>ROUND(I317*H317,2)</f>
        <v>0</v>
      </c>
      <c r="BL317" s="19" t="s">
        <v>189</v>
      </c>
      <c r="BM317" s="227" t="s">
        <v>3140</v>
      </c>
    </row>
    <row r="318" s="2" customFormat="1">
      <c r="A318" s="40"/>
      <c r="B318" s="41"/>
      <c r="C318" s="42"/>
      <c r="D318" s="229" t="s">
        <v>191</v>
      </c>
      <c r="E318" s="42"/>
      <c r="F318" s="230" t="s">
        <v>3139</v>
      </c>
      <c r="G318" s="42"/>
      <c r="H318" s="42"/>
      <c r="I318" s="231"/>
      <c r="J318" s="42"/>
      <c r="K318" s="42"/>
      <c r="L318" s="46"/>
      <c r="M318" s="232"/>
      <c r="N318" s="23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191</v>
      </c>
      <c r="AU318" s="19" t="s">
        <v>83</v>
      </c>
    </row>
    <row r="319" s="13" customFormat="1">
      <c r="A319" s="13"/>
      <c r="B319" s="241"/>
      <c r="C319" s="242"/>
      <c r="D319" s="229" t="s">
        <v>730</v>
      </c>
      <c r="E319" s="243" t="s">
        <v>19</v>
      </c>
      <c r="F319" s="244" t="s">
        <v>2994</v>
      </c>
      <c r="G319" s="242"/>
      <c r="H319" s="243" t="s">
        <v>19</v>
      </c>
      <c r="I319" s="245"/>
      <c r="J319" s="242"/>
      <c r="K319" s="242"/>
      <c r="L319" s="246"/>
      <c r="M319" s="247"/>
      <c r="N319" s="248"/>
      <c r="O319" s="248"/>
      <c r="P319" s="248"/>
      <c r="Q319" s="248"/>
      <c r="R319" s="248"/>
      <c r="S319" s="248"/>
      <c r="T319" s="249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0" t="s">
        <v>730</v>
      </c>
      <c r="AU319" s="250" t="s">
        <v>83</v>
      </c>
      <c r="AV319" s="13" t="s">
        <v>81</v>
      </c>
      <c r="AW319" s="13" t="s">
        <v>35</v>
      </c>
      <c r="AX319" s="13" t="s">
        <v>74</v>
      </c>
      <c r="AY319" s="250" t="s">
        <v>182</v>
      </c>
    </row>
    <row r="320" s="13" customFormat="1">
      <c r="A320" s="13"/>
      <c r="B320" s="241"/>
      <c r="C320" s="242"/>
      <c r="D320" s="229" t="s">
        <v>730</v>
      </c>
      <c r="E320" s="243" t="s">
        <v>19</v>
      </c>
      <c r="F320" s="244" t="s">
        <v>3133</v>
      </c>
      <c r="G320" s="242"/>
      <c r="H320" s="243" t="s">
        <v>19</v>
      </c>
      <c r="I320" s="245"/>
      <c r="J320" s="242"/>
      <c r="K320" s="242"/>
      <c r="L320" s="246"/>
      <c r="M320" s="247"/>
      <c r="N320" s="248"/>
      <c r="O320" s="248"/>
      <c r="P320" s="248"/>
      <c r="Q320" s="248"/>
      <c r="R320" s="248"/>
      <c r="S320" s="248"/>
      <c r="T320" s="24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0" t="s">
        <v>730</v>
      </c>
      <c r="AU320" s="250" t="s">
        <v>83</v>
      </c>
      <c r="AV320" s="13" t="s">
        <v>81</v>
      </c>
      <c r="AW320" s="13" t="s">
        <v>35</v>
      </c>
      <c r="AX320" s="13" t="s">
        <v>74</v>
      </c>
      <c r="AY320" s="250" t="s">
        <v>182</v>
      </c>
    </row>
    <row r="321" s="14" customFormat="1">
      <c r="A321" s="14"/>
      <c r="B321" s="251"/>
      <c r="C321" s="252"/>
      <c r="D321" s="229" t="s">
        <v>730</v>
      </c>
      <c r="E321" s="253" t="s">
        <v>19</v>
      </c>
      <c r="F321" s="254" t="s">
        <v>1417</v>
      </c>
      <c r="G321" s="252"/>
      <c r="H321" s="255">
        <v>108</v>
      </c>
      <c r="I321" s="256"/>
      <c r="J321" s="252"/>
      <c r="K321" s="252"/>
      <c r="L321" s="257"/>
      <c r="M321" s="258"/>
      <c r="N321" s="259"/>
      <c r="O321" s="259"/>
      <c r="P321" s="259"/>
      <c r="Q321" s="259"/>
      <c r="R321" s="259"/>
      <c r="S321" s="259"/>
      <c r="T321" s="26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1" t="s">
        <v>730</v>
      </c>
      <c r="AU321" s="261" t="s">
        <v>83</v>
      </c>
      <c r="AV321" s="14" t="s">
        <v>83</v>
      </c>
      <c r="AW321" s="14" t="s">
        <v>35</v>
      </c>
      <c r="AX321" s="14" t="s">
        <v>74</v>
      </c>
      <c r="AY321" s="261" t="s">
        <v>182</v>
      </c>
    </row>
    <row r="322" s="13" customFormat="1">
      <c r="A322" s="13"/>
      <c r="B322" s="241"/>
      <c r="C322" s="242"/>
      <c r="D322" s="229" t="s">
        <v>730</v>
      </c>
      <c r="E322" s="243" t="s">
        <v>19</v>
      </c>
      <c r="F322" s="244" t="s">
        <v>3122</v>
      </c>
      <c r="G322" s="242"/>
      <c r="H322" s="243" t="s">
        <v>19</v>
      </c>
      <c r="I322" s="245"/>
      <c r="J322" s="242"/>
      <c r="K322" s="242"/>
      <c r="L322" s="246"/>
      <c r="M322" s="247"/>
      <c r="N322" s="248"/>
      <c r="O322" s="248"/>
      <c r="P322" s="248"/>
      <c r="Q322" s="248"/>
      <c r="R322" s="248"/>
      <c r="S322" s="248"/>
      <c r="T322" s="249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0" t="s">
        <v>730</v>
      </c>
      <c r="AU322" s="250" t="s">
        <v>83</v>
      </c>
      <c r="AV322" s="13" t="s">
        <v>81</v>
      </c>
      <c r="AW322" s="13" t="s">
        <v>35</v>
      </c>
      <c r="AX322" s="13" t="s">
        <v>74</v>
      </c>
      <c r="AY322" s="250" t="s">
        <v>182</v>
      </c>
    </row>
    <row r="323" s="14" customFormat="1">
      <c r="A323" s="14"/>
      <c r="B323" s="251"/>
      <c r="C323" s="252"/>
      <c r="D323" s="229" t="s">
        <v>730</v>
      </c>
      <c r="E323" s="253" t="s">
        <v>19</v>
      </c>
      <c r="F323" s="254" t="s">
        <v>3135</v>
      </c>
      <c r="G323" s="252"/>
      <c r="H323" s="255">
        <v>85.5</v>
      </c>
      <c r="I323" s="256"/>
      <c r="J323" s="252"/>
      <c r="K323" s="252"/>
      <c r="L323" s="257"/>
      <c r="M323" s="258"/>
      <c r="N323" s="259"/>
      <c r="O323" s="259"/>
      <c r="P323" s="259"/>
      <c r="Q323" s="259"/>
      <c r="R323" s="259"/>
      <c r="S323" s="259"/>
      <c r="T323" s="26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1" t="s">
        <v>730</v>
      </c>
      <c r="AU323" s="261" t="s">
        <v>83</v>
      </c>
      <c r="AV323" s="14" t="s">
        <v>83</v>
      </c>
      <c r="AW323" s="14" t="s">
        <v>35</v>
      </c>
      <c r="AX323" s="14" t="s">
        <v>74</v>
      </c>
      <c r="AY323" s="261" t="s">
        <v>182</v>
      </c>
    </row>
    <row r="324" s="13" customFormat="1">
      <c r="A324" s="13"/>
      <c r="B324" s="241"/>
      <c r="C324" s="242"/>
      <c r="D324" s="229" t="s">
        <v>730</v>
      </c>
      <c r="E324" s="243" t="s">
        <v>19</v>
      </c>
      <c r="F324" s="244" t="s">
        <v>3124</v>
      </c>
      <c r="G324" s="242"/>
      <c r="H324" s="243" t="s">
        <v>19</v>
      </c>
      <c r="I324" s="245"/>
      <c r="J324" s="242"/>
      <c r="K324" s="242"/>
      <c r="L324" s="246"/>
      <c r="M324" s="247"/>
      <c r="N324" s="248"/>
      <c r="O324" s="248"/>
      <c r="P324" s="248"/>
      <c r="Q324" s="248"/>
      <c r="R324" s="248"/>
      <c r="S324" s="248"/>
      <c r="T324" s="24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0" t="s">
        <v>730</v>
      </c>
      <c r="AU324" s="250" t="s">
        <v>83</v>
      </c>
      <c r="AV324" s="13" t="s">
        <v>81</v>
      </c>
      <c r="AW324" s="13" t="s">
        <v>35</v>
      </c>
      <c r="AX324" s="13" t="s">
        <v>74</v>
      </c>
      <c r="AY324" s="250" t="s">
        <v>182</v>
      </c>
    </row>
    <row r="325" s="14" customFormat="1">
      <c r="A325" s="14"/>
      <c r="B325" s="251"/>
      <c r="C325" s="252"/>
      <c r="D325" s="229" t="s">
        <v>730</v>
      </c>
      <c r="E325" s="253" t="s">
        <v>19</v>
      </c>
      <c r="F325" s="254" t="s">
        <v>3136</v>
      </c>
      <c r="G325" s="252"/>
      <c r="H325" s="255">
        <v>251.69999999999999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1" t="s">
        <v>730</v>
      </c>
      <c r="AU325" s="261" t="s">
        <v>83</v>
      </c>
      <c r="AV325" s="14" t="s">
        <v>83</v>
      </c>
      <c r="AW325" s="14" t="s">
        <v>35</v>
      </c>
      <c r="AX325" s="14" t="s">
        <v>74</v>
      </c>
      <c r="AY325" s="261" t="s">
        <v>182</v>
      </c>
    </row>
    <row r="326" s="13" customFormat="1">
      <c r="A326" s="13"/>
      <c r="B326" s="241"/>
      <c r="C326" s="242"/>
      <c r="D326" s="229" t="s">
        <v>730</v>
      </c>
      <c r="E326" s="243" t="s">
        <v>19</v>
      </c>
      <c r="F326" s="244" t="s">
        <v>3126</v>
      </c>
      <c r="G326" s="242"/>
      <c r="H326" s="243" t="s">
        <v>19</v>
      </c>
      <c r="I326" s="245"/>
      <c r="J326" s="242"/>
      <c r="K326" s="242"/>
      <c r="L326" s="246"/>
      <c r="M326" s="247"/>
      <c r="N326" s="248"/>
      <c r="O326" s="248"/>
      <c r="P326" s="248"/>
      <c r="Q326" s="248"/>
      <c r="R326" s="248"/>
      <c r="S326" s="248"/>
      <c r="T326" s="24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0" t="s">
        <v>730</v>
      </c>
      <c r="AU326" s="250" t="s">
        <v>83</v>
      </c>
      <c r="AV326" s="13" t="s">
        <v>81</v>
      </c>
      <c r="AW326" s="13" t="s">
        <v>35</v>
      </c>
      <c r="AX326" s="13" t="s">
        <v>74</v>
      </c>
      <c r="AY326" s="250" t="s">
        <v>182</v>
      </c>
    </row>
    <row r="327" s="14" customFormat="1">
      <c r="A327" s="14"/>
      <c r="B327" s="251"/>
      <c r="C327" s="252"/>
      <c r="D327" s="229" t="s">
        <v>730</v>
      </c>
      <c r="E327" s="253" t="s">
        <v>19</v>
      </c>
      <c r="F327" s="254" t="s">
        <v>3137</v>
      </c>
      <c r="G327" s="252"/>
      <c r="H327" s="255">
        <v>123.2</v>
      </c>
      <c r="I327" s="256"/>
      <c r="J327" s="252"/>
      <c r="K327" s="252"/>
      <c r="L327" s="257"/>
      <c r="M327" s="258"/>
      <c r="N327" s="259"/>
      <c r="O327" s="259"/>
      <c r="P327" s="259"/>
      <c r="Q327" s="259"/>
      <c r="R327" s="259"/>
      <c r="S327" s="259"/>
      <c r="T327" s="26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1" t="s">
        <v>730</v>
      </c>
      <c r="AU327" s="261" t="s">
        <v>83</v>
      </c>
      <c r="AV327" s="14" t="s">
        <v>83</v>
      </c>
      <c r="AW327" s="14" t="s">
        <v>35</v>
      </c>
      <c r="AX327" s="14" t="s">
        <v>74</v>
      </c>
      <c r="AY327" s="261" t="s">
        <v>182</v>
      </c>
    </row>
    <row r="328" s="16" customFormat="1">
      <c r="A328" s="16"/>
      <c r="B328" s="284"/>
      <c r="C328" s="285"/>
      <c r="D328" s="229" t="s">
        <v>730</v>
      </c>
      <c r="E328" s="286" t="s">
        <v>19</v>
      </c>
      <c r="F328" s="287" t="s">
        <v>908</v>
      </c>
      <c r="G328" s="285"/>
      <c r="H328" s="288">
        <v>568.39999999999998</v>
      </c>
      <c r="I328" s="289"/>
      <c r="J328" s="285"/>
      <c r="K328" s="285"/>
      <c r="L328" s="290"/>
      <c r="M328" s="291"/>
      <c r="N328" s="292"/>
      <c r="O328" s="292"/>
      <c r="P328" s="292"/>
      <c r="Q328" s="292"/>
      <c r="R328" s="292"/>
      <c r="S328" s="292"/>
      <c r="T328" s="293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T328" s="294" t="s">
        <v>730</v>
      </c>
      <c r="AU328" s="294" t="s">
        <v>83</v>
      </c>
      <c r="AV328" s="16" t="s">
        <v>189</v>
      </c>
      <c r="AW328" s="16" t="s">
        <v>35</v>
      </c>
      <c r="AX328" s="16" t="s">
        <v>81</v>
      </c>
      <c r="AY328" s="294" t="s">
        <v>182</v>
      </c>
    </row>
    <row r="329" s="14" customFormat="1">
      <c r="A329" s="14"/>
      <c r="B329" s="251"/>
      <c r="C329" s="252"/>
      <c r="D329" s="229" t="s">
        <v>730</v>
      </c>
      <c r="E329" s="252"/>
      <c r="F329" s="254" t="s">
        <v>3141</v>
      </c>
      <c r="G329" s="252"/>
      <c r="H329" s="255">
        <v>596.82000000000005</v>
      </c>
      <c r="I329" s="256"/>
      <c r="J329" s="252"/>
      <c r="K329" s="252"/>
      <c r="L329" s="257"/>
      <c r="M329" s="258"/>
      <c r="N329" s="259"/>
      <c r="O329" s="259"/>
      <c r="P329" s="259"/>
      <c r="Q329" s="259"/>
      <c r="R329" s="259"/>
      <c r="S329" s="259"/>
      <c r="T329" s="26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1" t="s">
        <v>730</v>
      </c>
      <c r="AU329" s="261" t="s">
        <v>83</v>
      </c>
      <c r="AV329" s="14" t="s">
        <v>83</v>
      </c>
      <c r="AW329" s="14" t="s">
        <v>4</v>
      </c>
      <c r="AX329" s="14" t="s">
        <v>81</v>
      </c>
      <c r="AY329" s="261" t="s">
        <v>182</v>
      </c>
    </row>
    <row r="330" s="2" customFormat="1" ht="44.25" customHeight="1">
      <c r="A330" s="40"/>
      <c r="B330" s="41"/>
      <c r="C330" s="215" t="s">
        <v>286</v>
      </c>
      <c r="D330" s="215" t="s">
        <v>185</v>
      </c>
      <c r="E330" s="216" t="s">
        <v>2245</v>
      </c>
      <c r="F330" s="217" t="s">
        <v>2246</v>
      </c>
      <c r="G330" s="218" t="s">
        <v>199</v>
      </c>
      <c r="H330" s="219">
        <v>24</v>
      </c>
      <c r="I330" s="220"/>
      <c r="J330" s="221">
        <f>ROUND(I330*H330,2)</f>
        <v>0</v>
      </c>
      <c r="K330" s="222"/>
      <c r="L330" s="46"/>
      <c r="M330" s="223" t="s">
        <v>19</v>
      </c>
      <c r="N330" s="224" t="s">
        <v>45</v>
      </c>
      <c r="O330" s="86"/>
      <c r="P330" s="225">
        <f>O330*H330</f>
        <v>0</v>
      </c>
      <c r="Q330" s="225">
        <v>0.0035999999999999999</v>
      </c>
      <c r="R330" s="225">
        <f>Q330*H330</f>
        <v>0.086400000000000005</v>
      </c>
      <c r="S330" s="225">
        <v>0</v>
      </c>
      <c r="T330" s="226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27" t="s">
        <v>189</v>
      </c>
      <c r="AT330" s="227" t="s">
        <v>185</v>
      </c>
      <c r="AU330" s="227" t="s">
        <v>83</v>
      </c>
      <c r="AY330" s="19" t="s">
        <v>182</v>
      </c>
      <c r="BE330" s="228">
        <f>IF(N330="základní",J330,0)</f>
        <v>0</v>
      </c>
      <c r="BF330" s="228">
        <f>IF(N330="snížená",J330,0)</f>
        <v>0</v>
      </c>
      <c r="BG330" s="228">
        <f>IF(N330="zákl. přenesená",J330,0)</f>
        <v>0</v>
      </c>
      <c r="BH330" s="228">
        <f>IF(N330="sníž. přenesená",J330,0)</f>
        <v>0</v>
      </c>
      <c r="BI330" s="228">
        <f>IF(N330="nulová",J330,0)</f>
        <v>0</v>
      </c>
      <c r="BJ330" s="19" t="s">
        <v>81</v>
      </c>
      <c r="BK330" s="228">
        <f>ROUND(I330*H330,2)</f>
        <v>0</v>
      </c>
      <c r="BL330" s="19" t="s">
        <v>189</v>
      </c>
      <c r="BM330" s="227" t="s">
        <v>3142</v>
      </c>
    </row>
    <row r="331" s="2" customFormat="1">
      <c r="A331" s="40"/>
      <c r="B331" s="41"/>
      <c r="C331" s="42"/>
      <c r="D331" s="229" t="s">
        <v>191</v>
      </c>
      <c r="E331" s="42"/>
      <c r="F331" s="230" t="s">
        <v>2248</v>
      </c>
      <c r="G331" s="42"/>
      <c r="H331" s="42"/>
      <c r="I331" s="231"/>
      <c r="J331" s="42"/>
      <c r="K331" s="42"/>
      <c r="L331" s="46"/>
      <c r="M331" s="232"/>
      <c r="N331" s="233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191</v>
      </c>
      <c r="AU331" s="19" t="s">
        <v>83</v>
      </c>
    </row>
    <row r="332" s="2" customFormat="1">
      <c r="A332" s="40"/>
      <c r="B332" s="41"/>
      <c r="C332" s="42"/>
      <c r="D332" s="239" t="s">
        <v>728</v>
      </c>
      <c r="E332" s="42"/>
      <c r="F332" s="240" t="s">
        <v>2249</v>
      </c>
      <c r="G332" s="42"/>
      <c r="H332" s="42"/>
      <c r="I332" s="231"/>
      <c r="J332" s="42"/>
      <c r="K332" s="42"/>
      <c r="L332" s="46"/>
      <c r="M332" s="232"/>
      <c r="N332" s="233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728</v>
      </c>
      <c r="AU332" s="19" t="s">
        <v>83</v>
      </c>
    </row>
    <row r="333" s="13" customFormat="1">
      <c r="A333" s="13"/>
      <c r="B333" s="241"/>
      <c r="C333" s="242"/>
      <c r="D333" s="229" t="s">
        <v>730</v>
      </c>
      <c r="E333" s="243" t="s">
        <v>19</v>
      </c>
      <c r="F333" s="244" t="s">
        <v>3143</v>
      </c>
      <c r="G333" s="242"/>
      <c r="H333" s="243" t="s">
        <v>19</v>
      </c>
      <c r="I333" s="245"/>
      <c r="J333" s="242"/>
      <c r="K333" s="242"/>
      <c r="L333" s="246"/>
      <c r="M333" s="247"/>
      <c r="N333" s="248"/>
      <c r="O333" s="248"/>
      <c r="P333" s="248"/>
      <c r="Q333" s="248"/>
      <c r="R333" s="248"/>
      <c r="S333" s="248"/>
      <c r="T333" s="24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0" t="s">
        <v>730</v>
      </c>
      <c r="AU333" s="250" t="s">
        <v>83</v>
      </c>
      <c r="AV333" s="13" t="s">
        <v>81</v>
      </c>
      <c r="AW333" s="13" t="s">
        <v>35</v>
      </c>
      <c r="AX333" s="13" t="s">
        <v>74</v>
      </c>
      <c r="AY333" s="250" t="s">
        <v>182</v>
      </c>
    </row>
    <row r="334" s="13" customFormat="1">
      <c r="A334" s="13"/>
      <c r="B334" s="241"/>
      <c r="C334" s="242"/>
      <c r="D334" s="229" t="s">
        <v>730</v>
      </c>
      <c r="E334" s="243" t="s">
        <v>19</v>
      </c>
      <c r="F334" s="244" t="s">
        <v>3144</v>
      </c>
      <c r="G334" s="242"/>
      <c r="H334" s="243" t="s">
        <v>19</v>
      </c>
      <c r="I334" s="245"/>
      <c r="J334" s="242"/>
      <c r="K334" s="242"/>
      <c r="L334" s="246"/>
      <c r="M334" s="247"/>
      <c r="N334" s="248"/>
      <c r="O334" s="248"/>
      <c r="P334" s="248"/>
      <c r="Q334" s="248"/>
      <c r="R334" s="248"/>
      <c r="S334" s="248"/>
      <c r="T334" s="24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0" t="s">
        <v>730</v>
      </c>
      <c r="AU334" s="250" t="s">
        <v>83</v>
      </c>
      <c r="AV334" s="13" t="s">
        <v>81</v>
      </c>
      <c r="AW334" s="13" t="s">
        <v>35</v>
      </c>
      <c r="AX334" s="13" t="s">
        <v>74</v>
      </c>
      <c r="AY334" s="250" t="s">
        <v>182</v>
      </c>
    </row>
    <row r="335" s="14" customFormat="1">
      <c r="A335" s="14"/>
      <c r="B335" s="251"/>
      <c r="C335" s="252"/>
      <c r="D335" s="229" t="s">
        <v>730</v>
      </c>
      <c r="E335" s="253" t="s">
        <v>19</v>
      </c>
      <c r="F335" s="254" t="s">
        <v>3145</v>
      </c>
      <c r="G335" s="252"/>
      <c r="H335" s="255">
        <v>24</v>
      </c>
      <c r="I335" s="256"/>
      <c r="J335" s="252"/>
      <c r="K335" s="252"/>
      <c r="L335" s="257"/>
      <c r="M335" s="258"/>
      <c r="N335" s="259"/>
      <c r="O335" s="259"/>
      <c r="P335" s="259"/>
      <c r="Q335" s="259"/>
      <c r="R335" s="259"/>
      <c r="S335" s="259"/>
      <c r="T335" s="26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1" t="s">
        <v>730</v>
      </c>
      <c r="AU335" s="261" t="s">
        <v>83</v>
      </c>
      <c r="AV335" s="14" t="s">
        <v>83</v>
      </c>
      <c r="AW335" s="14" t="s">
        <v>35</v>
      </c>
      <c r="AX335" s="14" t="s">
        <v>81</v>
      </c>
      <c r="AY335" s="261" t="s">
        <v>182</v>
      </c>
    </row>
    <row r="336" s="2" customFormat="1" ht="24.15" customHeight="1">
      <c r="A336" s="40"/>
      <c r="B336" s="41"/>
      <c r="C336" s="262" t="s">
        <v>290</v>
      </c>
      <c r="D336" s="262" t="s">
        <v>847</v>
      </c>
      <c r="E336" s="263" t="s">
        <v>3146</v>
      </c>
      <c r="F336" s="264" t="s">
        <v>3147</v>
      </c>
      <c r="G336" s="265" t="s">
        <v>199</v>
      </c>
      <c r="H336" s="266">
        <v>25.199999999999999</v>
      </c>
      <c r="I336" s="267"/>
      <c r="J336" s="268">
        <f>ROUND(I336*H336,2)</f>
        <v>0</v>
      </c>
      <c r="K336" s="269"/>
      <c r="L336" s="270"/>
      <c r="M336" s="271" t="s">
        <v>19</v>
      </c>
      <c r="N336" s="272" t="s">
        <v>45</v>
      </c>
      <c r="O336" s="86"/>
      <c r="P336" s="225">
        <f>O336*H336</f>
        <v>0</v>
      </c>
      <c r="Q336" s="225">
        <v>0.0066299999999999996</v>
      </c>
      <c r="R336" s="225">
        <f>Q336*H336</f>
        <v>0.16707599999999998</v>
      </c>
      <c r="S336" s="225">
        <v>0</v>
      </c>
      <c r="T336" s="226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7" t="s">
        <v>218</v>
      </c>
      <c r="AT336" s="227" t="s">
        <v>847</v>
      </c>
      <c r="AU336" s="227" t="s">
        <v>83</v>
      </c>
      <c r="AY336" s="19" t="s">
        <v>182</v>
      </c>
      <c r="BE336" s="228">
        <f>IF(N336="základní",J336,0)</f>
        <v>0</v>
      </c>
      <c r="BF336" s="228">
        <f>IF(N336="snížená",J336,0)</f>
        <v>0</v>
      </c>
      <c r="BG336" s="228">
        <f>IF(N336="zákl. přenesená",J336,0)</f>
        <v>0</v>
      </c>
      <c r="BH336" s="228">
        <f>IF(N336="sníž. přenesená",J336,0)</f>
        <v>0</v>
      </c>
      <c r="BI336" s="228">
        <f>IF(N336="nulová",J336,0)</f>
        <v>0</v>
      </c>
      <c r="BJ336" s="19" t="s">
        <v>81</v>
      </c>
      <c r="BK336" s="228">
        <f>ROUND(I336*H336,2)</f>
        <v>0</v>
      </c>
      <c r="BL336" s="19" t="s">
        <v>189</v>
      </c>
      <c r="BM336" s="227" t="s">
        <v>3148</v>
      </c>
    </row>
    <row r="337" s="2" customFormat="1">
      <c r="A337" s="40"/>
      <c r="B337" s="41"/>
      <c r="C337" s="42"/>
      <c r="D337" s="229" t="s">
        <v>191</v>
      </c>
      <c r="E337" s="42"/>
      <c r="F337" s="230" t="s">
        <v>3147</v>
      </c>
      <c r="G337" s="42"/>
      <c r="H337" s="42"/>
      <c r="I337" s="231"/>
      <c r="J337" s="42"/>
      <c r="K337" s="42"/>
      <c r="L337" s="46"/>
      <c r="M337" s="232"/>
      <c r="N337" s="23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191</v>
      </c>
      <c r="AU337" s="19" t="s">
        <v>83</v>
      </c>
    </row>
    <row r="338" s="14" customFormat="1">
      <c r="A338" s="14"/>
      <c r="B338" s="251"/>
      <c r="C338" s="252"/>
      <c r="D338" s="229" t="s">
        <v>730</v>
      </c>
      <c r="E338" s="252"/>
      <c r="F338" s="254" t="s">
        <v>3149</v>
      </c>
      <c r="G338" s="252"/>
      <c r="H338" s="255">
        <v>25.199999999999999</v>
      </c>
      <c r="I338" s="256"/>
      <c r="J338" s="252"/>
      <c r="K338" s="252"/>
      <c r="L338" s="257"/>
      <c r="M338" s="258"/>
      <c r="N338" s="259"/>
      <c r="O338" s="259"/>
      <c r="P338" s="259"/>
      <c r="Q338" s="259"/>
      <c r="R338" s="259"/>
      <c r="S338" s="259"/>
      <c r="T338" s="26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1" t="s">
        <v>730</v>
      </c>
      <c r="AU338" s="261" t="s">
        <v>83</v>
      </c>
      <c r="AV338" s="14" t="s">
        <v>83</v>
      </c>
      <c r="AW338" s="14" t="s">
        <v>4</v>
      </c>
      <c r="AX338" s="14" t="s">
        <v>81</v>
      </c>
      <c r="AY338" s="261" t="s">
        <v>182</v>
      </c>
    </row>
    <row r="339" s="2" customFormat="1" ht="44.25" customHeight="1">
      <c r="A339" s="40"/>
      <c r="B339" s="41"/>
      <c r="C339" s="215" t="s">
        <v>294</v>
      </c>
      <c r="D339" s="215" t="s">
        <v>185</v>
      </c>
      <c r="E339" s="216" t="s">
        <v>3150</v>
      </c>
      <c r="F339" s="217" t="s">
        <v>3151</v>
      </c>
      <c r="G339" s="218" t="s">
        <v>199</v>
      </c>
      <c r="H339" s="219">
        <v>46</v>
      </c>
      <c r="I339" s="220"/>
      <c r="J339" s="221">
        <f>ROUND(I339*H339,2)</f>
        <v>0</v>
      </c>
      <c r="K339" s="222"/>
      <c r="L339" s="46"/>
      <c r="M339" s="223" t="s">
        <v>19</v>
      </c>
      <c r="N339" s="224" t="s">
        <v>45</v>
      </c>
      <c r="O339" s="86"/>
      <c r="P339" s="225">
        <f>O339*H339</f>
        <v>0</v>
      </c>
      <c r="Q339" s="225">
        <v>0.0044000000000000003</v>
      </c>
      <c r="R339" s="225">
        <f>Q339*H339</f>
        <v>0.20240000000000002</v>
      </c>
      <c r="S339" s="225">
        <v>0</v>
      </c>
      <c r="T339" s="226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7" t="s">
        <v>189</v>
      </c>
      <c r="AT339" s="227" t="s">
        <v>185</v>
      </c>
      <c r="AU339" s="227" t="s">
        <v>83</v>
      </c>
      <c r="AY339" s="19" t="s">
        <v>182</v>
      </c>
      <c r="BE339" s="228">
        <f>IF(N339="základní",J339,0)</f>
        <v>0</v>
      </c>
      <c r="BF339" s="228">
        <f>IF(N339="snížená",J339,0)</f>
        <v>0</v>
      </c>
      <c r="BG339" s="228">
        <f>IF(N339="zákl. přenesená",J339,0)</f>
        <v>0</v>
      </c>
      <c r="BH339" s="228">
        <f>IF(N339="sníž. přenesená",J339,0)</f>
        <v>0</v>
      </c>
      <c r="BI339" s="228">
        <f>IF(N339="nulová",J339,0)</f>
        <v>0</v>
      </c>
      <c r="BJ339" s="19" t="s">
        <v>81</v>
      </c>
      <c r="BK339" s="228">
        <f>ROUND(I339*H339,2)</f>
        <v>0</v>
      </c>
      <c r="BL339" s="19" t="s">
        <v>189</v>
      </c>
      <c r="BM339" s="227" t="s">
        <v>3152</v>
      </c>
    </row>
    <row r="340" s="2" customFormat="1">
      <c r="A340" s="40"/>
      <c r="B340" s="41"/>
      <c r="C340" s="42"/>
      <c r="D340" s="229" t="s">
        <v>191</v>
      </c>
      <c r="E340" s="42"/>
      <c r="F340" s="230" t="s">
        <v>3153</v>
      </c>
      <c r="G340" s="42"/>
      <c r="H340" s="42"/>
      <c r="I340" s="231"/>
      <c r="J340" s="42"/>
      <c r="K340" s="42"/>
      <c r="L340" s="46"/>
      <c r="M340" s="232"/>
      <c r="N340" s="233"/>
      <c r="O340" s="86"/>
      <c r="P340" s="86"/>
      <c r="Q340" s="86"/>
      <c r="R340" s="86"/>
      <c r="S340" s="86"/>
      <c r="T340" s="87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T340" s="19" t="s">
        <v>191</v>
      </c>
      <c r="AU340" s="19" t="s">
        <v>83</v>
      </c>
    </row>
    <row r="341" s="2" customFormat="1">
      <c r="A341" s="40"/>
      <c r="B341" s="41"/>
      <c r="C341" s="42"/>
      <c r="D341" s="239" t="s">
        <v>728</v>
      </c>
      <c r="E341" s="42"/>
      <c r="F341" s="240" t="s">
        <v>3154</v>
      </c>
      <c r="G341" s="42"/>
      <c r="H341" s="42"/>
      <c r="I341" s="231"/>
      <c r="J341" s="42"/>
      <c r="K341" s="42"/>
      <c r="L341" s="46"/>
      <c r="M341" s="232"/>
      <c r="N341" s="233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728</v>
      </c>
      <c r="AU341" s="19" t="s">
        <v>83</v>
      </c>
    </row>
    <row r="342" s="13" customFormat="1">
      <c r="A342" s="13"/>
      <c r="B342" s="241"/>
      <c r="C342" s="242"/>
      <c r="D342" s="229" t="s">
        <v>730</v>
      </c>
      <c r="E342" s="243" t="s">
        <v>19</v>
      </c>
      <c r="F342" s="244" t="s">
        <v>3155</v>
      </c>
      <c r="G342" s="242"/>
      <c r="H342" s="243" t="s">
        <v>19</v>
      </c>
      <c r="I342" s="245"/>
      <c r="J342" s="242"/>
      <c r="K342" s="242"/>
      <c r="L342" s="246"/>
      <c r="M342" s="247"/>
      <c r="N342" s="248"/>
      <c r="O342" s="248"/>
      <c r="P342" s="248"/>
      <c r="Q342" s="248"/>
      <c r="R342" s="248"/>
      <c r="S342" s="248"/>
      <c r="T342" s="249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0" t="s">
        <v>730</v>
      </c>
      <c r="AU342" s="250" t="s">
        <v>83</v>
      </c>
      <c r="AV342" s="13" t="s">
        <v>81</v>
      </c>
      <c r="AW342" s="13" t="s">
        <v>35</v>
      </c>
      <c r="AX342" s="13" t="s">
        <v>74</v>
      </c>
      <c r="AY342" s="250" t="s">
        <v>182</v>
      </c>
    </row>
    <row r="343" s="13" customFormat="1">
      <c r="A343" s="13"/>
      <c r="B343" s="241"/>
      <c r="C343" s="242"/>
      <c r="D343" s="229" t="s">
        <v>730</v>
      </c>
      <c r="E343" s="243" t="s">
        <v>19</v>
      </c>
      <c r="F343" s="244" t="s">
        <v>3156</v>
      </c>
      <c r="G343" s="242"/>
      <c r="H343" s="243" t="s">
        <v>19</v>
      </c>
      <c r="I343" s="245"/>
      <c r="J343" s="242"/>
      <c r="K343" s="242"/>
      <c r="L343" s="246"/>
      <c r="M343" s="247"/>
      <c r="N343" s="248"/>
      <c r="O343" s="248"/>
      <c r="P343" s="248"/>
      <c r="Q343" s="248"/>
      <c r="R343" s="248"/>
      <c r="S343" s="248"/>
      <c r="T343" s="249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0" t="s">
        <v>730</v>
      </c>
      <c r="AU343" s="250" t="s">
        <v>83</v>
      </c>
      <c r="AV343" s="13" t="s">
        <v>81</v>
      </c>
      <c r="AW343" s="13" t="s">
        <v>35</v>
      </c>
      <c r="AX343" s="13" t="s">
        <v>74</v>
      </c>
      <c r="AY343" s="250" t="s">
        <v>182</v>
      </c>
    </row>
    <row r="344" s="14" customFormat="1">
      <c r="A344" s="14"/>
      <c r="B344" s="251"/>
      <c r="C344" s="252"/>
      <c r="D344" s="229" t="s">
        <v>730</v>
      </c>
      <c r="E344" s="253" t="s">
        <v>19</v>
      </c>
      <c r="F344" s="254" t="s">
        <v>3157</v>
      </c>
      <c r="G344" s="252"/>
      <c r="H344" s="255">
        <v>46</v>
      </c>
      <c r="I344" s="256"/>
      <c r="J344" s="252"/>
      <c r="K344" s="252"/>
      <c r="L344" s="257"/>
      <c r="M344" s="258"/>
      <c r="N344" s="259"/>
      <c r="O344" s="259"/>
      <c r="P344" s="259"/>
      <c r="Q344" s="259"/>
      <c r="R344" s="259"/>
      <c r="S344" s="259"/>
      <c r="T344" s="26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1" t="s">
        <v>730</v>
      </c>
      <c r="AU344" s="261" t="s">
        <v>83</v>
      </c>
      <c r="AV344" s="14" t="s">
        <v>83</v>
      </c>
      <c r="AW344" s="14" t="s">
        <v>35</v>
      </c>
      <c r="AX344" s="14" t="s">
        <v>81</v>
      </c>
      <c r="AY344" s="261" t="s">
        <v>182</v>
      </c>
    </row>
    <row r="345" s="2" customFormat="1" ht="24.15" customHeight="1">
      <c r="A345" s="40"/>
      <c r="B345" s="41"/>
      <c r="C345" s="262" t="s">
        <v>298</v>
      </c>
      <c r="D345" s="262" t="s">
        <v>847</v>
      </c>
      <c r="E345" s="263" t="s">
        <v>3158</v>
      </c>
      <c r="F345" s="264" t="s">
        <v>3159</v>
      </c>
      <c r="G345" s="265" t="s">
        <v>199</v>
      </c>
      <c r="H345" s="266">
        <v>139.125</v>
      </c>
      <c r="I345" s="267"/>
      <c r="J345" s="268">
        <f>ROUND(I345*H345,2)</f>
        <v>0</v>
      </c>
      <c r="K345" s="269"/>
      <c r="L345" s="270"/>
      <c r="M345" s="271" t="s">
        <v>19</v>
      </c>
      <c r="N345" s="272" t="s">
        <v>45</v>
      </c>
      <c r="O345" s="86"/>
      <c r="P345" s="225">
        <f>O345*H345</f>
        <v>0</v>
      </c>
      <c r="Q345" s="225">
        <v>0.010240000000000001</v>
      </c>
      <c r="R345" s="225">
        <f>Q345*H345</f>
        <v>1.4246400000000001</v>
      </c>
      <c r="S345" s="225">
        <v>0</v>
      </c>
      <c r="T345" s="226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7" t="s">
        <v>218</v>
      </c>
      <c r="AT345" s="227" t="s">
        <v>847</v>
      </c>
      <c r="AU345" s="227" t="s">
        <v>83</v>
      </c>
      <c r="AY345" s="19" t="s">
        <v>182</v>
      </c>
      <c r="BE345" s="228">
        <f>IF(N345="základní",J345,0)</f>
        <v>0</v>
      </c>
      <c r="BF345" s="228">
        <f>IF(N345="snížená",J345,0)</f>
        <v>0</v>
      </c>
      <c r="BG345" s="228">
        <f>IF(N345="zákl. přenesená",J345,0)</f>
        <v>0</v>
      </c>
      <c r="BH345" s="228">
        <f>IF(N345="sníž. přenesená",J345,0)</f>
        <v>0</v>
      </c>
      <c r="BI345" s="228">
        <f>IF(N345="nulová",J345,0)</f>
        <v>0</v>
      </c>
      <c r="BJ345" s="19" t="s">
        <v>81</v>
      </c>
      <c r="BK345" s="228">
        <f>ROUND(I345*H345,2)</f>
        <v>0</v>
      </c>
      <c r="BL345" s="19" t="s">
        <v>189</v>
      </c>
      <c r="BM345" s="227" t="s">
        <v>3160</v>
      </c>
    </row>
    <row r="346" s="2" customFormat="1">
      <c r="A346" s="40"/>
      <c r="B346" s="41"/>
      <c r="C346" s="42"/>
      <c r="D346" s="229" t="s">
        <v>191</v>
      </c>
      <c r="E346" s="42"/>
      <c r="F346" s="230" t="s">
        <v>3159</v>
      </c>
      <c r="G346" s="42"/>
      <c r="H346" s="42"/>
      <c r="I346" s="231"/>
      <c r="J346" s="42"/>
      <c r="K346" s="42"/>
      <c r="L346" s="46"/>
      <c r="M346" s="232"/>
      <c r="N346" s="233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191</v>
      </c>
      <c r="AU346" s="19" t="s">
        <v>83</v>
      </c>
    </row>
    <row r="347" s="13" customFormat="1">
      <c r="A347" s="13"/>
      <c r="B347" s="241"/>
      <c r="C347" s="242"/>
      <c r="D347" s="229" t="s">
        <v>730</v>
      </c>
      <c r="E347" s="243" t="s">
        <v>19</v>
      </c>
      <c r="F347" s="244" t="s">
        <v>2979</v>
      </c>
      <c r="G347" s="242"/>
      <c r="H347" s="243" t="s">
        <v>19</v>
      </c>
      <c r="I347" s="245"/>
      <c r="J347" s="242"/>
      <c r="K347" s="242"/>
      <c r="L347" s="246"/>
      <c r="M347" s="247"/>
      <c r="N347" s="248"/>
      <c r="O347" s="248"/>
      <c r="P347" s="248"/>
      <c r="Q347" s="248"/>
      <c r="R347" s="248"/>
      <c r="S347" s="248"/>
      <c r="T347" s="249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0" t="s">
        <v>730</v>
      </c>
      <c r="AU347" s="250" t="s">
        <v>83</v>
      </c>
      <c r="AV347" s="13" t="s">
        <v>81</v>
      </c>
      <c r="AW347" s="13" t="s">
        <v>35</v>
      </c>
      <c r="AX347" s="13" t="s">
        <v>74</v>
      </c>
      <c r="AY347" s="250" t="s">
        <v>182</v>
      </c>
    </row>
    <row r="348" s="13" customFormat="1">
      <c r="A348" s="13"/>
      <c r="B348" s="241"/>
      <c r="C348" s="242"/>
      <c r="D348" s="229" t="s">
        <v>730</v>
      </c>
      <c r="E348" s="243" t="s">
        <v>19</v>
      </c>
      <c r="F348" s="244" t="s">
        <v>3161</v>
      </c>
      <c r="G348" s="242"/>
      <c r="H348" s="243" t="s">
        <v>19</v>
      </c>
      <c r="I348" s="245"/>
      <c r="J348" s="242"/>
      <c r="K348" s="242"/>
      <c r="L348" s="246"/>
      <c r="M348" s="247"/>
      <c r="N348" s="248"/>
      <c r="O348" s="248"/>
      <c r="P348" s="248"/>
      <c r="Q348" s="248"/>
      <c r="R348" s="248"/>
      <c r="S348" s="248"/>
      <c r="T348" s="249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0" t="s">
        <v>730</v>
      </c>
      <c r="AU348" s="250" t="s">
        <v>83</v>
      </c>
      <c r="AV348" s="13" t="s">
        <v>81</v>
      </c>
      <c r="AW348" s="13" t="s">
        <v>35</v>
      </c>
      <c r="AX348" s="13" t="s">
        <v>74</v>
      </c>
      <c r="AY348" s="250" t="s">
        <v>182</v>
      </c>
    </row>
    <row r="349" s="14" customFormat="1">
      <c r="A349" s="14"/>
      <c r="B349" s="251"/>
      <c r="C349" s="252"/>
      <c r="D349" s="229" t="s">
        <v>730</v>
      </c>
      <c r="E349" s="253" t="s">
        <v>19</v>
      </c>
      <c r="F349" s="254" t="s">
        <v>3157</v>
      </c>
      <c r="G349" s="252"/>
      <c r="H349" s="255">
        <v>46</v>
      </c>
      <c r="I349" s="256"/>
      <c r="J349" s="252"/>
      <c r="K349" s="252"/>
      <c r="L349" s="257"/>
      <c r="M349" s="258"/>
      <c r="N349" s="259"/>
      <c r="O349" s="259"/>
      <c r="P349" s="259"/>
      <c r="Q349" s="259"/>
      <c r="R349" s="259"/>
      <c r="S349" s="259"/>
      <c r="T349" s="260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1" t="s">
        <v>730</v>
      </c>
      <c r="AU349" s="261" t="s">
        <v>83</v>
      </c>
      <c r="AV349" s="14" t="s">
        <v>83</v>
      </c>
      <c r="AW349" s="14" t="s">
        <v>35</v>
      </c>
      <c r="AX349" s="14" t="s">
        <v>74</v>
      </c>
      <c r="AY349" s="261" t="s">
        <v>182</v>
      </c>
    </row>
    <row r="350" s="13" customFormat="1">
      <c r="A350" s="13"/>
      <c r="B350" s="241"/>
      <c r="C350" s="242"/>
      <c r="D350" s="229" t="s">
        <v>730</v>
      </c>
      <c r="E350" s="243" t="s">
        <v>19</v>
      </c>
      <c r="F350" s="244" t="s">
        <v>3162</v>
      </c>
      <c r="G350" s="242"/>
      <c r="H350" s="243" t="s">
        <v>19</v>
      </c>
      <c r="I350" s="245"/>
      <c r="J350" s="242"/>
      <c r="K350" s="242"/>
      <c r="L350" s="246"/>
      <c r="M350" s="247"/>
      <c r="N350" s="248"/>
      <c r="O350" s="248"/>
      <c r="P350" s="248"/>
      <c r="Q350" s="248"/>
      <c r="R350" s="248"/>
      <c r="S350" s="248"/>
      <c r="T350" s="24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0" t="s">
        <v>730</v>
      </c>
      <c r="AU350" s="250" t="s">
        <v>83</v>
      </c>
      <c r="AV350" s="13" t="s">
        <v>81</v>
      </c>
      <c r="AW350" s="13" t="s">
        <v>35</v>
      </c>
      <c r="AX350" s="13" t="s">
        <v>74</v>
      </c>
      <c r="AY350" s="250" t="s">
        <v>182</v>
      </c>
    </row>
    <row r="351" s="14" customFormat="1">
      <c r="A351" s="14"/>
      <c r="B351" s="251"/>
      <c r="C351" s="252"/>
      <c r="D351" s="229" t="s">
        <v>730</v>
      </c>
      <c r="E351" s="253" t="s">
        <v>19</v>
      </c>
      <c r="F351" s="254" t="s">
        <v>3163</v>
      </c>
      <c r="G351" s="252"/>
      <c r="H351" s="255">
        <v>86.5</v>
      </c>
      <c r="I351" s="256"/>
      <c r="J351" s="252"/>
      <c r="K351" s="252"/>
      <c r="L351" s="257"/>
      <c r="M351" s="258"/>
      <c r="N351" s="259"/>
      <c r="O351" s="259"/>
      <c r="P351" s="259"/>
      <c r="Q351" s="259"/>
      <c r="R351" s="259"/>
      <c r="S351" s="259"/>
      <c r="T351" s="260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1" t="s">
        <v>730</v>
      </c>
      <c r="AU351" s="261" t="s">
        <v>83</v>
      </c>
      <c r="AV351" s="14" t="s">
        <v>83</v>
      </c>
      <c r="AW351" s="14" t="s">
        <v>35</v>
      </c>
      <c r="AX351" s="14" t="s">
        <v>74</v>
      </c>
      <c r="AY351" s="261" t="s">
        <v>182</v>
      </c>
    </row>
    <row r="352" s="16" customFormat="1">
      <c r="A352" s="16"/>
      <c r="B352" s="284"/>
      <c r="C352" s="285"/>
      <c r="D352" s="229" t="s">
        <v>730</v>
      </c>
      <c r="E352" s="286" t="s">
        <v>19</v>
      </c>
      <c r="F352" s="287" t="s">
        <v>908</v>
      </c>
      <c r="G352" s="285"/>
      <c r="H352" s="288">
        <v>132.5</v>
      </c>
      <c r="I352" s="289"/>
      <c r="J352" s="285"/>
      <c r="K352" s="285"/>
      <c r="L352" s="290"/>
      <c r="M352" s="291"/>
      <c r="N352" s="292"/>
      <c r="O352" s="292"/>
      <c r="P352" s="292"/>
      <c r="Q352" s="292"/>
      <c r="R352" s="292"/>
      <c r="S352" s="292"/>
      <c r="T352" s="293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T352" s="294" t="s">
        <v>730</v>
      </c>
      <c r="AU352" s="294" t="s">
        <v>83</v>
      </c>
      <c r="AV352" s="16" t="s">
        <v>189</v>
      </c>
      <c r="AW352" s="16" t="s">
        <v>35</v>
      </c>
      <c r="AX352" s="16" t="s">
        <v>81</v>
      </c>
      <c r="AY352" s="294" t="s">
        <v>182</v>
      </c>
    </row>
    <row r="353" s="14" customFormat="1">
      <c r="A353" s="14"/>
      <c r="B353" s="251"/>
      <c r="C353" s="252"/>
      <c r="D353" s="229" t="s">
        <v>730</v>
      </c>
      <c r="E353" s="252"/>
      <c r="F353" s="254" t="s">
        <v>3164</v>
      </c>
      <c r="G353" s="252"/>
      <c r="H353" s="255">
        <v>139.125</v>
      </c>
      <c r="I353" s="256"/>
      <c r="J353" s="252"/>
      <c r="K353" s="252"/>
      <c r="L353" s="257"/>
      <c r="M353" s="258"/>
      <c r="N353" s="259"/>
      <c r="O353" s="259"/>
      <c r="P353" s="259"/>
      <c r="Q353" s="259"/>
      <c r="R353" s="259"/>
      <c r="S353" s="259"/>
      <c r="T353" s="260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1" t="s">
        <v>730</v>
      </c>
      <c r="AU353" s="261" t="s">
        <v>83</v>
      </c>
      <c r="AV353" s="14" t="s">
        <v>83</v>
      </c>
      <c r="AW353" s="14" t="s">
        <v>4</v>
      </c>
      <c r="AX353" s="14" t="s">
        <v>81</v>
      </c>
      <c r="AY353" s="261" t="s">
        <v>182</v>
      </c>
    </row>
    <row r="354" s="2" customFormat="1" ht="21.75" customHeight="1">
      <c r="A354" s="40"/>
      <c r="B354" s="41"/>
      <c r="C354" s="215" t="s">
        <v>303</v>
      </c>
      <c r="D354" s="215" t="s">
        <v>185</v>
      </c>
      <c r="E354" s="216" t="s">
        <v>2083</v>
      </c>
      <c r="F354" s="217" t="s">
        <v>2084</v>
      </c>
      <c r="G354" s="218" t="s">
        <v>467</v>
      </c>
      <c r="H354" s="219">
        <v>9140.7000000000007</v>
      </c>
      <c r="I354" s="220"/>
      <c r="J354" s="221">
        <f>ROUND(I354*H354,2)</f>
        <v>0</v>
      </c>
      <c r="K354" s="222"/>
      <c r="L354" s="46"/>
      <c r="M354" s="223" t="s">
        <v>19</v>
      </c>
      <c r="N354" s="224" t="s">
        <v>45</v>
      </c>
      <c r="O354" s="86"/>
      <c r="P354" s="225">
        <f>O354*H354</f>
        <v>0</v>
      </c>
      <c r="Q354" s="225">
        <v>0.00084000000000000003</v>
      </c>
      <c r="R354" s="225">
        <f>Q354*H354</f>
        <v>7.6781880000000013</v>
      </c>
      <c r="S354" s="225">
        <v>0</v>
      </c>
      <c r="T354" s="22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27" t="s">
        <v>189</v>
      </c>
      <c r="AT354" s="227" t="s">
        <v>185</v>
      </c>
      <c r="AU354" s="227" t="s">
        <v>83</v>
      </c>
      <c r="AY354" s="19" t="s">
        <v>182</v>
      </c>
      <c r="BE354" s="228">
        <f>IF(N354="základní",J354,0)</f>
        <v>0</v>
      </c>
      <c r="BF354" s="228">
        <f>IF(N354="snížená",J354,0)</f>
        <v>0</v>
      </c>
      <c r="BG354" s="228">
        <f>IF(N354="zákl. přenesená",J354,0)</f>
        <v>0</v>
      </c>
      <c r="BH354" s="228">
        <f>IF(N354="sníž. přenesená",J354,0)</f>
        <v>0</v>
      </c>
      <c r="BI354" s="228">
        <f>IF(N354="nulová",J354,0)</f>
        <v>0</v>
      </c>
      <c r="BJ354" s="19" t="s">
        <v>81</v>
      </c>
      <c r="BK354" s="228">
        <f>ROUND(I354*H354,2)</f>
        <v>0</v>
      </c>
      <c r="BL354" s="19" t="s">
        <v>189</v>
      </c>
      <c r="BM354" s="227" t="s">
        <v>3165</v>
      </c>
    </row>
    <row r="355" s="2" customFormat="1">
      <c r="A355" s="40"/>
      <c r="B355" s="41"/>
      <c r="C355" s="42"/>
      <c r="D355" s="229" t="s">
        <v>191</v>
      </c>
      <c r="E355" s="42"/>
      <c r="F355" s="230" t="s">
        <v>2086</v>
      </c>
      <c r="G355" s="42"/>
      <c r="H355" s="42"/>
      <c r="I355" s="231"/>
      <c r="J355" s="42"/>
      <c r="K355" s="42"/>
      <c r="L355" s="46"/>
      <c r="M355" s="232"/>
      <c r="N355" s="23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191</v>
      </c>
      <c r="AU355" s="19" t="s">
        <v>83</v>
      </c>
    </row>
    <row r="356" s="2" customFormat="1">
      <c r="A356" s="40"/>
      <c r="B356" s="41"/>
      <c r="C356" s="42"/>
      <c r="D356" s="239" t="s">
        <v>728</v>
      </c>
      <c r="E356" s="42"/>
      <c r="F356" s="240" t="s">
        <v>2087</v>
      </c>
      <c r="G356" s="42"/>
      <c r="H356" s="42"/>
      <c r="I356" s="231"/>
      <c r="J356" s="42"/>
      <c r="K356" s="42"/>
      <c r="L356" s="46"/>
      <c r="M356" s="232"/>
      <c r="N356" s="233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728</v>
      </c>
      <c r="AU356" s="19" t="s">
        <v>83</v>
      </c>
    </row>
    <row r="357" s="13" customFormat="1">
      <c r="A357" s="13"/>
      <c r="B357" s="241"/>
      <c r="C357" s="242"/>
      <c r="D357" s="229" t="s">
        <v>730</v>
      </c>
      <c r="E357" s="243" t="s">
        <v>19</v>
      </c>
      <c r="F357" s="244" t="s">
        <v>2994</v>
      </c>
      <c r="G357" s="242"/>
      <c r="H357" s="243" t="s">
        <v>19</v>
      </c>
      <c r="I357" s="245"/>
      <c r="J357" s="242"/>
      <c r="K357" s="242"/>
      <c r="L357" s="246"/>
      <c r="M357" s="247"/>
      <c r="N357" s="248"/>
      <c r="O357" s="248"/>
      <c r="P357" s="248"/>
      <c r="Q357" s="248"/>
      <c r="R357" s="248"/>
      <c r="S357" s="248"/>
      <c r="T357" s="249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0" t="s">
        <v>730</v>
      </c>
      <c r="AU357" s="250" t="s">
        <v>83</v>
      </c>
      <c r="AV357" s="13" t="s">
        <v>81</v>
      </c>
      <c r="AW357" s="13" t="s">
        <v>35</v>
      </c>
      <c r="AX357" s="13" t="s">
        <v>74</v>
      </c>
      <c r="AY357" s="250" t="s">
        <v>182</v>
      </c>
    </row>
    <row r="358" s="13" customFormat="1">
      <c r="A358" s="13"/>
      <c r="B358" s="241"/>
      <c r="C358" s="242"/>
      <c r="D358" s="229" t="s">
        <v>730</v>
      </c>
      <c r="E358" s="243" t="s">
        <v>19</v>
      </c>
      <c r="F358" s="244" t="s">
        <v>2988</v>
      </c>
      <c r="G358" s="242"/>
      <c r="H358" s="243" t="s">
        <v>19</v>
      </c>
      <c r="I358" s="245"/>
      <c r="J358" s="242"/>
      <c r="K358" s="242"/>
      <c r="L358" s="246"/>
      <c r="M358" s="247"/>
      <c r="N358" s="248"/>
      <c r="O358" s="248"/>
      <c r="P358" s="248"/>
      <c r="Q358" s="248"/>
      <c r="R358" s="248"/>
      <c r="S358" s="248"/>
      <c r="T358" s="24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0" t="s">
        <v>730</v>
      </c>
      <c r="AU358" s="250" t="s">
        <v>83</v>
      </c>
      <c r="AV358" s="13" t="s">
        <v>81</v>
      </c>
      <c r="AW358" s="13" t="s">
        <v>35</v>
      </c>
      <c r="AX358" s="13" t="s">
        <v>74</v>
      </c>
      <c r="AY358" s="250" t="s">
        <v>182</v>
      </c>
    </row>
    <row r="359" s="14" customFormat="1">
      <c r="A359" s="14"/>
      <c r="B359" s="251"/>
      <c r="C359" s="252"/>
      <c r="D359" s="229" t="s">
        <v>730</v>
      </c>
      <c r="E359" s="253" t="s">
        <v>19</v>
      </c>
      <c r="F359" s="254" t="s">
        <v>3166</v>
      </c>
      <c r="G359" s="252"/>
      <c r="H359" s="255">
        <v>8481.2999999999993</v>
      </c>
      <c r="I359" s="256"/>
      <c r="J359" s="252"/>
      <c r="K359" s="252"/>
      <c r="L359" s="257"/>
      <c r="M359" s="258"/>
      <c r="N359" s="259"/>
      <c r="O359" s="259"/>
      <c r="P359" s="259"/>
      <c r="Q359" s="259"/>
      <c r="R359" s="259"/>
      <c r="S359" s="259"/>
      <c r="T359" s="260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1" t="s">
        <v>730</v>
      </c>
      <c r="AU359" s="261" t="s">
        <v>83</v>
      </c>
      <c r="AV359" s="14" t="s">
        <v>83</v>
      </c>
      <c r="AW359" s="14" t="s">
        <v>35</v>
      </c>
      <c r="AX359" s="14" t="s">
        <v>74</v>
      </c>
      <c r="AY359" s="261" t="s">
        <v>182</v>
      </c>
    </row>
    <row r="360" s="13" customFormat="1">
      <c r="A360" s="13"/>
      <c r="B360" s="241"/>
      <c r="C360" s="242"/>
      <c r="D360" s="229" t="s">
        <v>730</v>
      </c>
      <c r="E360" s="243" t="s">
        <v>19</v>
      </c>
      <c r="F360" s="244" t="s">
        <v>3167</v>
      </c>
      <c r="G360" s="242"/>
      <c r="H360" s="243" t="s">
        <v>19</v>
      </c>
      <c r="I360" s="245"/>
      <c r="J360" s="242"/>
      <c r="K360" s="242"/>
      <c r="L360" s="246"/>
      <c r="M360" s="247"/>
      <c r="N360" s="248"/>
      <c r="O360" s="248"/>
      <c r="P360" s="248"/>
      <c r="Q360" s="248"/>
      <c r="R360" s="248"/>
      <c r="S360" s="248"/>
      <c r="T360" s="24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0" t="s">
        <v>730</v>
      </c>
      <c r="AU360" s="250" t="s">
        <v>83</v>
      </c>
      <c r="AV360" s="13" t="s">
        <v>81</v>
      </c>
      <c r="AW360" s="13" t="s">
        <v>35</v>
      </c>
      <c r="AX360" s="13" t="s">
        <v>74</v>
      </c>
      <c r="AY360" s="250" t="s">
        <v>182</v>
      </c>
    </row>
    <row r="361" s="14" customFormat="1">
      <c r="A361" s="14"/>
      <c r="B361" s="251"/>
      <c r="C361" s="252"/>
      <c r="D361" s="229" t="s">
        <v>730</v>
      </c>
      <c r="E361" s="253" t="s">
        <v>19</v>
      </c>
      <c r="F361" s="254" t="s">
        <v>3168</v>
      </c>
      <c r="G361" s="252"/>
      <c r="H361" s="255">
        <v>420</v>
      </c>
      <c r="I361" s="256"/>
      <c r="J361" s="252"/>
      <c r="K361" s="252"/>
      <c r="L361" s="257"/>
      <c r="M361" s="258"/>
      <c r="N361" s="259"/>
      <c r="O361" s="259"/>
      <c r="P361" s="259"/>
      <c r="Q361" s="259"/>
      <c r="R361" s="259"/>
      <c r="S361" s="259"/>
      <c r="T361" s="26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1" t="s">
        <v>730</v>
      </c>
      <c r="AU361" s="261" t="s">
        <v>83</v>
      </c>
      <c r="AV361" s="14" t="s">
        <v>83</v>
      </c>
      <c r="AW361" s="14" t="s">
        <v>35</v>
      </c>
      <c r="AX361" s="14" t="s">
        <v>74</v>
      </c>
      <c r="AY361" s="261" t="s">
        <v>182</v>
      </c>
    </row>
    <row r="362" s="13" customFormat="1">
      <c r="A362" s="13"/>
      <c r="B362" s="241"/>
      <c r="C362" s="242"/>
      <c r="D362" s="229" t="s">
        <v>730</v>
      </c>
      <c r="E362" s="243" t="s">
        <v>19</v>
      </c>
      <c r="F362" s="244" t="s">
        <v>2258</v>
      </c>
      <c r="G362" s="242"/>
      <c r="H362" s="243" t="s">
        <v>19</v>
      </c>
      <c r="I362" s="245"/>
      <c r="J362" s="242"/>
      <c r="K362" s="242"/>
      <c r="L362" s="246"/>
      <c r="M362" s="247"/>
      <c r="N362" s="248"/>
      <c r="O362" s="248"/>
      <c r="P362" s="248"/>
      <c r="Q362" s="248"/>
      <c r="R362" s="248"/>
      <c r="S362" s="248"/>
      <c r="T362" s="24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0" t="s">
        <v>730</v>
      </c>
      <c r="AU362" s="250" t="s">
        <v>83</v>
      </c>
      <c r="AV362" s="13" t="s">
        <v>81</v>
      </c>
      <c r="AW362" s="13" t="s">
        <v>35</v>
      </c>
      <c r="AX362" s="13" t="s">
        <v>74</v>
      </c>
      <c r="AY362" s="250" t="s">
        <v>182</v>
      </c>
    </row>
    <row r="363" s="14" customFormat="1">
      <c r="A363" s="14"/>
      <c r="B363" s="251"/>
      <c r="C363" s="252"/>
      <c r="D363" s="229" t="s">
        <v>730</v>
      </c>
      <c r="E363" s="253" t="s">
        <v>19</v>
      </c>
      <c r="F363" s="254" t="s">
        <v>3169</v>
      </c>
      <c r="G363" s="252"/>
      <c r="H363" s="255">
        <v>239.40000000000001</v>
      </c>
      <c r="I363" s="256"/>
      <c r="J363" s="252"/>
      <c r="K363" s="252"/>
      <c r="L363" s="257"/>
      <c r="M363" s="258"/>
      <c r="N363" s="259"/>
      <c r="O363" s="259"/>
      <c r="P363" s="259"/>
      <c r="Q363" s="259"/>
      <c r="R363" s="259"/>
      <c r="S363" s="259"/>
      <c r="T363" s="260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1" t="s">
        <v>730</v>
      </c>
      <c r="AU363" s="261" t="s">
        <v>83</v>
      </c>
      <c r="AV363" s="14" t="s">
        <v>83</v>
      </c>
      <c r="AW363" s="14" t="s">
        <v>35</v>
      </c>
      <c r="AX363" s="14" t="s">
        <v>74</v>
      </c>
      <c r="AY363" s="261" t="s">
        <v>182</v>
      </c>
    </row>
    <row r="364" s="16" customFormat="1">
      <c r="A364" s="16"/>
      <c r="B364" s="284"/>
      <c r="C364" s="285"/>
      <c r="D364" s="229" t="s">
        <v>730</v>
      </c>
      <c r="E364" s="286" t="s">
        <v>19</v>
      </c>
      <c r="F364" s="287" t="s">
        <v>908</v>
      </c>
      <c r="G364" s="285"/>
      <c r="H364" s="288">
        <v>9140.7000000000007</v>
      </c>
      <c r="I364" s="289"/>
      <c r="J364" s="285"/>
      <c r="K364" s="285"/>
      <c r="L364" s="290"/>
      <c r="M364" s="291"/>
      <c r="N364" s="292"/>
      <c r="O364" s="292"/>
      <c r="P364" s="292"/>
      <c r="Q364" s="292"/>
      <c r="R364" s="292"/>
      <c r="S364" s="292"/>
      <c r="T364" s="293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T364" s="294" t="s">
        <v>730</v>
      </c>
      <c r="AU364" s="294" t="s">
        <v>83</v>
      </c>
      <c r="AV364" s="16" t="s">
        <v>189</v>
      </c>
      <c r="AW364" s="16" t="s">
        <v>35</v>
      </c>
      <c r="AX364" s="16" t="s">
        <v>81</v>
      </c>
      <c r="AY364" s="294" t="s">
        <v>182</v>
      </c>
    </row>
    <row r="365" s="2" customFormat="1" ht="24.15" customHeight="1">
      <c r="A365" s="40"/>
      <c r="B365" s="41"/>
      <c r="C365" s="215" t="s">
        <v>307</v>
      </c>
      <c r="D365" s="215" t="s">
        <v>185</v>
      </c>
      <c r="E365" s="216" t="s">
        <v>2090</v>
      </c>
      <c r="F365" s="217" t="s">
        <v>2091</v>
      </c>
      <c r="G365" s="218" t="s">
        <v>467</v>
      </c>
      <c r="H365" s="219">
        <v>9140.7000000000007</v>
      </c>
      <c r="I365" s="220"/>
      <c r="J365" s="221">
        <f>ROUND(I365*H365,2)</f>
        <v>0</v>
      </c>
      <c r="K365" s="222"/>
      <c r="L365" s="46"/>
      <c r="M365" s="223" t="s">
        <v>19</v>
      </c>
      <c r="N365" s="224" t="s">
        <v>45</v>
      </c>
      <c r="O365" s="86"/>
      <c r="P365" s="225">
        <f>O365*H365</f>
        <v>0</v>
      </c>
      <c r="Q365" s="225">
        <v>0</v>
      </c>
      <c r="R365" s="225">
        <f>Q365*H365</f>
        <v>0</v>
      </c>
      <c r="S365" s="225">
        <v>0</v>
      </c>
      <c r="T365" s="226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27" t="s">
        <v>189</v>
      </c>
      <c r="AT365" s="227" t="s">
        <v>185</v>
      </c>
      <c r="AU365" s="227" t="s">
        <v>83</v>
      </c>
      <c r="AY365" s="19" t="s">
        <v>182</v>
      </c>
      <c r="BE365" s="228">
        <f>IF(N365="základní",J365,0)</f>
        <v>0</v>
      </c>
      <c r="BF365" s="228">
        <f>IF(N365="snížená",J365,0)</f>
        <v>0</v>
      </c>
      <c r="BG365" s="228">
        <f>IF(N365="zákl. přenesená",J365,0)</f>
        <v>0</v>
      </c>
      <c r="BH365" s="228">
        <f>IF(N365="sníž. přenesená",J365,0)</f>
        <v>0</v>
      </c>
      <c r="BI365" s="228">
        <f>IF(N365="nulová",J365,0)</f>
        <v>0</v>
      </c>
      <c r="BJ365" s="19" t="s">
        <v>81</v>
      </c>
      <c r="BK365" s="228">
        <f>ROUND(I365*H365,2)</f>
        <v>0</v>
      </c>
      <c r="BL365" s="19" t="s">
        <v>189</v>
      </c>
      <c r="BM365" s="227" t="s">
        <v>3170</v>
      </c>
    </row>
    <row r="366" s="2" customFormat="1">
      <c r="A366" s="40"/>
      <c r="B366" s="41"/>
      <c r="C366" s="42"/>
      <c r="D366" s="229" t="s">
        <v>191</v>
      </c>
      <c r="E366" s="42"/>
      <c r="F366" s="230" t="s">
        <v>2093</v>
      </c>
      <c r="G366" s="42"/>
      <c r="H366" s="42"/>
      <c r="I366" s="231"/>
      <c r="J366" s="42"/>
      <c r="K366" s="42"/>
      <c r="L366" s="46"/>
      <c r="M366" s="232"/>
      <c r="N366" s="233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9" t="s">
        <v>191</v>
      </c>
      <c r="AU366" s="19" t="s">
        <v>83</v>
      </c>
    </row>
    <row r="367" s="2" customFormat="1">
      <c r="A367" s="40"/>
      <c r="B367" s="41"/>
      <c r="C367" s="42"/>
      <c r="D367" s="239" t="s">
        <v>728</v>
      </c>
      <c r="E367" s="42"/>
      <c r="F367" s="240" t="s">
        <v>2094</v>
      </c>
      <c r="G367" s="42"/>
      <c r="H367" s="42"/>
      <c r="I367" s="231"/>
      <c r="J367" s="42"/>
      <c r="K367" s="42"/>
      <c r="L367" s="46"/>
      <c r="M367" s="232"/>
      <c r="N367" s="233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728</v>
      </c>
      <c r="AU367" s="19" t="s">
        <v>83</v>
      </c>
    </row>
    <row r="368" s="13" customFormat="1">
      <c r="A368" s="13"/>
      <c r="B368" s="241"/>
      <c r="C368" s="242"/>
      <c r="D368" s="229" t="s">
        <v>730</v>
      </c>
      <c r="E368" s="243" t="s">
        <v>19</v>
      </c>
      <c r="F368" s="244" t="s">
        <v>2994</v>
      </c>
      <c r="G368" s="242"/>
      <c r="H368" s="243" t="s">
        <v>19</v>
      </c>
      <c r="I368" s="245"/>
      <c r="J368" s="242"/>
      <c r="K368" s="242"/>
      <c r="L368" s="246"/>
      <c r="M368" s="247"/>
      <c r="N368" s="248"/>
      <c r="O368" s="248"/>
      <c r="P368" s="248"/>
      <c r="Q368" s="248"/>
      <c r="R368" s="248"/>
      <c r="S368" s="248"/>
      <c r="T368" s="249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0" t="s">
        <v>730</v>
      </c>
      <c r="AU368" s="250" t="s">
        <v>83</v>
      </c>
      <c r="AV368" s="13" t="s">
        <v>81</v>
      </c>
      <c r="AW368" s="13" t="s">
        <v>35</v>
      </c>
      <c r="AX368" s="13" t="s">
        <v>74</v>
      </c>
      <c r="AY368" s="250" t="s">
        <v>182</v>
      </c>
    </row>
    <row r="369" s="13" customFormat="1">
      <c r="A369" s="13"/>
      <c r="B369" s="241"/>
      <c r="C369" s="242"/>
      <c r="D369" s="229" t="s">
        <v>730</v>
      </c>
      <c r="E369" s="243" t="s">
        <v>19</v>
      </c>
      <c r="F369" s="244" t="s">
        <v>2988</v>
      </c>
      <c r="G369" s="242"/>
      <c r="H369" s="243" t="s">
        <v>19</v>
      </c>
      <c r="I369" s="245"/>
      <c r="J369" s="242"/>
      <c r="K369" s="242"/>
      <c r="L369" s="246"/>
      <c r="M369" s="247"/>
      <c r="N369" s="248"/>
      <c r="O369" s="248"/>
      <c r="P369" s="248"/>
      <c r="Q369" s="248"/>
      <c r="R369" s="248"/>
      <c r="S369" s="248"/>
      <c r="T369" s="249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0" t="s">
        <v>730</v>
      </c>
      <c r="AU369" s="250" t="s">
        <v>83</v>
      </c>
      <c r="AV369" s="13" t="s">
        <v>81</v>
      </c>
      <c r="AW369" s="13" t="s">
        <v>35</v>
      </c>
      <c r="AX369" s="13" t="s">
        <v>74</v>
      </c>
      <c r="AY369" s="250" t="s">
        <v>182</v>
      </c>
    </row>
    <row r="370" s="14" customFormat="1">
      <c r="A370" s="14"/>
      <c r="B370" s="251"/>
      <c r="C370" s="252"/>
      <c r="D370" s="229" t="s">
        <v>730</v>
      </c>
      <c r="E370" s="253" t="s">
        <v>19</v>
      </c>
      <c r="F370" s="254" t="s">
        <v>3166</v>
      </c>
      <c r="G370" s="252"/>
      <c r="H370" s="255">
        <v>8481.2999999999993</v>
      </c>
      <c r="I370" s="256"/>
      <c r="J370" s="252"/>
      <c r="K370" s="252"/>
      <c r="L370" s="257"/>
      <c r="M370" s="258"/>
      <c r="N370" s="259"/>
      <c r="O370" s="259"/>
      <c r="P370" s="259"/>
      <c r="Q370" s="259"/>
      <c r="R370" s="259"/>
      <c r="S370" s="259"/>
      <c r="T370" s="26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1" t="s">
        <v>730</v>
      </c>
      <c r="AU370" s="261" t="s">
        <v>83</v>
      </c>
      <c r="AV370" s="14" t="s">
        <v>83</v>
      </c>
      <c r="AW370" s="14" t="s">
        <v>35</v>
      </c>
      <c r="AX370" s="14" t="s">
        <v>74</v>
      </c>
      <c r="AY370" s="261" t="s">
        <v>182</v>
      </c>
    </row>
    <row r="371" s="13" customFormat="1">
      <c r="A371" s="13"/>
      <c r="B371" s="241"/>
      <c r="C371" s="242"/>
      <c r="D371" s="229" t="s">
        <v>730</v>
      </c>
      <c r="E371" s="243" t="s">
        <v>19</v>
      </c>
      <c r="F371" s="244" t="s">
        <v>3167</v>
      </c>
      <c r="G371" s="242"/>
      <c r="H371" s="243" t="s">
        <v>19</v>
      </c>
      <c r="I371" s="245"/>
      <c r="J371" s="242"/>
      <c r="K371" s="242"/>
      <c r="L371" s="246"/>
      <c r="M371" s="247"/>
      <c r="N371" s="248"/>
      <c r="O371" s="248"/>
      <c r="P371" s="248"/>
      <c r="Q371" s="248"/>
      <c r="R371" s="248"/>
      <c r="S371" s="248"/>
      <c r="T371" s="249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0" t="s">
        <v>730</v>
      </c>
      <c r="AU371" s="250" t="s">
        <v>83</v>
      </c>
      <c r="AV371" s="13" t="s">
        <v>81</v>
      </c>
      <c r="AW371" s="13" t="s">
        <v>35</v>
      </c>
      <c r="AX371" s="13" t="s">
        <v>74</v>
      </c>
      <c r="AY371" s="250" t="s">
        <v>182</v>
      </c>
    </row>
    <row r="372" s="14" customFormat="1">
      <c r="A372" s="14"/>
      <c r="B372" s="251"/>
      <c r="C372" s="252"/>
      <c r="D372" s="229" t="s">
        <v>730</v>
      </c>
      <c r="E372" s="253" t="s">
        <v>19</v>
      </c>
      <c r="F372" s="254" t="s">
        <v>3168</v>
      </c>
      <c r="G372" s="252"/>
      <c r="H372" s="255">
        <v>420</v>
      </c>
      <c r="I372" s="256"/>
      <c r="J372" s="252"/>
      <c r="K372" s="252"/>
      <c r="L372" s="257"/>
      <c r="M372" s="258"/>
      <c r="N372" s="259"/>
      <c r="O372" s="259"/>
      <c r="P372" s="259"/>
      <c r="Q372" s="259"/>
      <c r="R372" s="259"/>
      <c r="S372" s="259"/>
      <c r="T372" s="26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1" t="s">
        <v>730</v>
      </c>
      <c r="AU372" s="261" t="s">
        <v>83</v>
      </c>
      <c r="AV372" s="14" t="s">
        <v>83</v>
      </c>
      <c r="AW372" s="14" t="s">
        <v>35</v>
      </c>
      <c r="AX372" s="14" t="s">
        <v>74</v>
      </c>
      <c r="AY372" s="261" t="s">
        <v>182</v>
      </c>
    </row>
    <row r="373" s="13" customFormat="1">
      <c r="A373" s="13"/>
      <c r="B373" s="241"/>
      <c r="C373" s="242"/>
      <c r="D373" s="229" t="s">
        <v>730</v>
      </c>
      <c r="E373" s="243" t="s">
        <v>19</v>
      </c>
      <c r="F373" s="244" t="s">
        <v>2258</v>
      </c>
      <c r="G373" s="242"/>
      <c r="H373" s="243" t="s">
        <v>19</v>
      </c>
      <c r="I373" s="245"/>
      <c r="J373" s="242"/>
      <c r="K373" s="242"/>
      <c r="L373" s="246"/>
      <c r="M373" s="247"/>
      <c r="N373" s="248"/>
      <c r="O373" s="248"/>
      <c r="P373" s="248"/>
      <c r="Q373" s="248"/>
      <c r="R373" s="248"/>
      <c r="S373" s="248"/>
      <c r="T373" s="249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0" t="s">
        <v>730</v>
      </c>
      <c r="AU373" s="250" t="s">
        <v>83</v>
      </c>
      <c r="AV373" s="13" t="s">
        <v>81</v>
      </c>
      <c r="AW373" s="13" t="s">
        <v>35</v>
      </c>
      <c r="AX373" s="13" t="s">
        <v>74</v>
      </c>
      <c r="AY373" s="250" t="s">
        <v>182</v>
      </c>
    </row>
    <row r="374" s="14" customFormat="1">
      <c r="A374" s="14"/>
      <c r="B374" s="251"/>
      <c r="C374" s="252"/>
      <c r="D374" s="229" t="s">
        <v>730</v>
      </c>
      <c r="E374" s="253" t="s">
        <v>19</v>
      </c>
      <c r="F374" s="254" t="s">
        <v>3169</v>
      </c>
      <c r="G374" s="252"/>
      <c r="H374" s="255">
        <v>239.40000000000001</v>
      </c>
      <c r="I374" s="256"/>
      <c r="J374" s="252"/>
      <c r="K374" s="252"/>
      <c r="L374" s="257"/>
      <c r="M374" s="258"/>
      <c r="N374" s="259"/>
      <c r="O374" s="259"/>
      <c r="P374" s="259"/>
      <c r="Q374" s="259"/>
      <c r="R374" s="259"/>
      <c r="S374" s="259"/>
      <c r="T374" s="260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61" t="s">
        <v>730</v>
      </c>
      <c r="AU374" s="261" t="s">
        <v>83</v>
      </c>
      <c r="AV374" s="14" t="s">
        <v>83</v>
      </c>
      <c r="AW374" s="14" t="s">
        <v>35</v>
      </c>
      <c r="AX374" s="14" t="s">
        <v>74</v>
      </c>
      <c r="AY374" s="261" t="s">
        <v>182</v>
      </c>
    </row>
    <row r="375" s="16" customFormat="1">
      <c r="A375" s="16"/>
      <c r="B375" s="284"/>
      <c r="C375" s="285"/>
      <c r="D375" s="229" t="s">
        <v>730</v>
      </c>
      <c r="E375" s="286" t="s">
        <v>19</v>
      </c>
      <c r="F375" s="287" t="s">
        <v>908</v>
      </c>
      <c r="G375" s="285"/>
      <c r="H375" s="288">
        <v>9140.7000000000007</v>
      </c>
      <c r="I375" s="289"/>
      <c r="J375" s="285"/>
      <c r="K375" s="285"/>
      <c r="L375" s="290"/>
      <c r="M375" s="291"/>
      <c r="N375" s="292"/>
      <c r="O375" s="292"/>
      <c r="P375" s="292"/>
      <c r="Q375" s="292"/>
      <c r="R375" s="292"/>
      <c r="S375" s="292"/>
      <c r="T375" s="293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T375" s="294" t="s">
        <v>730</v>
      </c>
      <c r="AU375" s="294" t="s">
        <v>83</v>
      </c>
      <c r="AV375" s="16" t="s">
        <v>189</v>
      </c>
      <c r="AW375" s="16" t="s">
        <v>35</v>
      </c>
      <c r="AX375" s="16" t="s">
        <v>81</v>
      </c>
      <c r="AY375" s="294" t="s">
        <v>182</v>
      </c>
    </row>
    <row r="376" s="2" customFormat="1" ht="24.15" customHeight="1">
      <c r="A376" s="40"/>
      <c r="B376" s="41"/>
      <c r="C376" s="215" t="s">
        <v>312</v>
      </c>
      <c r="D376" s="215" t="s">
        <v>185</v>
      </c>
      <c r="E376" s="216" t="s">
        <v>2095</v>
      </c>
      <c r="F376" s="217" t="s">
        <v>2096</v>
      </c>
      <c r="G376" s="218" t="s">
        <v>788</v>
      </c>
      <c r="H376" s="219">
        <v>4162.018</v>
      </c>
      <c r="I376" s="220"/>
      <c r="J376" s="221">
        <f>ROUND(I376*H376,2)</f>
        <v>0</v>
      </c>
      <c r="K376" s="222"/>
      <c r="L376" s="46"/>
      <c r="M376" s="223" t="s">
        <v>19</v>
      </c>
      <c r="N376" s="224" t="s">
        <v>45</v>
      </c>
      <c r="O376" s="86"/>
      <c r="P376" s="225">
        <f>O376*H376</f>
        <v>0</v>
      </c>
      <c r="Q376" s="225">
        <v>0</v>
      </c>
      <c r="R376" s="225">
        <f>Q376*H376</f>
        <v>0</v>
      </c>
      <c r="S376" s="225">
        <v>0</v>
      </c>
      <c r="T376" s="226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7" t="s">
        <v>189</v>
      </c>
      <c r="AT376" s="227" t="s">
        <v>185</v>
      </c>
      <c r="AU376" s="227" t="s">
        <v>83</v>
      </c>
      <c r="AY376" s="19" t="s">
        <v>182</v>
      </c>
      <c r="BE376" s="228">
        <f>IF(N376="základní",J376,0)</f>
        <v>0</v>
      </c>
      <c r="BF376" s="228">
        <f>IF(N376="snížená",J376,0)</f>
        <v>0</v>
      </c>
      <c r="BG376" s="228">
        <f>IF(N376="zákl. přenesená",J376,0)</f>
        <v>0</v>
      </c>
      <c r="BH376" s="228">
        <f>IF(N376="sníž. přenesená",J376,0)</f>
        <v>0</v>
      </c>
      <c r="BI376" s="228">
        <f>IF(N376="nulová",J376,0)</f>
        <v>0</v>
      </c>
      <c r="BJ376" s="19" t="s">
        <v>81</v>
      </c>
      <c r="BK376" s="228">
        <f>ROUND(I376*H376,2)</f>
        <v>0</v>
      </c>
      <c r="BL376" s="19" t="s">
        <v>189</v>
      </c>
      <c r="BM376" s="227" t="s">
        <v>3171</v>
      </c>
    </row>
    <row r="377" s="2" customFormat="1">
      <c r="A377" s="40"/>
      <c r="B377" s="41"/>
      <c r="C377" s="42"/>
      <c r="D377" s="229" t="s">
        <v>191</v>
      </c>
      <c r="E377" s="42"/>
      <c r="F377" s="230" t="s">
        <v>2098</v>
      </c>
      <c r="G377" s="42"/>
      <c r="H377" s="42"/>
      <c r="I377" s="231"/>
      <c r="J377" s="42"/>
      <c r="K377" s="42"/>
      <c r="L377" s="46"/>
      <c r="M377" s="232"/>
      <c r="N377" s="233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191</v>
      </c>
      <c r="AU377" s="19" t="s">
        <v>83</v>
      </c>
    </row>
    <row r="378" s="14" customFormat="1">
      <c r="A378" s="14"/>
      <c r="B378" s="251"/>
      <c r="C378" s="252"/>
      <c r="D378" s="229" t="s">
        <v>730</v>
      </c>
      <c r="E378" s="253" t="s">
        <v>19</v>
      </c>
      <c r="F378" s="254" t="s">
        <v>2055</v>
      </c>
      <c r="G378" s="252"/>
      <c r="H378" s="255">
        <v>2316.8359999999998</v>
      </c>
      <c r="I378" s="256"/>
      <c r="J378" s="252"/>
      <c r="K378" s="252"/>
      <c r="L378" s="257"/>
      <c r="M378" s="258"/>
      <c r="N378" s="259"/>
      <c r="O378" s="259"/>
      <c r="P378" s="259"/>
      <c r="Q378" s="259"/>
      <c r="R378" s="259"/>
      <c r="S378" s="259"/>
      <c r="T378" s="260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61" t="s">
        <v>730</v>
      </c>
      <c r="AU378" s="261" t="s">
        <v>83</v>
      </c>
      <c r="AV378" s="14" t="s">
        <v>83</v>
      </c>
      <c r="AW378" s="14" t="s">
        <v>35</v>
      </c>
      <c r="AX378" s="14" t="s">
        <v>74</v>
      </c>
      <c r="AY378" s="261" t="s">
        <v>182</v>
      </c>
    </row>
    <row r="379" s="14" customFormat="1">
      <c r="A379" s="14"/>
      <c r="B379" s="251"/>
      <c r="C379" s="252"/>
      <c r="D379" s="229" t="s">
        <v>730</v>
      </c>
      <c r="E379" s="253" t="s">
        <v>19</v>
      </c>
      <c r="F379" s="254" t="s">
        <v>2262</v>
      </c>
      <c r="G379" s="252"/>
      <c r="H379" s="255">
        <v>779.22000000000003</v>
      </c>
      <c r="I379" s="256"/>
      <c r="J379" s="252"/>
      <c r="K379" s="252"/>
      <c r="L379" s="257"/>
      <c r="M379" s="258"/>
      <c r="N379" s="259"/>
      <c r="O379" s="259"/>
      <c r="P379" s="259"/>
      <c r="Q379" s="259"/>
      <c r="R379" s="259"/>
      <c r="S379" s="259"/>
      <c r="T379" s="260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61" t="s">
        <v>730</v>
      </c>
      <c r="AU379" s="261" t="s">
        <v>83</v>
      </c>
      <c r="AV379" s="14" t="s">
        <v>83</v>
      </c>
      <c r="AW379" s="14" t="s">
        <v>35</v>
      </c>
      <c r="AX379" s="14" t="s">
        <v>74</v>
      </c>
      <c r="AY379" s="261" t="s">
        <v>182</v>
      </c>
    </row>
    <row r="380" s="14" customFormat="1">
      <c r="A380" s="14"/>
      <c r="B380" s="251"/>
      <c r="C380" s="252"/>
      <c r="D380" s="229" t="s">
        <v>730</v>
      </c>
      <c r="E380" s="253" t="s">
        <v>19</v>
      </c>
      <c r="F380" s="254" t="s">
        <v>2049</v>
      </c>
      <c r="G380" s="252"/>
      <c r="H380" s="255">
        <v>213.88</v>
      </c>
      <c r="I380" s="256"/>
      <c r="J380" s="252"/>
      <c r="K380" s="252"/>
      <c r="L380" s="257"/>
      <c r="M380" s="258"/>
      <c r="N380" s="259"/>
      <c r="O380" s="259"/>
      <c r="P380" s="259"/>
      <c r="Q380" s="259"/>
      <c r="R380" s="259"/>
      <c r="S380" s="259"/>
      <c r="T380" s="26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1" t="s">
        <v>730</v>
      </c>
      <c r="AU380" s="261" t="s">
        <v>83</v>
      </c>
      <c r="AV380" s="14" t="s">
        <v>83</v>
      </c>
      <c r="AW380" s="14" t="s">
        <v>35</v>
      </c>
      <c r="AX380" s="14" t="s">
        <v>74</v>
      </c>
      <c r="AY380" s="261" t="s">
        <v>182</v>
      </c>
    </row>
    <row r="381" s="14" customFormat="1">
      <c r="A381" s="14"/>
      <c r="B381" s="251"/>
      <c r="C381" s="252"/>
      <c r="D381" s="229" t="s">
        <v>730</v>
      </c>
      <c r="E381" s="253" t="s">
        <v>19</v>
      </c>
      <c r="F381" s="254" t="s">
        <v>2051</v>
      </c>
      <c r="G381" s="252"/>
      <c r="H381" s="255">
        <v>852.08199999999999</v>
      </c>
      <c r="I381" s="256"/>
      <c r="J381" s="252"/>
      <c r="K381" s="252"/>
      <c r="L381" s="257"/>
      <c r="M381" s="258"/>
      <c r="N381" s="259"/>
      <c r="O381" s="259"/>
      <c r="P381" s="259"/>
      <c r="Q381" s="259"/>
      <c r="R381" s="259"/>
      <c r="S381" s="259"/>
      <c r="T381" s="260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61" t="s">
        <v>730</v>
      </c>
      <c r="AU381" s="261" t="s">
        <v>83</v>
      </c>
      <c r="AV381" s="14" t="s">
        <v>83</v>
      </c>
      <c r="AW381" s="14" t="s">
        <v>35</v>
      </c>
      <c r="AX381" s="14" t="s">
        <v>74</v>
      </c>
      <c r="AY381" s="261" t="s">
        <v>182</v>
      </c>
    </row>
    <row r="382" s="16" customFormat="1">
      <c r="A382" s="16"/>
      <c r="B382" s="284"/>
      <c r="C382" s="285"/>
      <c r="D382" s="229" t="s">
        <v>730</v>
      </c>
      <c r="E382" s="286" t="s">
        <v>19</v>
      </c>
      <c r="F382" s="287" t="s">
        <v>908</v>
      </c>
      <c r="G382" s="285"/>
      <c r="H382" s="288">
        <v>4162.018</v>
      </c>
      <c r="I382" s="289"/>
      <c r="J382" s="285"/>
      <c r="K382" s="285"/>
      <c r="L382" s="290"/>
      <c r="M382" s="291"/>
      <c r="N382" s="292"/>
      <c r="O382" s="292"/>
      <c r="P382" s="292"/>
      <c r="Q382" s="292"/>
      <c r="R382" s="292"/>
      <c r="S382" s="292"/>
      <c r="T382" s="293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T382" s="294" t="s">
        <v>730</v>
      </c>
      <c r="AU382" s="294" t="s">
        <v>83</v>
      </c>
      <c r="AV382" s="16" t="s">
        <v>189</v>
      </c>
      <c r="AW382" s="16" t="s">
        <v>35</v>
      </c>
      <c r="AX382" s="16" t="s">
        <v>81</v>
      </c>
      <c r="AY382" s="294" t="s">
        <v>182</v>
      </c>
    </row>
    <row r="383" s="2" customFormat="1" ht="24.15" customHeight="1">
      <c r="A383" s="40"/>
      <c r="B383" s="41"/>
      <c r="C383" s="215" t="s">
        <v>316</v>
      </c>
      <c r="D383" s="215" t="s">
        <v>185</v>
      </c>
      <c r="E383" s="216" t="s">
        <v>2099</v>
      </c>
      <c r="F383" s="217" t="s">
        <v>2100</v>
      </c>
      <c r="G383" s="218" t="s">
        <v>788</v>
      </c>
      <c r="H383" s="219">
        <v>1061.087</v>
      </c>
      <c r="I383" s="220"/>
      <c r="J383" s="221">
        <f>ROUND(I383*H383,2)</f>
        <v>0</v>
      </c>
      <c r="K383" s="222"/>
      <c r="L383" s="46"/>
      <c r="M383" s="223" t="s">
        <v>19</v>
      </c>
      <c r="N383" s="224" t="s">
        <v>45</v>
      </c>
      <c r="O383" s="86"/>
      <c r="P383" s="225">
        <f>O383*H383</f>
        <v>0</v>
      </c>
      <c r="Q383" s="225">
        <v>0</v>
      </c>
      <c r="R383" s="225">
        <f>Q383*H383</f>
        <v>0</v>
      </c>
      <c r="S383" s="225">
        <v>0</v>
      </c>
      <c r="T383" s="226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27" t="s">
        <v>189</v>
      </c>
      <c r="AT383" s="227" t="s">
        <v>185</v>
      </c>
      <c r="AU383" s="227" t="s">
        <v>83</v>
      </c>
      <c r="AY383" s="19" t="s">
        <v>182</v>
      </c>
      <c r="BE383" s="228">
        <f>IF(N383="základní",J383,0)</f>
        <v>0</v>
      </c>
      <c r="BF383" s="228">
        <f>IF(N383="snížená",J383,0)</f>
        <v>0</v>
      </c>
      <c r="BG383" s="228">
        <f>IF(N383="zákl. přenesená",J383,0)</f>
        <v>0</v>
      </c>
      <c r="BH383" s="228">
        <f>IF(N383="sníž. přenesená",J383,0)</f>
        <v>0</v>
      </c>
      <c r="BI383" s="228">
        <f>IF(N383="nulová",J383,0)</f>
        <v>0</v>
      </c>
      <c r="BJ383" s="19" t="s">
        <v>81</v>
      </c>
      <c r="BK383" s="228">
        <f>ROUND(I383*H383,2)</f>
        <v>0</v>
      </c>
      <c r="BL383" s="19" t="s">
        <v>189</v>
      </c>
      <c r="BM383" s="227" t="s">
        <v>3172</v>
      </c>
    </row>
    <row r="384" s="2" customFormat="1">
      <c r="A384" s="40"/>
      <c r="B384" s="41"/>
      <c r="C384" s="42"/>
      <c r="D384" s="229" t="s">
        <v>191</v>
      </c>
      <c r="E384" s="42"/>
      <c r="F384" s="230" t="s">
        <v>2102</v>
      </c>
      <c r="G384" s="42"/>
      <c r="H384" s="42"/>
      <c r="I384" s="231"/>
      <c r="J384" s="42"/>
      <c r="K384" s="42"/>
      <c r="L384" s="46"/>
      <c r="M384" s="232"/>
      <c r="N384" s="233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191</v>
      </c>
      <c r="AU384" s="19" t="s">
        <v>83</v>
      </c>
    </row>
    <row r="385" s="13" customFormat="1">
      <c r="A385" s="13"/>
      <c r="B385" s="241"/>
      <c r="C385" s="242"/>
      <c r="D385" s="229" t="s">
        <v>730</v>
      </c>
      <c r="E385" s="243" t="s">
        <v>19</v>
      </c>
      <c r="F385" s="244" t="s">
        <v>2994</v>
      </c>
      <c r="G385" s="242"/>
      <c r="H385" s="243" t="s">
        <v>19</v>
      </c>
      <c r="I385" s="245"/>
      <c r="J385" s="242"/>
      <c r="K385" s="242"/>
      <c r="L385" s="246"/>
      <c r="M385" s="247"/>
      <c r="N385" s="248"/>
      <c r="O385" s="248"/>
      <c r="P385" s="248"/>
      <c r="Q385" s="248"/>
      <c r="R385" s="248"/>
      <c r="S385" s="248"/>
      <c r="T385" s="249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0" t="s">
        <v>730</v>
      </c>
      <c r="AU385" s="250" t="s">
        <v>83</v>
      </c>
      <c r="AV385" s="13" t="s">
        <v>81</v>
      </c>
      <c r="AW385" s="13" t="s">
        <v>35</v>
      </c>
      <c r="AX385" s="13" t="s">
        <v>74</v>
      </c>
      <c r="AY385" s="250" t="s">
        <v>182</v>
      </c>
    </row>
    <row r="386" s="13" customFormat="1">
      <c r="A386" s="13"/>
      <c r="B386" s="241"/>
      <c r="C386" s="242"/>
      <c r="D386" s="229" t="s">
        <v>730</v>
      </c>
      <c r="E386" s="243" t="s">
        <v>19</v>
      </c>
      <c r="F386" s="244" t="s">
        <v>2103</v>
      </c>
      <c r="G386" s="242"/>
      <c r="H386" s="243" t="s">
        <v>19</v>
      </c>
      <c r="I386" s="245"/>
      <c r="J386" s="242"/>
      <c r="K386" s="242"/>
      <c r="L386" s="246"/>
      <c r="M386" s="247"/>
      <c r="N386" s="248"/>
      <c r="O386" s="248"/>
      <c r="P386" s="248"/>
      <c r="Q386" s="248"/>
      <c r="R386" s="248"/>
      <c r="S386" s="248"/>
      <c r="T386" s="24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0" t="s">
        <v>730</v>
      </c>
      <c r="AU386" s="250" t="s">
        <v>83</v>
      </c>
      <c r="AV386" s="13" t="s">
        <v>81</v>
      </c>
      <c r="AW386" s="13" t="s">
        <v>35</v>
      </c>
      <c r="AX386" s="13" t="s">
        <v>74</v>
      </c>
      <c r="AY386" s="250" t="s">
        <v>182</v>
      </c>
    </row>
    <row r="387" s="14" customFormat="1">
      <c r="A387" s="14"/>
      <c r="B387" s="251"/>
      <c r="C387" s="252"/>
      <c r="D387" s="229" t="s">
        <v>730</v>
      </c>
      <c r="E387" s="253" t="s">
        <v>19</v>
      </c>
      <c r="F387" s="254" t="s">
        <v>2264</v>
      </c>
      <c r="G387" s="252"/>
      <c r="H387" s="255">
        <v>987.88699999999994</v>
      </c>
      <c r="I387" s="256"/>
      <c r="J387" s="252"/>
      <c r="K387" s="252"/>
      <c r="L387" s="257"/>
      <c r="M387" s="258"/>
      <c r="N387" s="259"/>
      <c r="O387" s="259"/>
      <c r="P387" s="259"/>
      <c r="Q387" s="259"/>
      <c r="R387" s="259"/>
      <c r="S387" s="259"/>
      <c r="T387" s="260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1" t="s">
        <v>730</v>
      </c>
      <c r="AU387" s="261" t="s">
        <v>83</v>
      </c>
      <c r="AV387" s="14" t="s">
        <v>83</v>
      </c>
      <c r="AW387" s="14" t="s">
        <v>35</v>
      </c>
      <c r="AX387" s="14" t="s">
        <v>74</v>
      </c>
      <c r="AY387" s="261" t="s">
        <v>182</v>
      </c>
    </row>
    <row r="388" s="14" customFormat="1">
      <c r="A388" s="14"/>
      <c r="B388" s="251"/>
      <c r="C388" s="252"/>
      <c r="D388" s="229" t="s">
        <v>730</v>
      </c>
      <c r="E388" s="253" t="s">
        <v>19</v>
      </c>
      <c r="F388" s="254" t="s">
        <v>2969</v>
      </c>
      <c r="G388" s="252"/>
      <c r="H388" s="255">
        <v>73.200000000000003</v>
      </c>
      <c r="I388" s="256"/>
      <c r="J388" s="252"/>
      <c r="K388" s="252"/>
      <c r="L388" s="257"/>
      <c r="M388" s="258"/>
      <c r="N388" s="259"/>
      <c r="O388" s="259"/>
      <c r="P388" s="259"/>
      <c r="Q388" s="259"/>
      <c r="R388" s="259"/>
      <c r="S388" s="259"/>
      <c r="T388" s="26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1" t="s">
        <v>730</v>
      </c>
      <c r="AU388" s="261" t="s">
        <v>83</v>
      </c>
      <c r="AV388" s="14" t="s">
        <v>83</v>
      </c>
      <c r="AW388" s="14" t="s">
        <v>35</v>
      </c>
      <c r="AX388" s="14" t="s">
        <v>74</v>
      </c>
      <c r="AY388" s="261" t="s">
        <v>182</v>
      </c>
    </row>
    <row r="389" s="16" customFormat="1">
      <c r="A389" s="16"/>
      <c r="B389" s="284"/>
      <c r="C389" s="285"/>
      <c r="D389" s="229" t="s">
        <v>730</v>
      </c>
      <c r="E389" s="286" t="s">
        <v>19</v>
      </c>
      <c r="F389" s="287" t="s">
        <v>908</v>
      </c>
      <c r="G389" s="285"/>
      <c r="H389" s="288">
        <v>1061.087</v>
      </c>
      <c r="I389" s="289"/>
      <c r="J389" s="285"/>
      <c r="K389" s="285"/>
      <c r="L389" s="290"/>
      <c r="M389" s="291"/>
      <c r="N389" s="292"/>
      <c r="O389" s="292"/>
      <c r="P389" s="292"/>
      <c r="Q389" s="292"/>
      <c r="R389" s="292"/>
      <c r="S389" s="292"/>
      <c r="T389" s="293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T389" s="294" t="s">
        <v>730</v>
      </c>
      <c r="AU389" s="294" t="s">
        <v>83</v>
      </c>
      <c r="AV389" s="16" t="s">
        <v>189</v>
      </c>
      <c r="AW389" s="16" t="s">
        <v>35</v>
      </c>
      <c r="AX389" s="16" t="s">
        <v>81</v>
      </c>
      <c r="AY389" s="294" t="s">
        <v>182</v>
      </c>
    </row>
    <row r="390" s="2" customFormat="1" ht="24.15" customHeight="1">
      <c r="A390" s="40"/>
      <c r="B390" s="41"/>
      <c r="C390" s="215" t="s">
        <v>321</v>
      </c>
      <c r="D390" s="215" t="s">
        <v>185</v>
      </c>
      <c r="E390" s="216" t="s">
        <v>2105</v>
      </c>
      <c r="F390" s="217" t="s">
        <v>2106</v>
      </c>
      <c r="G390" s="218" t="s">
        <v>788</v>
      </c>
      <c r="H390" s="219">
        <v>109.765</v>
      </c>
      <c r="I390" s="220"/>
      <c r="J390" s="221">
        <f>ROUND(I390*H390,2)</f>
        <v>0</v>
      </c>
      <c r="K390" s="222"/>
      <c r="L390" s="46"/>
      <c r="M390" s="223" t="s">
        <v>19</v>
      </c>
      <c r="N390" s="224" t="s">
        <v>45</v>
      </c>
      <c r="O390" s="86"/>
      <c r="P390" s="225">
        <f>O390*H390</f>
        <v>0</v>
      </c>
      <c r="Q390" s="225">
        <v>0</v>
      </c>
      <c r="R390" s="225">
        <f>Q390*H390</f>
        <v>0</v>
      </c>
      <c r="S390" s="225">
        <v>0</v>
      </c>
      <c r="T390" s="226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27" t="s">
        <v>189</v>
      </c>
      <c r="AT390" s="227" t="s">
        <v>185</v>
      </c>
      <c r="AU390" s="227" t="s">
        <v>83</v>
      </c>
      <c r="AY390" s="19" t="s">
        <v>182</v>
      </c>
      <c r="BE390" s="228">
        <f>IF(N390="základní",J390,0)</f>
        <v>0</v>
      </c>
      <c r="BF390" s="228">
        <f>IF(N390="snížená",J390,0)</f>
        <v>0</v>
      </c>
      <c r="BG390" s="228">
        <f>IF(N390="zákl. přenesená",J390,0)</f>
        <v>0</v>
      </c>
      <c r="BH390" s="228">
        <f>IF(N390="sníž. přenesená",J390,0)</f>
        <v>0</v>
      </c>
      <c r="BI390" s="228">
        <f>IF(N390="nulová",J390,0)</f>
        <v>0</v>
      </c>
      <c r="BJ390" s="19" t="s">
        <v>81</v>
      </c>
      <c r="BK390" s="228">
        <f>ROUND(I390*H390,2)</f>
        <v>0</v>
      </c>
      <c r="BL390" s="19" t="s">
        <v>189</v>
      </c>
      <c r="BM390" s="227" t="s">
        <v>3173</v>
      </c>
    </row>
    <row r="391" s="2" customFormat="1">
      <c r="A391" s="40"/>
      <c r="B391" s="41"/>
      <c r="C391" s="42"/>
      <c r="D391" s="229" t="s">
        <v>191</v>
      </c>
      <c r="E391" s="42"/>
      <c r="F391" s="230" t="s">
        <v>2108</v>
      </c>
      <c r="G391" s="42"/>
      <c r="H391" s="42"/>
      <c r="I391" s="231"/>
      <c r="J391" s="42"/>
      <c r="K391" s="42"/>
      <c r="L391" s="46"/>
      <c r="M391" s="232"/>
      <c r="N391" s="233"/>
      <c r="O391" s="86"/>
      <c r="P391" s="86"/>
      <c r="Q391" s="86"/>
      <c r="R391" s="86"/>
      <c r="S391" s="86"/>
      <c r="T391" s="87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191</v>
      </c>
      <c r="AU391" s="19" t="s">
        <v>83</v>
      </c>
    </row>
    <row r="392" s="13" customFormat="1">
      <c r="A392" s="13"/>
      <c r="B392" s="241"/>
      <c r="C392" s="242"/>
      <c r="D392" s="229" t="s">
        <v>730</v>
      </c>
      <c r="E392" s="243" t="s">
        <v>19</v>
      </c>
      <c r="F392" s="244" t="s">
        <v>2994</v>
      </c>
      <c r="G392" s="242"/>
      <c r="H392" s="243" t="s">
        <v>19</v>
      </c>
      <c r="I392" s="245"/>
      <c r="J392" s="242"/>
      <c r="K392" s="242"/>
      <c r="L392" s="246"/>
      <c r="M392" s="247"/>
      <c r="N392" s="248"/>
      <c r="O392" s="248"/>
      <c r="P392" s="248"/>
      <c r="Q392" s="248"/>
      <c r="R392" s="248"/>
      <c r="S392" s="248"/>
      <c r="T392" s="249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0" t="s">
        <v>730</v>
      </c>
      <c r="AU392" s="250" t="s">
        <v>83</v>
      </c>
      <c r="AV392" s="13" t="s">
        <v>81</v>
      </c>
      <c r="AW392" s="13" t="s">
        <v>35</v>
      </c>
      <c r="AX392" s="13" t="s">
        <v>74</v>
      </c>
      <c r="AY392" s="250" t="s">
        <v>182</v>
      </c>
    </row>
    <row r="393" s="13" customFormat="1">
      <c r="A393" s="13"/>
      <c r="B393" s="241"/>
      <c r="C393" s="242"/>
      <c r="D393" s="229" t="s">
        <v>730</v>
      </c>
      <c r="E393" s="243" t="s">
        <v>19</v>
      </c>
      <c r="F393" s="244" t="s">
        <v>2109</v>
      </c>
      <c r="G393" s="242"/>
      <c r="H393" s="243" t="s">
        <v>19</v>
      </c>
      <c r="I393" s="245"/>
      <c r="J393" s="242"/>
      <c r="K393" s="242"/>
      <c r="L393" s="246"/>
      <c r="M393" s="247"/>
      <c r="N393" s="248"/>
      <c r="O393" s="248"/>
      <c r="P393" s="248"/>
      <c r="Q393" s="248"/>
      <c r="R393" s="248"/>
      <c r="S393" s="248"/>
      <c r="T393" s="249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0" t="s">
        <v>730</v>
      </c>
      <c r="AU393" s="250" t="s">
        <v>83</v>
      </c>
      <c r="AV393" s="13" t="s">
        <v>81</v>
      </c>
      <c r="AW393" s="13" t="s">
        <v>35</v>
      </c>
      <c r="AX393" s="13" t="s">
        <v>74</v>
      </c>
      <c r="AY393" s="250" t="s">
        <v>182</v>
      </c>
    </row>
    <row r="394" s="14" customFormat="1">
      <c r="A394" s="14"/>
      <c r="B394" s="251"/>
      <c r="C394" s="252"/>
      <c r="D394" s="229" t="s">
        <v>730</v>
      </c>
      <c r="E394" s="253" t="s">
        <v>19</v>
      </c>
      <c r="F394" s="254" t="s">
        <v>2266</v>
      </c>
      <c r="G394" s="252"/>
      <c r="H394" s="255">
        <v>109.765</v>
      </c>
      <c r="I394" s="256"/>
      <c r="J394" s="252"/>
      <c r="K394" s="252"/>
      <c r="L394" s="257"/>
      <c r="M394" s="258"/>
      <c r="N394" s="259"/>
      <c r="O394" s="259"/>
      <c r="P394" s="259"/>
      <c r="Q394" s="259"/>
      <c r="R394" s="259"/>
      <c r="S394" s="259"/>
      <c r="T394" s="26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1" t="s">
        <v>730</v>
      </c>
      <c r="AU394" s="261" t="s">
        <v>83</v>
      </c>
      <c r="AV394" s="14" t="s">
        <v>83</v>
      </c>
      <c r="AW394" s="14" t="s">
        <v>35</v>
      </c>
      <c r="AX394" s="14" t="s">
        <v>74</v>
      </c>
      <c r="AY394" s="261" t="s">
        <v>182</v>
      </c>
    </row>
    <row r="395" s="16" customFormat="1">
      <c r="A395" s="16"/>
      <c r="B395" s="284"/>
      <c r="C395" s="285"/>
      <c r="D395" s="229" t="s">
        <v>730</v>
      </c>
      <c r="E395" s="286" t="s">
        <v>19</v>
      </c>
      <c r="F395" s="287" t="s">
        <v>908</v>
      </c>
      <c r="G395" s="285"/>
      <c r="H395" s="288">
        <v>109.765</v>
      </c>
      <c r="I395" s="289"/>
      <c r="J395" s="285"/>
      <c r="K395" s="285"/>
      <c r="L395" s="290"/>
      <c r="M395" s="291"/>
      <c r="N395" s="292"/>
      <c r="O395" s="292"/>
      <c r="P395" s="292"/>
      <c r="Q395" s="292"/>
      <c r="R395" s="292"/>
      <c r="S395" s="292"/>
      <c r="T395" s="293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T395" s="294" t="s">
        <v>730</v>
      </c>
      <c r="AU395" s="294" t="s">
        <v>83</v>
      </c>
      <c r="AV395" s="16" t="s">
        <v>189</v>
      </c>
      <c r="AW395" s="16" t="s">
        <v>35</v>
      </c>
      <c r="AX395" s="16" t="s">
        <v>81</v>
      </c>
      <c r="AY395" s="294" t="s">
        <v>182</v>
      </c>
    </row>
    <row r="396" s="2" customFormat="1" ht="24.15" customHeight="1">
      <c r="A396" s="40"/>
      <c r="B396" s="41"/>
      <c r="C396" s="215" t="s">
        <v>326</v>
      </c>
      <c r="D396" s="215" t="s">
        <v>185</v>
      </c>
      <c r="E396" s="216" t="s">
        <v>885</v>
      </c>
      <c r="F396" s="217" t="s">
        <v>886</v>
      </c>
      <c r="G396" s="218" t="s">
        <v>788</v>
      </c>
      <c r="H396" s="219">
        <v>4162.018</v>
      </c>
      <c r="I396" s="220"/>
      <c r="J396" s="221">
        <f>ROUND(I396*H396,2)</f>
        <v>0</v>
      </c>
      <c r="K396" s="222"/>
      <c r="L396" s="46"/>
      <c r="M396" s="223" t="s">
        <v>19</v>
      </c>
      <c r="N396" s="224" t="s">
        <v>45</v>
      </c>
      <c r="O396" s="86"/>
      <c r="P396" s="225">
        <f>O396*H396</f>
        <v>0</v>
      </c>
      <c r="Q396" s="225">
        <v>0</v>
      </c>
      <c r="R396" s="225">
        <f>Q396*H396</f>
        <v>0</v>
      </c>
      <c r="S396" s="225">
        <v>0</v>
      </c>
      <c r="T396" s="226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27" t="s">
        <v>189</v>
      </c>
      <c r="AT396" s="227" t="s">
        <v>185</v>
      </c>
      <c r="AU396" s="227" t="s">
        <v>83</v>
      </c>
      <c r="AY396" s="19" t="s">
        <v>182</v>
      </c>
      <c r="BE396" s="228">
        <f>IF(N396="základní",J396,0)</f>
        <v>0</v>
      </c>
      <c r="BF396" s="228">
        <f>IF(N396="snížená",J396,0)</f>
        <v>0</v>
      </c>
      <c r="BG396" s="228">
        <f>IF(N396="zákl. přenesená",J396,0)</f>
        <v>0</v>
      </c>
      <c r="BH396" s="228">
        <f>IF(N396="sníž. přenesená",J396,0)</f>
        <v>0</v>
      </c>
      <c r="BI396" s="228">
        <f>IF(N396="nulová",J396,0)</f>
        <v>0</v>
      </c>
      <c r="BJ396" s="19" t="s">
        <v>81</v>
      </c>
      <c r="BK396" s="228">
        <f>ROUND(I396*H396,2)</f>
        <v>0</v>
      </c>
      <c r="BL396" s="19" t="s">
        <v>189</v>
      </c>
      <c r="BM396" s="227" t="s">
        <v>3174</v>
      </c>
    </row>
    <row r="397" s="2" customFormat="1">
      <c r="A397" s="40"/>
      <c r="B397" s="41"/>
      <c r="C397" s="42"/>
      <c r="D397" s="229" t="s">
        <v>191</v>
      </c>
      <c r="E397" s="42"/>
      <c r="F397" s="230" t="s">
        <v>888</v>
      </c>
      <c r="G397" s="42"/>
      <c r="H397" s="42"/>
      <c r="I397" s="231"/>
      <c r="J397" s="42"/>
      <c r="K397" s="42"/>
      <c r="L397" s="46"/>
      <c r="M397" s="232"/>
      <c r="N397" s="233"/>
      <c r="O397" s="86"/>
      <c r="P397" s="86"/>
      <c r="Q397" s="86"/>
      <c r="R397" s="86"/>
      <c r="S397" s="86"/>
      <c r="T397" s="87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T397" s="19" t="s">
        <v>191</v>
      </c>
      <c r="AU397" s="19" t="s">
        <v>83</v>
      </c>
    </row>
    <row r="398" s="2" customFormat="1">
      <c r="A398" s="40"/>
      <c r="B398" s="41"/>
      <c r="C398" s="42"/>
      <c r="D398" s="239" t="s">
        <v>728</v>
      </c>
      <c r="E398" s="42"/>
      <c r="F398" s="240" t="s">
        <v>889</v>
      </c>
      <c r="G398" s="42"/>
      <c r="H398" s="42"/>
      <c r="I398" s="231"/>
      <c r="J398" s="42"/>
      <c r="K398" s="42"/>
      <c r="L398" s="46"/>
      <c r="M398" s="232"/>
      <c r="N398" s="233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728</v>
      </c>
      <c r="AU398" s="19" t="s">
        <v>83</v>
      </c>
    </row>
    <row r="399" s="14" customFormat="1">
      <c r="A399" s="14"/>
      <c r="B399" s="251"/>
      <c r="C399" s="252"/>
      <c r="D399" s="229" t="s">
        <v>730</v>
      </c>
      <c r="E399" s="253" t="s">
        <v>19</v>
      </c>
      <c r="F399" s="254" t="s">
        <v>2055</v>
      </c>
      <c r="G399" s="252"/>
      <c r="H399" s="255">
        <v>2316.8359999999998</v>
      </c>
      <c r="I399" s="256"/>
      <c r="J399" s="252"/>
      <c r="K399" s="252"/>
      <c r="L399" s="257"/>
      <c r="M399" s="258"/>
      <c r="N399" s="259"/>
      <c r="O399" s="259"/>
      <c r="P399" s="259"/>
      <c r="Q399" s="259"/>
      <c r="R399" s="259"/>
      <c r="S399" s="259"/>
      <c r="T399" s="260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1" t="s">
        <v>730</v>
      </c>
      <c r="AU399" s="261" t="s">
        <v>83</v>
      </c>
      <c r="AV399" s="14" t="s">
        <v>83</v>
      </c>
      <c r="AW399" s="14" t="s">
        <v>35</v>
      </c>
      <c r="AX399" s="14" t="s">
        <v>74</v>
      </c>
      <c r="AY399" s="261" t="s">
        <v>182</v>
      </c>
    </row>
    <row r="400" s="14" customFormat="1">
      <c r="A400" s="14"/>
      <c r="B400" s="251"/>
      <c r="C400" s="252"/>
      <c r="D400" s="229" t="s">
        <v>730</v>
      </c>
      <c r="E400" s="253" t="s">
        <v>19</v>
      </c>
      <c r="F400" s="254" t="s">
        <v>2262</v>
      </c>
      <c r="G400" s="252"/>
      <c r="H400" s="255">
        <v>779.22000000000003</v>
      </c>
      <c r="I400" s="256"/>
      <c r="J400" s="252"/>
      <c r="K400" s="252"/>
      <c r="L400" s="257"/>
      <c r="M400" s="258"/>
      <c r="N400" s="259"/>
      <c r="O400" s="259"/>
      <c r="P400" s="259"/>
      <c r="Q400" s="259"/>
      <c r="R400" s="259"/>
      <c r="S400" s="259"/>
      <c r="T400" s="260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1" t="s">
        <v>730</v>
      </c>
      <c r="AU400" s="261" t="s">
        <v>83</v>
      </c>
      <c r="AV400" s="14" t="s">
        <v>83</v>
      </c>
      <c r="AW400" s="14" t="s">
        <v>35</v>
      </c>
      <c r="AX400" s="14" t="s">
        <v>74</v>
      </c>
      <c r="AY400" s="261" t="s">
        <v>182</v>
      </c>
    </row>
    <row r="401" s="14" customFormat="1">
      <c r="A401" s="14"/>
      <c r="B401" s="251"/>
      <c r="C401" s="252"/>
      <c r="D401" s="229" t="s">
        <v>730</v>
      </c>
      <c r="E401" s="253" t="s">
        <v>19</v>
      </c>
      <c r="F401" s="254" t="s">
        <v>2049</v>
      </c>
      <c r="G401" s="252"/>
      <c r="H401" s="255">
        <v>213.88</v>
      </c>
      <c r="I401" s="256"/>
      <c r="J401" s="252"/>
      <c r="K401" s="252"/>
      <c r="L401" s="257"/>
      <c r="M401" s="258"/>
      <c r="N401" s="259"/>
      <c r="O401" s="259"/>
      <c r="P401" s="259"/>
      <c r="Q401" s="259"/>
      <c r="R401" s="259"/>
      <c r="S401" s="259"/>
      <c r="T401" s="26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1" t="s">
        <v>730</v>
      </c>
      <c r="AU401" s="261" t="s">
        <v>83</v>
      </c>
      <c r="AV401" s="14" t="s">
        <v>83</v>
      </c>
      <c r="AW401" s="14" t="s">
        <v>35</v>
      </c>
      <c r="AX401" s="14" t="s">
        <v>74</v>
      </c>
      <c r="AY401" s="261" t="s">
        <v>182</v>
      </c>
    </row>
    <row r="402" s="14" customFormat="1">
      <c r="A402" s="14"/>
      <c r="B402" s="251"/>
      <c r="C402" s="252"/>
      <c r="D402" s="229" t="s">
        <v>730</v>
      </c>
      <c r="E402" s="253" t="s">
        <v>19</v>
      </c>
      <c r="F402" s="254" t="s">
        <v>2051</v>
      </c>
      <c r="G402" s="252"/>
      <c r="H402" s="255">
        <v>852.08199999999999</v>
      </c>
      <c r="I402" s="256"/>
      <c r="J402" s="252"/>
      <c r="K402" s="252"/>
      <c r="L402" s="257"/>
      <c r="M402" s="258"/>
      <c r="N402" s="259"/>
      <c r="O402" s="259"/>
      <c r="P402" s="259"/>
      <c r="Q402" s="259"/>
      <c r="R402" s="259"/>
      <c r="S402" s="259"/>
      <c r="T402" s="260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61" t="s">
        <v>730</v>
      </c>
      <c r="AU402" s="261" t="s">
        <v>83</v>
      </c>
      <c r="AV402" s="14" t="s">
        <v>83</v>
      </c>
      <c r="AW402" s="14" t="s">
        <v>35</v>
      </c>
      <c r="AX402" s="14" t="s">
        <v>74</v>
      </c>
      <c r="AY402" s="261" t="s">
        <v>182</v>
      </c>
    </row>
    <row r="403" s="16" customFormat="1">
      <c r="A403" s="16"/>
      <c r="B403" s="284"/>
      <c r="C403" s="285"/>
      <c r="D403" s="229" t="s">
        <v>730</v>
      </c>
      <c r="E403" s="286" t="s">
        <v>19</v>
      </c>
      <c r="F403" s="287" t="s">
        <v>908</v>
      </c>
      <c r="G403" s="285"/>
      <c r="H403" s="288">
        <v>4162.018</v>
      </c>
      <c r="I403" s="289"/>
      <c r="J403" s="285"/>
      <c r="K403" s="285"/>
      <c r="L403" s="290"/>
      <c r="M403" s="291"/>
      <c r="N403" s="292"/>
      <c r="O403" s="292"/>
      <c r="P403" s="292"/>
      <c r="Q403" s="292"/>
      <c r="R403" s="292"/>
      <c r="S403" s="292"/>
      <c r="T403" s="293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T403" s="294" t="s">
        <v>730</v>
      </c>
      <c r="AU403" s="294" t="s">
        <v>83</v>
      </c>
      <c r="AV403" s="16" t="s">
        <v>189</v>
      </c>
      <c r="AW403" s="16" t="s">
        <v>35</v>
      </c>
      <c r="AX403" s="16" t="s">
        <v>81</v>
      </c>
      <c r="AY403" s="294" t="s">
        <v>182</v>
      </c>
    </row>
    <row r="404" s="2" customFormat="1" ht="16.5" customHeight="1">
      <c r="A404" s="40"/>
      <c r="B404" s="41"/>
      <c r="C404" s="215" t="s">
        <v>330</v>
      </c>
      <c r="D404" s="215" t="s">
        <v>185</v>
      </c>
      <c r="E404" s="216" t="s">
        <v>890</v>
      </c>
      <c r="F404" s="217" t="s">
        <v>891</v>
      </c>
      <c r="G404" s="218" t="s">
        <v>788</v>
      </c>
      <c r="H404" s="219">
        <v>1065.962</v>
      </c>
      <c r="I404" s="220"/>
      <c r="J404" s="221">
        <f>ROUND(I404*H404,2)</f>
        <v>0</v>
      </c>
      <c r="K404" s="222"/>
      <c r="L404" s="46"/>
      <c r="M404" s="223" t="s">
        <v>19</v>
      </c>
      <c r="N404" s="224" t="s">
        <v>45</v>
      </c>
      <c r="O404" s="86"/>
      <c r="P404" s="225">
        <f>O404*H404</f>
        <v>0</v>
      </c>
      <c r="Q404" s="225">
        <v>0</v>
      </c>
      <c r="R404" s="225">
        <f>Q404*H404</f>
        <v>0</v>
      </c>
      <c r="S404" s="225">
        <v>0</v>
      </c>
      <c r="T404" s="226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27" t="s">
        <v>189</v>
      </c>
      <c r="AT404" s="227" t="s">
        <v>185</v>
      </c>
      <c r="AU404" s="227" t="s">
        <v>83</v>
      </c>
      <c r="AY404" s="19" t="s">
        <v>182</v>
      </c>
      <c r="BE404" s="228">
        <f>IF(N404="základní",J404,0)</f>
        <v>0</v>
      </c>
      <c r="BF404" s="228">
        <f>IF(N404="snížená",J404,0)</f>
        <v>0</v>
      </c>
      <c r="BG404" s="228">
        <f>IF(N404="zákl. přenesená",J404,0)</f>
        <v>0</v>
      </c>
      <c r="BH404" s="228">
        <f>IF(N404="sníž. přenesená",J404,0)</f>
        <v>0</v>
      </c>
      <c r="BI404" s="228">
        <f>IF(N404="nulová",J404,0)</f>
        <v>0</v>
      </c>
      <c r="BJ404" s="19" t="s">
        <v>81</v>
      </c>
      <c r="BK404" s="228">
        <f>ROUND(I404*H404,2)</f>
        <v>0</v>
      </c>
      <c r="BL404" s="19" t="s">
        <v>189</v>
      </c>
      <c r="BM404" s="227" t="s">
        <v>3175</v>
      </c>
    </row>
    <row r="405" s="2" customFormat="1">
      <c r="A405" s="40"/>
      <c r="B405" s="41"/>
      <c r="C405" s="42"/>
      <c r="D405" s="229" t="s">
        <v>191</v>
      </c>
      <c r="E405" s="42"/>
      <c r="F405" s="230" t="s">
        <v>893</v>
      </c>
      <c r="G405" s="42"/>
      <c r="H405" s="42"/>
      <c r="I405" s="231"/>
      <c r="J405" s="42"/>
      <c r="K405" s="42"/>
      <c r="L405" s="46"/>
      <c r="M405" s="232"/>
      <c r="N405" s="233"/>
      <c r="O405" s="86"/>
      <c r="P405" s="86"/>
      <c r="Q405" s="86"/>
      <c r="R405" s="86"/>
      <c r="S405" s="86"/>
      <c r="T405" s="87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9" t="s">
        <v>191</v>
      </c>
      <c r="AU405" s="19" t="s">
        <v>83</v>
      </c>
    </row>
    <row r="406" s="2" customFormat="1">
      <c r="A406" s="40"/>
      <c r="B406" s="41"/>
      <c r="C406" s="42"/>
      <c r="D406" s="239" t="s">
        <v>728</v>
      </c>
      <c r="E406" s="42"/>
      <c r="F406" s="240" t="s">
        <v>894</v>
      </c>
      <c r="G406" s="42"/>
      <c r="H406" s="42"/>
      <c r="I406" s="231"/>
      <c r="J406" s="42"/>
      <c r="K406" s="42"/>
      <c r="L406" s="46"/>
      <c r="M406" s="232"/>
      <c r="N406" s="233"/>
      <c r="O406" s="86"/>
      <c r="P406" s="86"/>
      <c r="Q406" s="86"/>
      <c r="R406" s="86"/>
      <c r="S406" s="86"/>
      <c r="T406" s="87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T406" s="19" t="s">
        <v>728</v>
      </c>
      <c r="AU406" s="19" t="s">
        <v>83</v>
      </c>
    </row>
    <row r="407" s="13" customFormat="1">
      <c r="A407" s="13"/>
      <c r="B407" s="241"/>
      <c r="C407" s="242"/>
      <c r="D407" s="229" t="s">
        <v>730</v>
      </c>
      <c r="E407" s="243" t="s">
        <v>19</v>
      </c>
      <c r="F407" s="244" t="s">
        <v>2113</v>
      </c>
      <c r="G407" s="242"/>
      <c r="H407" s="243" t="s">
        <v>19</v>
      </c>
      <c r="I407" s="245"/>
      <c r="J407" s="242"/>
      <c r="K407" s="242"/>
      <c r="L407" s="246"/>
      <c r="M407" s="247"/>
      <c r="N407" s="248"/>
      <c r="O407" s="248"/>
      <c r="P407" s="248"/>
      <c r="Q407" s="248"/>
      <c r="R407" s="248"/>
      <c r="S407" s="248"/>
      <c r="T407" s="249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0" t="s">
        <v>730</v>
      </c>
      <c r="AU407" s="250" t="s">
        <v>83</v>
      </c>
      <c r="AV407" s="13" t="s">
        <v>81</v>
      </c>
      <c r="AW407" s="13" t="s">
        <v>35</v>
      </c>
      <c r="AX407" s="13" t="s">
        <v>74</v>
      </c>
      <c r="AY407" s="250" t="s">
        <v>182</v>
      </c>
    </row>
    <row r="408" s="14" customFormat="1">
      <c r="A408" s="14"/>
      <c r="B408" s="251"/>
      <c r="C408" s="252"/>
      <c r="D408" s="229" t="s">
        <v>730</v>
      </c>
      <c r="E408" s="253" t="s">
        <v>19</v>
      </c>
      <c r="F408" s="254" t="s">
        <v>2049</v>
      </c>
      <c r="G408" s="252"/>
      <c r="H408" s="255">
        <v>213.88</v>
      </c>
      <c r="I408" s="256"/>
      <c r="J408" s="252"/>
      <c r="K408" s="252"/>
      <c r="L408" s="257"/>
      <c r="M408" s="258"/>
      <c r="N408" s="259"/>
      <c r="O408" s="259"/>
      <c r="P408" s="259"/>
      <c r="Q408" s="259"/>
      <c r="R408" s="259"/>
      <c r="S408" s="259"/>
      <c r="T408" s="26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1" t="s">
        <v>730</v>
      </c>
      <c r="AU408" s="261" t="s">
        <v>83</v>
      </c>
      <c r="AV408" s="14" t="s">
        <v>83</v>
      </c>
      <c r="AW408" s="14" t="s">
        <v>35</v>
      </c>
      <c r="AX408" s="14" t="s">
        <v>74</v>
      </c>
      <c r="AY408" s="261" t="s">
        <v>182</v>
      </c>
    </row>
    <row r="409" s="14" customFormat="1">
      <c r="A409" s="14"/>
      <c r="B409" s="251"/>
      <c r="C409" s="252"/>
      <c r="D409" s="229" t="s">
        <v>730</v>
      </c>
      <c r="E409" s="253" t="s">
        <v>19</v>
      </c>
      <c r="F409" s="254" t="s">
        <v>2051</v>
      </c>
      <c r="G409" s="252"/>
      <c r="H409" s="255">
        <v>852.08199999999999</v>
      </c>
      <c r="I409" s="256"/>
      <c r="J409" s="252"/>
      <c r="K409" s="252"/>
      <c r="L409" s="257"/>
      <c r="M409" s="258"/>
      <c r="N409" s="259"/>
      <c r="O409" s="259"/>
      <c r="P409" s="259"/>
      <c r="Q409" s="259"/>
      <c r="R409" s="259"/>
      <c r="S409" s="259"/>
      <c r="T409" s="260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1" t="s">
        <v>730</v>
      </c>
      <c r="AU409" s="261" t="s">
        <v>83</v>
      </c>
      <c r="AV409" s="14" t="s">
        <v>83</v>
      </c>
      <c r="AW409" s="14" t="s">
        <v>35</v>
      </c>
      <c r="AX409" s="14" t="s">
        <v>74</v>
      </c>
      <c r="AY409" s="261" t="s">
        <v>182</v>
      </c>
    </row>
    <row r="410" s="16" customFormat="1">
      <c r="A410" s="16"/>
      <c r="B410" s="284"/>
      <c r="C410" s="285"/>
      <c r="D410" s="229" t="s">
        <v>730</v>
      </c>
      <c r="E410" s="286" t="s">
        <v>19</v>
      </c>
      <c r="F410" s="287" t="s">
        <v>908</v>
      </c>
      <c r="G410" s="285"/>
      <c r="H410" s="288">
        <v>1065.962</v>
      </c>
      <c r="I410" s="289"/>
      <c r="J410" s="285"/>
      <c r="K410" s="285"/>
      <c r="L410" s="290"/>
      <c r="M410" s="291"/>
      <c r="N410" s="292"/>
      <c r="O410" s="292"/>
      <c r="P410" s="292"/>
      <c r="Q410" s="292"/>
      <c r="R410" s="292"/>
      <c r="S410" s="292"/>
      <c r="T410" s="293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T410" s="294" t="s">
        <v>730</v>
      </c>
      <c r="AU410" s="294" t="s">
        <v>83</v>
      </c>
      <c r="AV410" s="16" t="s">
        <v>189</v>
      </c>
      <c r="AW410" s="16" t="s">
        <v>35</v>
      </c>
      <c r="AX410" s="16" t="s">
        <v>81</v>
      </c>
      <c r="AY410" s="294" t="s">
        <v>182</v>
      </c>
    </row>
    <row r="411" s="2" customFormat="1" ht="24.15" customHeight="1">
      <c r="A411" s="40"/>
      <c r="B411" s="41"/>
      <c r="C411" s="215" t="s">
        <v>334</v>
      </c>
      <c r="D411" s="215" t="s">
        <v>185</v>
      </c>
      <c r="E411" s="216" t="s">
        <v>896</v>
      </c>
      <c r="F411" s="217" t="s">
        <v>897</v>
      </c>
      <c r="G411" s="218" t="s">
        <v>788</v>
      </c>
      <c r="H411" s="219">
        <v>2316.8359999999998</v>
      </c>
      <c r="I411" s="220"/>
      <c r="J411" s="221">
        <f>ROUND(I411*H411,2)</f>
        <v>0</v>
      </c>
      <c r="K411" s="222"/>
      <c r="L411" s="46"/>
      <c r="M411" s="223" t="s">
        <v>19</v>
      </c>
      <c r="N411" s="224" t="s">
        <v>45</v>
      </c>
      <c r="O411" s="86"/>
      <c r="P411" s="225">
        <f>O411*H411</f>
        <v>0</v>
      </c>
      <c r="Q411" s="225">
        <v>0</v>
      </c>
      <c r="R411" s="225">
        <f>Q411*H411</f>
        <v>0</v>
      </c>
      <c r="S411" s="225">
        <v>0</v>
      </c>
      <c r="T411" s="226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27" t="s">
        <v>189</v>
      </c>
      <c r="AT411" s="227" t="s">
        <v>185</v>
      </c>
      <c r="AU411" s="227" t="s">
        <v>83</v>
      </c>
      <c r="AY411" s="19" t="s">
        <v>182</v>
      </c>
      <c r="BE411" s="228">
        <f>IF(N411="základní",J411,0)</f>
        <v>0</v>
      </c>
      <c r="BF411" s="228">
        <f>IF(N411="snížená",J411,0)</f>
        <v>0</v>
      </c>
      <c r="BG411" s="228">
        <f>IF(N411="zákl. přenesená",J411,0)</f>
        <v>0</v>
      </c>
      <c r="BH411" s="228">
        <f>IF(N411="sníž. přenesená",J411,0)</f>
        <v>0</v>
      </c>
      <c r="BI411" s="228">
        <f>IF(N411="nulová",J411,0)</f>
        <v>0</v>
      </c>
      <c r="BJ411" s="19" t="s">
        <v>81</v>
      </c>
      <c r="BK411" s="228">
        <f>ROUND(I411*H411,2)</f>
        <v>0</v>
      </c>
      <c r="BL411" s="19" t="s">
        <v>189</v>
      </c>
      <c r="BM411" s="227" t="s">
        <v>3176</v>
      </c>
    </row>
    <row r="412" s="2" customFormat="1">
      <c r="A412" s="40"/>
      <c r="B412" s="41"/>
      <c r="C412" s="42"/>
      <c r="D412" s="229" t="s">
        <v>191</v>
      </c>
      <c r="E412" s="42"/>
      <c r="F412" s="230" t="s">
        <v>899</v>
      </c>
      <c r="G412" s="42"/>
      <c r="H412" s="42"/>
      <c r="I412" s="231"/>
      <c r="J412" s="42"/>
      <c r="K412" s="42"/>
      <c r="L412" s="46"/>
      <c r="M412" s="232"/>
      <c r="N412" s="233"/>
      <c r="O412" s="86"/>
      <c r="P412" s="86"/>
      <c r="Q412" s="86"/>
      <c r="R412" s="86"/>
      <c r="S412" s="86"/>
      <c r="T412" s="87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9" t="s">
        <v>191</v>
      </c>
      <c r="AU412" s="19" t="s">
        <v>83</v>
      </c>
    </row>
    <row r="413" s="2" customFormat="1">
      <c r="A413" s="40"/>
      <c r="B413" s="41"/>
      <c r="C413" s="42"/>
      <c r="D413" s="239" t="s">
        <v>728</v>
      </c>
      <c r="E413" s="42"/>
      <c r="F413" s="240" t="s">
        <v>900</v>
      </c>
      <c r="G413" s="42"/>
      <c r="H413" s="42"/>
      <c r="I413" s="231"/>
      <c r="J413" s="42"/>
      <c r="K413" s="42"/>
      <c r="L413" s="46"/>
      <c r="M413" s="232"/>
      <c r="N413" s="233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9" t="s">
        <v>728</v>
      </c>
      <c r="AU413" s="19" t="s">
        <v>83</v>
      </c>
    </row>
    <row r="414" s="14" customFormat="1">
      <c r="A414" s="14"/>
      <c r="B414" s="251"/>
      <c r="C414" s="252"/>
      <c r="D414" s="229" t="s">
        <v>730</v>
      </c>
      <c r="E414" s="253" t="s">
        <v>19</v>
      </c>
      <c r="F414" s="254" t="s">
        <v>2207</v>
      </c>
      <c r="G414" s="252"/>
      <c r="H414" s="255">
        <v>407.27999999999997</v>
      </c>
      <c r="I414" s="256"/>
      <c r="J414" s="252"/>
      <c r="K414" s="252"/>
      <c r="L414" s="257"/>
      <c r="M414" s="258"/>
      <c r="N414" s="259"/>
      <c r="O414" s="259"/>
      <c r="P414" s="259"/>
      <c r="Q414" s="259"/>
      <c r="R414" s="259"/>
      <c r="S414" s="259"/>
      <c r="T414" s="260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1" t="s">
        <v>730</v>
      </c>
      <c r="AU414" s="261" t="s">
        <v>83</v>
      </c>
      <c r="AV414" s="14" t="s">
        <v>83</v>
      </c>
      <c r="AW414" s="14" t="s">
        <v>35</v>
      </c>
      <c r="AX414" s="14" t="s">
        <v>74</v>
      </c>
      <c r="AY414" s="261" t="s">
        <v>182</v>
      </c>
    </row>
    <row r="415" s="14" customFormat="1">
      <c r="A415" s="14"/>
      <c r="B415" s="251"/>
      <c r="C415" s="252"/>
      <c r="D415" s="229" t="s">
        <v>730</v>
      </c>
      <c r="E415" s="253" t="s">
        <v>19</v>
      </c>
      <c r="F415" s="254" t="s">
        <v>2047</v>
      </c>
      <c r="G415" s="252"/>
      <c r="H415" s="255">
        <v>3007.2080000000001</v>
      </c>
      <c r="I415" s="256"/>
      <c r="J415" s="252"/>
      <c r="K415" s="252"/>
      <c r="L415" s="257"/>
      <c r="M415" s="258"/>
      <c r="N415" s="259"/>
      <c r="O415" s="259"/>
      <c r="P415" s="259"/>
      <c r="Q415" s="259"/>
      <c r="R415" s="259"/>
      <c r="S415" s="259"/>
      <c r="T415" s="260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61" t="s">
        <v>730</v>
      </c>
      <c r="AU415" s="261" t="s">
        <v>83</v>
      </c>
      <c r="AV415" s="14" t="s">
        <v>83</v>
      </c>
      <c r="AW415" s="14" t="s">
        <v>35</v>
      </c>
      <c r="AX415" s="14" t="s">
        <v>74</v>
      </c>
      <c r="AY415" s="261" t="s">
        <v>182</v>
      </c>
    </row>
    <row r="416" s="14" customFormat="1">
      <c r="A416" s="14"/>
      <c r="B416" s="251"/>
      <c r="C416" s="252"/>
      <c r="D416" s="229" t="s">
        <v>730</v>
      </c>
      <c r="E416" s="253" t="s">
        <v>19</v>
      </c>
      <c r="F416" s="254" t="s">
        <v>2115</v>
      </c>
      <c r="G416" s="252"/>
      <c r="H416" s="255">
        <v>-213.88</v>
      </c>
      <c r="I416" s="256"/>
      <c r="J416" s="252"/>
      <c r="K416" s="252"/>
      <c r="L416" s="257"/>
      <c r="M416" s="258"/>
      <c r="N416" s="259"/>
      <c r="O416" s="259"/>
      <c r="P416" s="259"/>
      <c r="Q416" s="259"/>
      <c r="R416" s="259"/>
      <c r="S416" s="259"/>
      <c r="T416" s="260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61" t="s">
        <v>730</v>
      </c>
      <c r="AU416" s="261" t="s">
        <v>83</v>
      </c>
      <c r="AV416" s="14" t="s">
        <v>83</v>
      </c>
      <c r="AW416" s="14" t="s">
        <v>35</v>
      </c>
      <c r="AX416" s="14" t="s">
        <v>74</v>
      </c>
      <c r="AY416" s="261" t="s">
        <v>182</v>
      </c>
    </row>
    <row r="417" s="14" customFormat="1">
      <c r="A417" s="14"/>
      <c r="B417" s="251"/>
      <c r="C417" s="252"/>
      <c r="D417" s="229" t="s">
        <v>730</v>
      </c>
      <c r="E417" s="253" t="s">
        <v>19</v>
      </c>
      <c r="F417" s="254" t="s">
        <v>2530</v>
      </c>
      <c r="G417" s="252"/>
      <c r="H417" s="255">
        <v>-0.40000000000000002</v>
      </c>
      <c r="I417" s="256"/>
      <c r="J417" s="252"/>
      <c r="K417" s="252"/>
      <c r="L417" s="257"/>
      <c r="M417" s="258"/>
      <c r="N417" s="259"/>
      <c r="O417" s="259"/>
      <c r="P417" s="259"/>
      <c r="Q417" s="259"/>
      <c r="R417" s="259"/>
      <c r="S417" s="259"/>
      <c r="T417" s="260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61" t="s">
        <v>730</v>
      </c>
      <c r="AU417" s="261" t="s">
        <v>83</v>
      </c>
      <c r="AV417" s="14" t="s">
        <v>83</v>
      </c>
      <c r="AW417" s="14" t="s">
        <v>35</v>
      </c>
      <c r="AX417" s="14" t="s">
        <v>74</v>
      </c>
      <c r="AY417" s="261" t="s">
        <v>182</v>
      </c>
    </row>
    <row r="418" s="14" customFormat="1">
      <c r="A418" s="14"/>
      <c r="B418" s="251"/>
      <c r="C418" s="252"/>
      <c r="D418" s="229" t="s">
        <v>730</v>
      </c>
      <c r="E418" s="253" t="s">
        <v>19</v>
      </c>
      <c r="F418" s="254" t="s">
        <v>2116</v>
      </c>
      <c r="G418" s="252"/>
      <c r="H418" s="255">
        <v>-852.08199999999999</v>
      </c>
      <c r="I418" s="256"/>
      <c r="J418" s="252"/>
      <c r="K418" s="252"/>
      <c r="L418" s="257"/>
      <c r="M418" s="258"/>
      <c r="N418" s="259"/>
      <c r="O418" s="259"/>
      <c r="P418" s="259"/>
      <c r="Q418" s="259"/>
      <c r="R418" s="259"/>
      <c r="S418" s="259"/>
      <c r="T418" s="260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1" t="s">
        <v>730</v>
      </c>
      <c r="AU418" s="261" t="s">
        <v>83</v>
      </c>
      <c r="AV418" s="14" t="s">
        <v>83</v>
      </c>
      <c r="AW418" s="14" t="s">
        <v>35</v>
      </c>
      <c r="AX418" s="14" t="s">
        <v>74</v>
      </c>
      <c r="AY418" s="261" t="s">
        <v>182</v>
      </c>
    </row>
    <row r="419" s="14" customFormat="1">
      <c r="A419" s="14"/>
      <c r="B419" s="251"/>
      <c r="C419" s="252"/>
      <c r="D419" s="229" t="s">
        <v>730</v>
      </c>
      <c r="E419" s="253" t="s">
        <v>19</v>
      </c>
      <c r="F419" s="254" t="s">
        <v>2053</v>
      </c>
      <c r="G419" s="252"/>
      <c r="H419" s="255">
        <v>-28.309999999999999</v>
      </c>
      <c r="I419" s="256"/>
      <c r="J419" s="252"/>
      <c r="K419" s="252"/>
      <c r="L419" s="257"/>
      <c r="M419" s="258"/>
      <c r="N419" s="259"/>
      <c r="O419" s="259"/>
      <c r="P419" s="259"/>
      <c r="Q419" s="259"/>
      <c r="R419" s="259"/>
      <c r="S419" s="259"/>
      <c r="T419" s="26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61" t="s">
        <v>730</v>
      </c>
      <c r="AU419" s="261" t="s">
        <v>83</v>
      </c>
      <c r="AV419" s="14" t="s">
        <v>83</v>
      </c>
      <c r="AW419" s="14" t="s">
        <v>35</v>
      </c>
      <c r="AX419" s="14" t="s">
        <v>74</v>
      </c>
      <c r="AY419" s="261" t="s">
        <v>182</v>
      </c>
    </row>
    <row r="420" s="14" customFormat="1">
      <c r="A420" s="14"/>
      <c r="B420" s="251"/>
      <c r="C420" s="252"/>
      <c r="D420" s="229" t="s">
        <v>730</v>
      </c>
      <c r="E420" s="253" t="s">
        <v>19</v>
      </c>
      <c r="F420" s="254" t="s">
        <v>2117</v>
      </c>
      <c r="G420" s="252"/>
      <c r="H420" s="255">
        <v>-2.98</v>
      </c>
      <c r="I420" s="256"/>
      <c r="J420" s="252"/>
      <c r="K420" s="252"/>
      <c r="L420" s="257"/>
      <c r="M420" s="258"/>
      <c r="N420" s="259"/>
      <c r="O420" s="259"/>
      <c r="P420" s="259"/>
      <c r="Q420" s="259"/>
      <c r="R420" s="259"/>
      <c r="S420" s="259"/>
      <c r="T420" s="26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1" t="s">
        <v>730</v>
      </c>
      <c r="AU420" s="261" t="s">
        <v>83</v>
      </c>
      <c r="AV420" s="14" t="s">
        <v>83</v>
      </c>
      <c r="AW420" s="14" t="s">
        <v>35</v>
      </c>
      <c r="AX420" s="14" t="s">
        <v>74</v>
      </c>
      <c r="AY420" s="261" t="s">
        <v>182</v>
      </c>
    </row>
    <row r="421" s="16" customFormat="1">
      <c r="A421" s="16"/>
      <c r="B421" s="284"/>
      <c r="C421" s="285"/>
      <c r="D421" s="229" t="s">
        <v>730</v>
      </c>
      <c r="E421" s="286" t="s">
        <v>2055</v>
      </c>
      <c r="F421" s="287" t="s">
        <v>908</v>
      </c>
      <c r="G421" s="285"/>
      <c r="H421" s="288">
        <v>2316.8359999999998</v>
      </c>
      <c r="I421" s="289"/>
      <c r="J421" s="285"/>
      <c r="K421" s="285"/>
      <c r="L421" s="290"/>
      <c r="M421" s="291"/>
      <c r="N421" s="292"/>
      <c r="O421" s="292"/>
      <c r="P421" s="292"/>
      <c r="Q421" s="292"/>
      <c r="R421" s="292"/>
      <c r="S421" s="292"/>
      <c r="T421" s="293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T421" s="294" t="s">
        <v>730</v>
      </c>
      <c r="AU421" s="294" t="s">
        <v>83</v>
      </c>
      <c r="AV421" s="16" t="s">
        <v>189</v>
      </c>
      <c r="AW421" s="16" t="s">
        <v>35</v>
      </c>
      <c r="AX421" s="16" t="s">
        <v>81</v>
      </c>
      <c r="AY421" s="294" t="s">
        <v>182</v>
      </c>
    </row>
    <row r="422" s="2" customFormat="1" ht="24.15" customHeight="1">
      <c r="A422" s="40"/>
      <c r="B422" s="41"/>
      <c r="C422" s="215" t="s">
        <v>339</v>
      </c>
      <c r="D422" s="215" t="s">
        <v>185</v>
      </c>
      <c r="E422" s="216" t="s">
        <v>2118</v>
      </c>
      <c r="F422" s="217" t="s">
        <v>2119</v>
      </c>
      <c r="G422" s="218" t="s">
        <v>788</v>
      </c>
      <c r="H422" s="219">
        <v>852.08199999999999</v>
      </c>
      <c r="I422" s="220"/>
      <c r="J422" s="221">
        <f>ROUND(I422*H422,2)</f>
        <v>0</v>
      </c>
      <c r="K422" s="222"/>
      <c r="L422" s="46"/>
      <c r="M422" s="223" t="s">
        <v>19</v>
      </c>
      <c r="N422" s="224" t="s">
        <v>45</v>
      </c>
      <c r="O422" s="86"/>
      <c r="P422" s="225">
        <f>O422*H422</f>
        <v>0</v>
      </c>
      <c r="Q422" s="225">
        <v>0</v>
      </c>
      <c r="R422" s="225">
        <f>Q422*H422</f>
        <v>0</v>
      </c>
      <c r="S422" s="225">
        <v>0</v>
      </c>
      <c r="T422" s="226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27" t="s">
        <v>189</v>
      </c>
      <c r="AT422" s="227" t="s">
        <v>185</v>
      </c>
      <c r="AU422" s="227" t="s">
        <v>83</v>
      </c>
      <c r="AY422" s="19" t="s">
        <v>182</v>
      </c>
      <c r="BE422" s="228">
        <f>IF(N422="základní",J422,0)</f>
        <v>0</v>
      </c>
      <c r="BF422" s="228">
        <f>IF(N422="snížená",J422,0)</f>
        <v>0</v>
      </c>
      <c r="BG422" s="228">
        <f>IF(N422="zákl. přenesená",J422,0)</f>
        <v>0</v>
      </c>
      <c r="BH422" s="228">
        <f>IF(N422="sníž. přenesená",J422,0)</f>
        <v>0</v>
      </c>
      <c r="BI422" s="228">
        <f>IF(N422="nulová",J422,0)</f>
        <v>0</v>
      </c>
      <c r="BJ422" s="19" t="s">
        <v>81</v>
      </c>
      <c r="BK422" s="228">
        <f>ROUND(I422*H422,2)</f>
        <v>0</v>
      </c>
      <c r="BL422" s="19" t="s">
        <v>189</v>
      </c>
      <c r="BM422" s="227" t="s">
        <v>3177</v>
      </c>
    </row>
    <row r="423" s="2" customFormat="1">
      <c r="A423" s="40"/>
      <c r="B423" s="41"/>
      <c r="C423" s="42"/>
      <c r="D423" s="229" t="s">
        <v>191</v>
      </c>
      <c r="E423" s="42"/>
      <c r="F423" s="230" t="s">
        <v>2121</v>
      </c>
      <c r="G423" s="42"/>
      <c r="H423" s="42"/>
      <c r="I423" s="231"/>
      <c r="J423" s="42"/>
      <c r="K423" s="42"/>
      <c r="L423" s="46"/>
      <c r="M423" s="232"/>
      <c r="N423" s="233"/>
      <c r="O423" s="86"/>
      <c r="P423" s="86"/>
      <c r="Q423" s="86"/>
      <c r="R423" s="86"/>
      <c r="S423" s="86"/>
      <c r="T423" s="87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9" t="s">
        <v>191</v>
      </c>
      <c r="AU423" s="19" t="s">
        <v>83</v>
      </c>
    </row>
    <row r="424" s="2" customFormat="1">
      <c r="A424" s="40"/>
      <c r="B424" s="41"/>
      <c r="C424" s="42"/>
      <c r="D424" s="239" t="s">
        <v>728</v>
      </c>
      <c r="E424" s="42"/>
      <c r="F424" s="240" t="s">
        <v>2122</v>
      </c>
      <c r="G424" s="42"/>
      <c r="H424" s="42"/>
      <c r="I424" s="231"/>
      <c r="J424" s="42"/>
      <c r="K424" s="42"/>
      <c r="L424" s="46"/>
      <c r="M424" s="232"/>
      <c r="N424" s="233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9" t="s">
        <v>728</v>
      </c>
      <c r="AU424" s="19" t="s">
        <v>83</v>
      </c>
    </row>
    <row r="425" s="13" customFormat="1">
      <c r="A425" s="13"/>
      <c r="B425" s="241"/>
      <c r="C425" s="242"/>
      <c r="D425" s="229" t="s">
        <v>730</v>
      </c>
      <c r="E425" s="243" t="s">
        <v>19</v>
      </c>
      <c r="F425" s="244" t="s">
        <v>2979</v>
      </c>
      <c r="G425" s="242"/>
      <c r="H425" s="243" t="s">
        <v>19</v>
      </c>
      <c r="I425" s="245"/>
      <c r="J425" s="242"/>
      <c r="K425" s="242"/>
      <c r="L425" s="246"/>
      <c r="M425" s="247"/>
      <c r="N425" s="248"/>
      <c r="O425" s="248"/>
      <c r="P425" s="248"/>
      <c r="Q425" s="248"/>
      <c r="R425" s="248"/>
      <c r="S425" s="248"/>
      <c r="T425" s="249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0" t="s">
        <v>730</v>
      </c>
      <c r="AU425" s="250" t="s">
        <v>83</v>
      </c>
      <c r="AV425" s="13" t="s">
        <v>81</v>
      </c>
      <c r="AW425" s="13" t="s">
        <v>35</v>
      </c>
      <c r="AX425" s="13" t="s">
        <v>74</v>
      </c>
      <c r="AY425" s="250" t="s">
        <v>182</v>
      </c>
    </row>
    <row r="426" s="13" customFormat="1">
      <c r="A426" s="13"/>
      <c r="B426" s="241"/>
      <c r="C426" s="242"/>
      <c r="D426" s="229" t="s">
        <v>730</v>
      </c>
      <c r="E426" s="243" t="s">
        <v>19</v>
      </c>
      <c r="F426" s="244" t="s">
        <v>2123</v>
      </c>
      <c r="G426" s="242"/>
      <c r="H426" s="243" t="s">
        <v>19</v>
      </c>
      <c r="I426" s="245"/>
      <c r="J426" s="242"/>
      <c r="K426" s="242"/>
      <c r="L426" s="246"/>
      <c r="M426" s="247"/>
      <c r="N426" s="248"/>
      <c r="O426" s="248"/>
      <c r="P426" s="248"/>
      <c r="Q426" s="248"/>
      <c r="R426" s="248"/>
      <c r="S426" s="248"/>
      <c r="T426" s="249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0" t="s">
        <v>730</v>
      </c>
      <c r="AU426" s="250" t="s">
        <v>83</v>
      </c>
      <c r="AV426" s="13" t="s">
        <v>81</v>
      </c>
      <c r="AW426" s="13" t="s">
        <v>35</v>
      </c>
      <c r="AX426" s="13" t="s">
        <v>74</v>
      </c>
      <c r="AY426" s="250" t="s">
        <v>182</v>
      </c>
    </row>
    <row r="427" s="14" customFormat="1">
      <c r="A427" s="14"/>
      <c r="B427" s="251"/>
      <c r="C427" s="252"/>
      <c r="D427" s="229" t="s">
        <v>730</v>
      </c>
      <c r="E427" s="253" t="s">
        <v>19</v>
      </c>
      <c r="F427" s="254" t="s">
        <v>3178</v>
      </c>
      <c r="G427" s="252"/>
      <c r="H427" s="255">
        <v>565.41999999999996</v>
      </c>
      <c r="I427" s="256"/>
      <c r="J427" s="252"/>
      <c r="K427" s="252"/>
      <c r="L427" s="257"/>
      <c r="M427" s="258"/>
      <c r="N427" s="259"/>
      <c r="O427" s="259"/>
      <c r="P427" s="259"/>
      <c r="Q427" s="259"/>
      <c r="R427" s="259"/>
      <c r="S427" s="259"/>
      <c r="T427" s="260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1" t="s">
        <v>730</v>
      </c>
      <c r="AU427" s="261" t="s">
        <v>83</v>
      </c>
      <c r="AV427" s="14" t="s">
        <v>83</v>
      </c>
      <c r="AW427" s="14" t="s">
        <v>35</v>
      </c>
      <c r="AX427" s="14" t="s">
        <v>74</v>
      </c>
      <c r="AY427" s="261" t="s">
        <v>182</v>
      </c>
    </row>
    <row r="428" s="14" customFormat="1">
      <c r="A428" s="14"/>
      <c r="B428" s="251"/>
      <c r="C428" s="252"/>
      <c r="D428" s="229" t="s">
        <v>730</v>
      </c>
      <c r="E428" s="253" t="s">
        <v>19</v>
      </c>
      <c r="F428" s="254" t="s">
        <v>3179</v>
      </c>
      <c r="G428" s="252"/>
      <c r="H428" s="255">
        <v>272.73200000000003</v>
      </c>
      <c r="I428" s="256"/>
      <c r="J428" s="252"/>
      <c r="K428" s="252"/>
      <c r="L428" s="257"/>
      <c r="M428" s="258"/>
      <c r="N428" s="259"/>
      <c r="O428" s="259"/>
      <c r="P428" s="259"/>
      <c r="Q428" s="259"/>
      <c r="R428" s="259"/>
      <c r="S428" s="259"/>
      <c r="T428" s="260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1" t="s">
        <v>730</v>
      </c>
      <c r="AU428" s="261" t="s">
        <v>83</v>
      </c>
      <c r="AV428" s="14" t="s">
        <v>83</v>
      </c>
      <c r="AW428" s="14" t="s">
        <v>35</v>
      </c>
      <c r="AX428" s="14" t="s">
        <v>74</v>
      </c>
      <c r="AY428" s="261" t="s">
        <v>182</v>
      </c>
    </row>
    <row r="429" s="13" customFormat="1">
      <c r="A429" s="13"/>
      <c r="B429" s="241"/>
      <c r="C429" s="242"/>
      <c r="D429" s="229" t="s">
        <v>730</v>
      </c>
      <c r="E429" s="243" t="s">
        <v>19</v>
      </c>
      <c r="F429" s="244" t="s">
        <v>3180</v>
      </c>
      <c r="G429" s="242"/>
      <c r="H429" s="243" t="s">
        <v>19</v>
      </c>
      <c r="I429" s="245"/>
      <c r="J429" s="242"/>
      <c r="K429" s="242"/>
      <c r="L429" s="246"/>
      <c r="M429" s="247"/>
      <c r="N429" s="248"/>
      <c r="O429" s="248"/>
      <c r="P429" s="248"/>
      <c r="Q429" s="248"/>
      <c r="R429" s="248"/>
      <c r="S429" s="248"/>
      <c r="T429" s="249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0" t="s">
        <v>730</v>
      </c>
      <c r="AU429" s="250" t="s">
        <v>83</v>
      </c>
      <c r="AV429" s="13" t="s">
        <v>81</v>
      </c>
      <c r="AW429" s="13" t="s">
        <v>35</v>
      </c>
      <c r="AX429" s="13" t="s">
        <v>74</v>
      </c>
      <c r="AY429" s="250" t="s">
        <v>182</v>
      </c>
    </row>
    <row r="430" s="14" customFormat="1">
      <c r="A430" s="14"/>
      <c r="B430" s="251"/>
      <c r="C430" s="252"/>
      <c r="D430" s="229" t="s">
        <v>730</v>
      </c>
      <c r="E430" s="253" t="s">
        <v>19</v>
      </c>
      <c r="F430" s="254" t="s">
        <v>3181</v>
      </c>
      <c r="G430" s="252"/>
      <c r="H430" s="255">
        <v>24</v>
      </c>
      <c r="I430" s="256"/>
      <c r="J430" s="252"/>
      <c r="K430" s="252"/>
      <c r="L430" s="257"/>
      <c r="M430" s="258"/>
      <c r="N430" s="259"/>
      <c r="O430" s="259"/>
      <c r="P430" s="259"/>
      <c r="Q430" s="259"/>
      <c r="R430" s="259"/>
      <c r="S430" s="259"/>
      <c r="T430" s="260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61" t="s">
        <v>730</v>
      </c>
      <c r="AU430" s="261" t="s">
        <v>83</v>
      </c>
      <c r="AV430" s="14" t="s">
        <v>83</v>
      </c>
      <c r="AW430" s="14" t="s">
        <v>35</v>
      </c>
      <c r="AX430" s="14" t="s">
        <v>74</v>
      </c>
      <c r="AY430" s="261" t="s">
        <v>182</v>
      </c>
    </row>
    <row r="431" s="13" customFormat="1">
      <c r="A431" s="13"/>
      <c r="B431" s="241"/>
      <c r="C431" s="242"/>
      <c r="D431" s="229" t="s">
        <v>730</v>
      </c>
      <c r="E431" s="243" t="s">
        <v>19</v>
      </c>
      <c r="F431" s="244" t="s">
        <v>2221</v>
      </c>
      <c r="G431" s="242"/>
      <c r="H431" s="243" t="s">
        <v>19</v>
      </c>
      <c r="I431" s="245"/>
      <c r="J431" s="242"/>
      <c r="K431" s="242"/>
      <c r="L431" s="246"/>
      <c r="M431" s="247"/>
      <c r="N431" s="248"/>
      <c r="O431" s="248"/>
      <c r="P431" s="248"/>
      <c r="Q431" s="248"/>
      <c r="R431" s="248"/>
      <c r="S431" s="248"/>
      <c r="T431" s="249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0" t="s">
        <v>730</v>
      </c>
      <c r="AU431" s="250" t="s">
        <v>83</v>
      </c>
      <c r="AV431" s="13" t="s">
        <v>81</v>
      </c>
      <c r="AW431" s="13" t="s">
        <v>35</v>
      </c>
      <c r="AX431" s="13" t="s">
        <v>74</v>
      </c>
      <c r="AY431" s="250" t="s">
        <v>182</v>
      </c>
    </row>
    <row r="432" s="14" customFormat="1">
      <c r="A432" s="14"/>
      <c r="B432" s="251"/>
      <c r="C432" s="252"/>
      <c r="D432" s="229" t="s">
        <v>730</v>
      </c>
      <c r="E432" s="253" t="s">
        <v>19</v>
      </c>
      <c r="F432" s="254" t="s">
        <v>3182</v>
      </c>
      <c r="G432" s="252"/>
      <c r="H432" s="255">
        <v>18.239999999999998</v>
      </c>
      <c r="I432" s="256"/>
      <c r="J432" s="252"/>
      <c r="K432" s="252"/>
      <c r="L432" s="257"/>
      <c r="M432" s="258"/>
      <c r="N432" s="259"/>
      <c r="O432" s="259"/>
      <c r="P432" s="259"/>
      <c r="Q432" s="259"/>
      <c r="R432" s="259"/>
      <c r="S432" s="259"/>
      <c r="T432" s="260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61" t="s">
        <v>730</v>
      </c>
      <c r="AU432" s="261" t="s">
        <v>83</v>
      </c>
      <c r="AV432" s="14" t="s">
        <v>83</v>
      </c>
      <c r="AW432" s="14" t="s">
        <v>35</v>
      </c>
      <c r="AX432" s="14" t="s">
        <v>74</v>
      </c>
      <c r="AY432" s="261" t="s">
        <v>182</v>
      </c>
    </row>
    <row r="433" s="15" customFormat="1">
      <c r="A433" s="15"/>
      <c r="B433" s="273"/>
      <c r="C433" s="274"/>
      <c r="D433" s="229" t="s">
        <v>730</v>
      </c>
      <c r="E433" s="275" t="s">
        <v>19</v>
      </c>
      <c r="F433" s="276" t="s">
        <v>902</v>
      </c>
      <c r="G433" s="274"/>
      <c r="H433" s="277">
        <v>880.39200000000005</v>
      </c>
      <c r="I433" s="278"/>
      <c r="J433" s="274"/>
      <c r="K433" s="274"/>
      <c r="L433" s="279"/>
      <c r="M433" s="280"/>
      <c r="N433" s="281"/>
      <c r="O433" s="281"/>
      <c r="P433" s="281"/>
      <c r="Q433" s="281"/>
      <c r="R433" s="281"/>
      <c r="S433" s="281"/>
      <c r="T433" s="282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83" t="s">
        <v>730</v>
      </c>
      <c r="AU433" s="283" t="s">
        <v>83</v>
      </c>
      <c r="AV433" s="15" t="s">
        <v>196</v>
      </c>
      <c r="AW433" s="15" t="s">
        <v>35</v>
      </c>
      <c r="AX433" s="15" t="s">
        <v>74</v>
      </c>
      <c r="AY433" s="283" t="s">
        <v>182</v>
      </c>
    </row>
    <row r="434" s="13" customFormat="1">
      <c r="A434" s="13"/>
      <c r="B434" s="241"/>
      <c r="C434" s="242"/>
      <c r="D434" s="229" t="s">
        <v>730</v>
      </c>
      <c r="E434" s="243" t="s">
        <v>19</v>
      </c>
      <c r="F434" s="244" t="s">
        <v>2125</v>
      </c>
      <c r="G434" s="242"/>
      <c r="H434" s="243" t="s">
        <v>19</v>
      </c>
      <c r="I434" s="245"/>
      <c r="J434" s="242"/>
      <c r="K434" s="242"/>
      <c r="L434" s="246"/>
      <c r="M434" s="247"/>
      <c r="N434" s="248"/>
      <c r="O434" s="248"/>
      <c r="P434" s="248"/>
      <c r="Q434" s="248"/>
      <c r="R434" s="248"/>
      <c r="S434" s="248"/>
      <c r="T434" s="249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0" t="s">
        <v>730</v>
      </c>
      <c r="AU434" s="250" t="s">
        <v>83</v>
      </c>
      <c r="AV434" s="13" t="s">
        <v>81</v>
      </c>
      <c r="AW434" s="13" t="s">
        <v>35</v>
      </c>
      <c r="AX434" s="13" t="s">
        <v>74</v>
      </c>
      <c r="AY434" s="250" t="s">
        <v>182</v>
      </c>
    </row>
    <row r="435" s="14" customFormat="1">
      <c r="A435" s="14"/>
      <c r="B435" s="251"/>
      <c r="C435" s="252"/>
      <c r="D435" s="229" t="s">
        <v>730</v>
      </c>
      <c r="E435" s="253" t="s">
        <v>19</v>
      </c>
      <c r="F435" s="254" t="s">
        <v>3183</v>
      </c>
      <c r="G435" s="252"/>
      <c r="H435" s="255">
        <v>-20.408000000000001</v>
      </c>
      <c r="I435" s="256"/>
      <c r="J435" s="252"/>
      <c r="K435" s="252"/>
      <c r="L435" s="257"/>
      <c r="M435" s="258"/>
      <c r="N435" s="259"/>
      <c r="O435" s="259"/>
      <c r="P435" s="259"/>
      <c r="Q435" s="259"/>
      <c r="R435" s="259"/>
      <c r="S435" s="259"/>
      <c r="T435" s="260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1" t="s">
        <v>730</v>
      </c>
      <c r="AU435" s="261" t="s">
        <v>83</v>
      </c>
      <c r="AV435" s="14" t="s">
        <v>83</v>
      </c>
      <c r="AW435" s="14" t="s">
        <v>35</v>
      </c>
      <c r="AX435" s="14" t="s">
        <v>74</v>
      </c>
      <c r="AY435" s="261" t="s">
        <v>182</v>
      </c>
    </row>
    <row r="436" s="14" customFormat="1">
      <c r="A436" s="14"/>
      <c r="B436" s="251"/>
      <c r="C436" s="252"/>
      <c r="D436" s="229" t="s">
        <v>730</v>
      </c>
      <c r="E436" s="253" t="s">
        <v>19</v>
      </c>
      <c r="F436" s="254" t="s">
        <v>3184</v>
      </c>
      <c r="G436" s="252"/>
      <c r="H436" s="255">
        <v>-7.9020000000000001</v>
      </c>
      <c r="I436" s="256"/>
      <c r="J436" s="252"/>
      <c r="K436" s="252"/>
      <c r="L436" s="257"/>
      <c r="M436" s="258"/>
      <c r="N436" s="259"/>
      <c r="O436" s="259"/>
      <c r="P436" s="259"/>
      <c r="Q436" s="259"/>
      <c r="R436" s="259"/>
      <c r="S436" s="259"/>
      <c r="T436" s="260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1" t="s">
        <v>730</v>
      </c>
      <c r="AU436" s="261" t="s">
        <v>83</v>
      </c>
      <c r="AV436" s="14" t="s">
        <v>83</v>
      </c>
      <c r="AW436" s="14" t="s">
        <v>35</v>
      </c>
      <c r="AX436" s="14" t="s">
        <v>74</v>
      </c>
      <c r="AY436" s="261" t="s">
        <v>182</v>
      </c>
    </row>
    <row r="437" s="15" customFormat="1">
      <c r="A437" s="15"/>
      <c r="B437" s="273"/>
      <c r="C437" s="274"/>
      <c r="D437" s="229" t="s">
        <v>730</v>
      </c>
      <c r="E437" s="275" t="s">
        <v>2053</v>
      </c>
      <c r="F437" s="276" t="s">
        <v>902</v>
      </c>
      <c r="G437" s="274"/>
      <c r="H437" s="277">
        <v>-28.309999999999999</v>
      </c>
      <c r="I437" s="278"/>
      <c r="J437" s="274"/>
      <c r="K437" s="274"/>
      <c r="L437" s="279"/>
      <c r="M437" s="280"/>
      <c r="N437" s="281"/>
      <c r="O437" s="281"/>
      <c r="P437" s="281"/>
      <c r="Q437" s="281"/>
      <c r="R437" s="281"/>
      <c r="S437" s="281"/>
      <c r="T437" s="282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83" t="s">
        <v>730</v>
      </c>
      <c r="AU437" s="283" t="s">
        <v>83</v>
      </c>
      <c r="AV437" s="15" t="s">
        <v>196</v>
      </c>
      <c r="AW437" s="15" t="s">
        <v>35</v>
      </c>
      <c r="AX437" s="15" t="s">
        <v>74</v>
      </c>
      <c r="AY437" s="283" t="s">
        <v>182</v>
      </c>
    </row>
    <row r="438" s="16" customFormat="1">
      <c r="A438" s="16"/>
      <c r="B438" s="284"/>
      <c r="C438" s="285"/>
      <c r="D438" s="229" t="s">
        <v>730</v>
      </c>
      <c r="E438" s="286" t="s">
        <v>2051</v>
      </c>
      <c r="F438" s="287" t="s">
        <v>908</v>
      </c>
      <c r="G438" s="285"/>
      <c r="H438" s="288">
        <v>852.08199999999999</v>
      </c>
      <c r="I438" s="289"/>
      <c r="J438" s="285"/>
      <c r="K438" s="285"/>
      <c r="L438" s="290"/>
      <c r="M438" s="291"/>
      <c r="N438" s="292"/>
      <c r="O438" s="292"/>
      <c r="P438" s="292"/>
      <c r="Q438" s="292"/>
      <c r="R438" s="292"/>
      <c r="S438" s="292"/>
      <c r="T438" s="293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T438" s="294" t="s">
        <v>730</v>
      </c>
      <c r="AU438" s="294" t="s">
        <v>83</v>
      </c>
      <c r="AV438" s="16" t="s">
        <v>189</v>
      </c>
      <c r="AW438" s="16" t="s">
        <v>35</v>
      </c>
      <c r="AX438" s="16" t="s">
        <v>81</v>
      </c>
      <c r="AY438" s="294" t="s">
        <v>182</v>
      </c>
    </row>
    <row r="439" s="2" customFormat="1" ht="16.5" customHeight="1">
      <c r="A439" s="40"/>
      <c r="B439" s="41"/>
      <c r="C439" s="262" t="s">
        <v>345</v>
      </c>
      <c r="D439" s="262" t="s">
        <v>847</v>
      </c>
      <c r="E439" s="263" t="s">
        <v>2127</v>
      </c>
      <c r="F439" s="264" t="s">
        <v>2128</v>
      </c>
      <c r="G439" s="265" t="s">
        <v>850</v>
      </c>
      <c r="H439" s="266">
        <v>1704.164</v>
      </c>
      <c r="I439" s="267"/>
      <c r="J439" s="268">
        <f>ROUND(I439*H439,2)</f>
        <v>0</v>
      </c>
      <c r="K439" s="269"/>
      <c r="L439" s="270"/>
      <c r="M439" s="271" t="s">
        <v>19</v>
      </c>
      <c r="N439" s="272" t="s">
        <v>45</v>
      </c>
      <c r="O439" s="86"/>
      <c r="P439" s="225">
        <f>O439*H439</f>
        <v>0</v>
      </c>
      <c r="Q439" s="225">
        <v>0</v>
      </c>
      <c r="R439" s="225">
        <f>Q439*H439</f>
        <v>0</v>
      </c>
      <c r="S439" s="225">
        <v>0</v>
      </c>
      <c r="T439" s="226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27" t="s">
        <v>218</v>
      </c>
      <c r="AT439" s="227" t="s">
        <v>847</v>
      </c>
      <c r="AU439" s="227" t="s">
        <v>83</v>
      </c>
      <c r="AY439" s="19" t="s">
        <v>182</v>
      </c>
      <c r="BE439" s="228">
        <f>IF(N439="základní",J439,0)</f>
        <v>0</v>
      </c>
      <c r="BF439" s="228">
        <f>IF(N439="snížená",J439,0)</f>
        <v>0</v>
      </c>
      <c r="BG439" s="228">
        <f>IF(N439="zákl. přenesená",J439,0)</f>
        <v>0</v>
      </c>
      <c r="BH439" s="228">
        <f>IF(N439="sníž. přenesená",J439,0)</f>
        <v>0</v>
      </c>
      <c r="BI439" s="228">
        <f>IF(N439="nulová",J439,0)</f>
        <v>0</v>
      </c>
      <c r="BJ439" s="19" t="s">
        <v>81</v>
      </c>
      <c r="BK439" s="228">
        <f>ROUND(I439*H439,2)</f>
        <v>0</v>
      </c>
      <c r="BL439" s="19" t="s">
        <v>189</v>
      </c>
      <c r="BM439" s="227" t="s">
        <v>3185</v>
      </c>
    </row>
    <row r="440" s="2" customFormat="1">
      <c r="A440" s="40"/>
      <c r="B440" s="41"/>
      <c r="C440" s="42"/>
      <c r="D440" s="229" t="s">
        <v>191</v>
      </c>
      <c r="E440" s="42"/>
      <c r="F440" s="230" t="s">
        <v>2128</v>
      </c>
      <c r="G440" s="42"/>
      <c r="H440" s="42"/>
      <c r="I440" s="231"/>
      <c r="J440" s="42"/>
      <c r="K440" s="42"/>
      <c r="L440" s="46"/>
      <c r="M440" s="232"/>
      <c r="N440" s="233"/>
      <c r="O440" s="86"/>
      <c r="P440" s="86"/>
      <c r="Q440" s="86"/>
      <c r="R440" s="86"/>
      <c r="S440" s="86"/>
      <c r="T440" s="87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T440" s="19" t="s">
        <v>191</v>
      </c>
      <c r="AU440" s="19" t="s">
        <v>83</v>
      </c>
    </row>
    <row r="441" s="14" customFormat="1">
      <c r="A441" s="14"/>
      <c r="B441" s="251"/>
      <c r="C441" s="252"/>
      <c r="D441" s="229" t="s">
        <v>730</v>
      </c>
      <c r="E441" s="252"/>
      <c r="F441" s="254" t="s">
        <v>3186</v>
      </c>
      <c r="G441" s="252"/>
      <c r="H441" s="255">
        <v>1704.164</v>
      </c>
      <c r="I441" s="256"/>
      <c r="J441" s="252"/>
      <c r="K441" s="252"/>
      <c r="L441" s="257"/>
      <c r="M441" s="258"/>
      <c r="N441" s="259"/>
      <c r="O441" s="259"/>
      <c r="P441" s="259"/>
      <c r="Q441" s="259"/>
      <c r="R441" s="259"/>
      <c r="S441" s="259"/>
      <c r="T441" s="26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1" t="s">
        <v>730</v>
      </c>
      <c r="AU441" s="261" t="s">
        <v>83</v>
      </c>
      <c r="AV441" s="14" t="s">
        <v>83</v>
      </c>
      <c r="AW441" s="14" t="s">
        <v>4</v>
      </c>
      <c r="AX441" s="14" t="s">
        <v>81</v>
      </c>
      <c r="AY441" s="261" t="s">
        <v>182</v>
      </c>
    </row>
    <row r="442" s="2" customFormat="1" ht="33" customHeight="1">
      <c r="A442" s="40"/>
      <c r="B442" s="41"/>
      <c r="C442" s="215" t="s">
        <v>349</v>
      </c>
      <c r="D442" s="215" t="s">
        <v>185</v>
      </c>
      <c r="E442" s="216" t="s">
        <v>2277</v>
      </c>
      <c r="F442" s="217" t="s">
        <v>2278</v>
      </c>
      <c r="G442" s="218" t="s">
        <v>467</v>
      </c>
      <c r="H442" s="219">
        <v>3896.0999999999999</v>
      </c>
      <c r="I442" s="220"/>
      <c r="J442" s="221">
        <f>ROUND(I442*H442,2)</f>
        <v>0</v>
      </c>
      <c r="K442" s="222"/>
      <c r="L442" s="46"/>
      <c r="M442" s="223" t="s">
        <v>19</v>
      </c>
      <c r="N442" s="224" t="s">
        <v>45</v>
      </c>
      <c r="O442" s="86"/>
      <c r="P442" s="225">
        <f>O442*H442</f>
        <v>0</v>
      </c>
      <c r="Q442" s="225">
        <v>0</v>
      </c>
      <c r="R442" s="225">
        <f>Q442*H442</f>
        <v>0</v>
      </c>
      <c r="S442" s="225">
        <v>0</v>
      </c>
      <c r="T442" s="226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27" t="s">
        <v>189</v>
      </c>
      <c r="AT442" s="227" t="s">
        <v>185</v>
      </c>
      <c r="AU442" s="227" t="s">
        <v>83</v>
      </c>
      <c r="AY442" s="19" t="s">
        <v>182</v>
      </c>
      <c r="BE442" s="228">
        <f>IF(N442="základní",J442,0)</f>
        <v>0</v>
      </c>
      <c r="BF442" s="228">
        <f>IF(N442="snížená",J442,0)</f>
        <v>0</v>
      </c>
      <c r="BG442" s="228">
        <f>IF(N442="zákl. přenesená",J442,0)</f>
        <v>0</v>
      </c>
      <c r="BH442" s="228">
        <f>IF(N442="sníž. přenesená",J442,0)</f>
        <v>0</v>
      </c>
      <c r="BI442" s="228">
        <f>IF(N442="nulová",J442,0)</f>
        <v>0</v>
      </c>
      <c r="BJ442" s="19" t="s">
        <v>81</v>
      </c>
      <c r="BK442" s="228">
        <f>ROUND(I442*H442,2)</f>
        <v>0</v>
      </c>
      <c r="BL442" s="19" t="s">
        <v>189</v>
      </c>
      <c r="BM442" s="227" t="s">
        <v>3187</v>
      </c>
    </row>
    <row r="443" s="2" customFormat="1">
      <c r="A443" s="40"/>
      <c r="B443" s="41"/>
      <c r="C443" s="42"/>
      <c r="D443" s="229" t="s">
        <v>191</v>
      </c>
      <c r="E443" s="42"/>
      <c r="F443" s="230" t="s">
        <v>2280</v>
      </c>
      <c r="G443" s="42"/>
      <c r="H443" s="42"/>
      <c r="I443" s="231"/>
      <c r="J443" s="42"/>
      <c r="K443" s="42"/>
      <c r="L443" s="46"/>
      <c r="M443" s="232"/>
      <c r="N443" s="233"/>
      <c r="O443" s="86"/>
      <c r="P443" s="86"/>
      <c r="Q443" s="86"/>
      <c r="R443" s="86"/>
      <c r="S443" s="86"/>
      <c r="T443" s="87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191</v>
      </c>
      <c r="AU443" s="19" t="s">
        <v>83</v>
      </c>
    </row>
    <row r="444" s="2" customFormat="1">
      <c r="A444" s="40"/>
      <c r="B444" s="41"/>
      <c r="C444" s="42"/>
      <c r="D444" s="239" t="s">
        <v>728</v>
      </c>
      <c r="E444" s="42"/>
      <c r="F444" s="240" t="s">
        <v>2281</v>
      </c>
      <c r="G444" s="42"/>
      <c r="H444" s="42"/>
      <c r="I444" s="231"/>
      <c r="J444" s="42"/>
      <c r="K444" s="42"/>
      <c r="L444" s="46"/>
      <c r="M444" s="232"/>
      <c r="N444" s="233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728</v>
      </c>
      <c r="AU444" s="19" t="s">
        <v>83</v>
      </c>
    </row>
    <row r="445" s="14" customFormat="1">
      <c r="A445" s="14"/>
      <c r="B445" s="251"/>
      <c r="C445" s="252"/>
      <c r="D445" s="229" t="s">
        <v>730</v>
      </c>
      <c r="E445" s="253" t="s">
        <v>19</v>
      </c>
      <c r="F445" s="254" t="s">
        <v>687</v>
      </c>
      <c r="G445" s="252"/>
      <c r="H445" s="255">
        <v>3896.0999999999999</v>
      </c>
      <c r="I445" s="256"/>
      <c r="J445" s="252"/>
      <c r="K445" s="252"/>
      <c r="L445" s="257"/>
      <c r="M445" s="258"/>
      <c r="N445" s="259"/>
      <c r="O445" s="259"/>
      <c r="P445" s="259"/>
      <c r="Q445" s="259"/>
      <c r="R445" s="259"/>
      <c r="S445" s="259"/>
      <c r="T445" s="260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1" t="s">
        <v>730</v>
      </c>
      <c r="AU445" s="261" t="s">
        <v>83</v>
      </c>
      <c r="AV445" s="14" t="s">
        <v>83</v>
      </c>
      <c r="AW445" s="14" t="s">
        <v>35</v>
      </c>
      <c r="AX445" s="14" t="s">
        <v>81</v>
      </c>
      <c r="AY445" s="261" t="s">
        <v>182</v>
      </c>
    </row>
    <row r="446" s="2" customFormat="1" ht="24.15" customHeight="1">
      <c r="A446" s="40"/>
      <c r="B446" s="41"/>
      <c r="C446" s="215" t="s">
        <v>354</v>
      </c>
      <c r="D446" s="215" t="s">
        <v>185</v>
      </c>
      <c r="E446" s="216" t="s">
        <v>2282</v>
      </c>
      <c r="F446" s="217" t="s">
        <v>2283</v>
      </c>
      <c r="G446" s="218" t="s">
        <v>467</v>
      </c>
      <c r="H446" s="219">
        <v>3896.0999999999999</v>
      </c>
      <c r="I446" s="220"/>
      <c r="J446" s="221">
        <f>ROUND(I446*H446,2)</f>
        <v>0</v>
      </c>
      <c r="K446" s="222"/>
      <c r="L446" s="46"/>
      <c r="M446" s="223" t="s">
        <v>19</v>
      </c>
      <c r="N446" s="224" t="s">
        <v>45</v>
      </c>
      <c r="O446" s="86"/>
      <c r="P446" s="225">
        <f>O446*H446</f>
        <v>0</v>
      </c>
      <c r="Q446" s="225">
        <v>0</v>
      </c>
      <c r="R446" s="225">
        <f>Q446*H446</f>
        <v>0</v>
      </c>
      <c r="S446" s="225">
        <v>0</v>
      </c>
      <c r="T446" s="226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27" t="s">
        <v>189</v>
      </c>
      <c r="AT446" s="227" t="s">
        <v>185</v>
      </c>
      <c r="AU446" s="227" t="s">
        <v>83</v>
      </c>
      <c r="AY446" s="19" t="s">
        <v>182</v>
      </c>
      <c r="BE446" s="228">
        <f>IF(N446="základní",J446,0)</f>
        <v>0</v>
      </c>
      <c r="BF446" s="228">
        <f>IF(N446="snížená",J446,0)</f>
        <v>0</v>
      </c>
      <c r="BG446" s="228">
        <f>IF(N446="zákl. přenesená",J446,0)</f>
        <v>0</v>
      </c>
      <c r="BH446" s="228">
        <f>IF(N446="sníž. přenesená",J446,0)</f>
        <v>0</v>
      </c>
      <c r="BI446" s="228">
        <f>IF(N446="nulová",J446,0)</f>
        <v>0</v>
      </c>
      <c r="BJ446" s="19" t="s">
        <v>81</v>
      </c>
      <c r="BK446" s="228">
        <f>ROUND(I446*H446,2)</f>
        <v>0</v>
      </c>
      <c r="BL446" s="19" t="s">
        <v>189</v>
      </c>
      <c r="BM446" s="227" t="s">
        <v>3188</v>
      </c>
    </row>
    <row r="447" s="2" customFormat="1">
      <c r="A447" s="40"/>
      <c r="B447" s="41"/>
      <c r="C447" s="42"/>
      <c r="D447" s="229" t="s">
        <v>191</v>
      </c>
      <c r="E447" s="42"/>
      <c r="F447" s="230" t="s">
        <v>2285</v>
      </c>
      <c r="G447" s="42"/>
      <c r="H447" s="42"/>
      <c r="I447" s="231"/>
      <c r="J447" s="42"/>
      <c r="K447" s="42"/>
      <c r="L447" s="46"/>
      <c r="M447" s="232"/>
      <c r="N447" s="233"/>
      <c r="O447" s="86"/>
      <c r="P447" s="86"/>
      <c r="Q447" s="86"/>
      <c r="R447" s="86"/>
      <c r="S447" s="86"/>
      <c r="T447" s="87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T447" s="19" t="s">
        <v>191</v>
      </c>
      <c r="AU447" s="19" t="s">
        <v>83</v>
      </c>
    </row>
    <row r="448" s="2" customFormat="1">
      <c r="A448" s="40"/>
      <c r="B448" s="41"/>
      <c r="C448" s="42"/>
      <c r="D448" s="239" t="s">
        <v>728</v>
      </c>
      <c r="E448" s="42"/>
      <c r="F448" s="240" t="s">
        <v>2286</v>
      </c>
      <c r="G448" s="42"/>
      <c r="H448" s="42"/>
      <c r="I448" s="231"/>
      <c r="J448" s="42"/>
      <c r="K448" s="42"/>
      <c r="L448" s="46"/>
      <c r="M448" s="232"/>
      <c r="N448" s="233"/>
      <c r="O448" s="86"/>
      <c r="P448" s="86"/>
      <c r="Q448" s="86"/>
      <c r="R448" s="86"/>
      <c r="S448" s="86"/>
      <c r="T448" s="87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T448" s="19" t="s">
        <v>728</v>
      </c>
      <c r="AU448" s="19" t="s">
        <v>83</v>
      </c>
    </row>
    <row r="449" s="14" customFormat="1">
      <c r="A449" s="14"/>
      <c r="B449" s="251"/>
      <c r="C449" s="252"/>
      <c r="D449" s="229" t="s">
        <v>730</v>
      </c>
      <c r="E449" s="253" t="s">
        <v>19</v>
      </c>
      <c r="F449" s="254" t="s">
        <v>687</v>
      </c>
      <c r="G449" s="252"/>
      <c r="H449" s="255">
        <v>3896.0999999999999</v>
      </c>
      <c r="I449" s="256"/>
      <c r="J449" s="252"/>
      <c r="K449" s="252"/>
      <c r="L449" s="257"/>
      <c r="M449" s="258"/>
      <c r="N449" s="259"/>
      <c r="O449" s="259"/>
      <c r="P449" s="259"/>
      <c r="Q449" s="259"/>
      <c r="R449" s="259"/>
      <c r="S449" s="259"/>
      <c r="T449" s="260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61" t="s">
        <v>730</v>
      </c>
      <c r="AU449" s="261" t="s">
        <v>83</v>
      </c>
      <c r="AV449" s="14" t="s">
        <v>83</v>
      </c>
      <c r="AW449" s="14" t="s">
        <v>35</v>
      </c>
      <c r="AX449" s="14" t="s">
        <v>81</v>
      </c>
      <c r="AY449" s="261" t="s">
        <v>182</v>
      </c>
    </row>
    <row r="450" s="2" customFormat="1" ht="16.5" customHeight="1">
      <c r="A450" s="40"/>
      <c r="B450" s="41"/>
      <c r="C450" s="262" t="s">
        <v>358</v>
      </c>
      <c r="D450" s="262" t="s">
        <v>847</v>
      </c>
      <c r="E450" s="263" t="s">
        <v>2287</v>
      </c>
      <c r="F450" s="264" t="s">
        <v>2288</v>
      </c>
      <c r="G450" s="265" t="s">
        <v>547</v>
      </c>
      <c r="H450" s="266">
        <v>77.921999999999997</v>
      </c>
      <c r="I450" s="267"/>
      <c r="J450" s="268">
        <f>ROUND(I450*H450,2)</f>
        <v>0</v>
      </c>
      <c r="K450" s="269"/>
      <c r="L450" s="270"/>
      <c r="M450" s="271" t="s">
        <v>19</v>
      </c>
      <c r="N450" s="272" t="s">
        <v>45</v>
      </c>
      <c r="O450" s="86"/>
      <c r="P450" s="225">
        <f>O450*H450</f>
        <v>0</v>
      </c>
      <c r="Q450" s="225">
        <v>0.001</v>
      </c>
      <c r="R450" s="225">
        <f>Q450*H450</f>
        <v>0.077922000000000005</v>
      </c>
      <c r="S450" s="225">
        <v>0</v>
      </c>
      <c r="T450" s="226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27" t="s">
        <v>218</v>
      </c>
      <c r="AT450" s="227" t="s">
        <v>847</v>
      </c>
      <c r="AU450" s="227" t="s">
        <v>83</v>
      </c>
      <c r="AY450" s="19" t="s">
        <v>182</v>
      </c>
      <c r="BE450" s="228">
        <f>IF(N450="základní",J450,0)</f>
        <v>0</v>
      </c>
      <c r="BF450" s="228">
        <f>IF(N450="snížená",J450,0)</f>
        <v>0</v>
      </c>
      <c r="BG450" s="228">
        <f>IF(N450="zákl. přenesená",J450,0)</f>
        <v>0</v>
      </c>
      <c r="BH450" s="228">
        <f>IF(N450="sníž. přenesená",J450,0)</f>
        <v>0</v>
      </c>
      <c r="BI450" s="228">
        <f>IF(N450="nulová",J450,0)</f>
        <v>0</v>
      </c>
      <c r="BJ450" s="19" t="s">
        <v>81</v>
      </c>
      <c r="BK450" s="228">
        <f>ROUND(I450*H450,2)</f>
        <v>0</v>
      </c>
      <c r="BL450" s="19" t="s">
        <v>189</v>
      </c>
      <c r="BM450" s="227" t="s">
        <v>3189</v>
      </c>
    </row>
    <row r="451" s="2" customFormat="1">
      <c r="A451" s="40"/>
      <c r="B451" s="41"/>
      <c r="C451" s="42"/>
      <c r="D451" s="229" t="s">
        <v>191</v>
      </c>
      <c r="E451" s="42"/>
      <c r="F451" s="230" t="s">
        <v>2288</v>
      </c>
      <c r="G451" s="42"/>
      <c r="H451" s="42"/>
      <c r="I451" s="231"/>
      <c r="J451" s="42"/>
      <c r="K451" s="42"/>
      <c r="L451" s="46"/>
      <c r="M451" s="232"/>
      <c r="N451" s="233"/>
      <c r="O451" s="86"/>
      <c r="P451" s="86"/>
      <c r="Q451" s="86"/>
      <c r="R451" s="86"/>
      <c r="S451" s="86"/>
      <c r="T451" s="87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T451" s="19" t="s">
        <v>191</v>
      </c>
      <c r="AU451" s="19" t="s">
        <v>83</v>
      </c>
    </row>
    <row r="452" s="14" customFormat="1">
      <c r="A452" s="14"/>
      <c r="B452" s="251"/>
      <c r="C452" s="252"/>
      <c r="D452" s="229" t="s">
        <v>730</v>
      </c>
      <c r="E452" s="252"/>
      <c r="F452" s="254" t="s">
        <v>3190</v>
      </c>
      <c r="G452" s="252"/>
      <c r="H452" s="255">
        <v>77.921999999999997</v>
      </c>
      <c r="I452" s="256"/>
      <c r="J452" s="252"/>
      <c r="K452" s="252"/>
      <c r="L452" s="257"/>
      <c r="M452" s="258"/>
      <c r="N452" s="259"/>
      <c r="O452" s="259"/>
      <c r="P452" s="259"/>
      <c r="Q452" s="259"/>
      <c r="R452" s="259"/>
      <c r="S452" s="259"/>
      <c r="T452" s="260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1" t="s">
        <v>730</v>
      </c>
      <c r="AU452" s="261" t="s">
        <v>83</v>
      </c>
      <c r="AV452" s="14" t="s">
        <v>83</v>
      </c>
      <c r="AW452" s="14" t="s">
        <v>4</v>
      </c>
      <c r="AX452" s="14" t="s">
        <v>81</v>
      </c>
      <c r="AY452" s="261" t="s">
        <v>182</v>
      </c>
    </row>
    <row r="453" s="2" customFormat="1" ht="24.15" customHeight="1">
      <c r="A453" s="40"/>
      <c r="B453" s="41"/>
      <c r="C453" s="215" t="s">
        <v>362</v>
      </c>
      <c r="D453" s="215" t="s">
        <v>185</v>
      </c>
      <c r="E453" s="216" t="s">
        <v>2291</v>
      </c>
      <c r="F453" s="217" t="s">
        <v>2292</v>
      </c>
      <c r="G453" s="218" t="s">
        <v>467</v>
      </c>
      <c r="H453" s="219">
        <v>1924.9200000000001</v>
      </c>
      <c r="I453" s="220"/>
      <c r="J453" s="221">
        <f>ROUND(I453*H453,2)</f>
        <v>0</v>
      </c>
      <c r="K453" s="222"/>
      <c r="L453" s="46"/>
      <c r="M453" s="223" t="s">
        <v>19</v>
      </c>
      <c r="N453" s="224" t="s">
        <v>45</v>
      </c>
      <c r="O453" s="86"/>
      <c r="P453" s="225">
        <f>O453*H453</f>
        <v>0</v>
      </c>
      <c r="Q453" s="225">
        <v>0</v>
      </c>
      <c r="R453" s="225">
        <f>Q453*H453</f>
        <v>0</v>
      </c>
      <c r="S453" s="225">
        <v>0</v>
      </c>
      <c r="T453" s="226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27" t="s">
        <v>189</v>
      </c>
      <c r="AT453" s="227" t="s">
        <v>185</v>
      </c>
      <c r="AU453" s="227" t="s">
        <v>83</v>
      </c>
      <c r="AY453" s="19" t="s">
        <v>182</v>
      </c>
      <c r="BE453" s="228">
        <f>IF(N453="základní",J453,0)</f>
        <v>0</v>
      </c>
      <c r="BF453" s="228">
        <f>IF(N453="snížená",J453,0)</f>
        <v>0</v>
      </c>
      <c r="BG453" s="228">
        <f>IF(N453="zákl. přenesená",J453,0)</f>
        <v>0</v>
      </c>
      <c r="BH453" s="228">
        <f>IF(N453="sníž. přenesená",J453,0)</f>
        <v>0</v>
      </c>
      <c r="BI453" s="228">
        <f>IF(N453="nulová",J453,0)</f>
        <v>0</v>
      </c>
      <c r="BJ453" s="19" t="s">
        <v>81</v>
      </c>
      <c r="BK453" s="228">
        <f>ROUND(I453*H453,2)</f>
        <v>0</v>
      </c>
      <c r="BL453" s="19" t="s">
        <v>189</v>
      </c>
      <c r="BM453" s="227" t="s">
        <v>3191</v>
      </c>
    </row>
    <row r="454" s="2" customFormat="1">
      <c r="A454" s="40"/>
      <c r="B454" s="41"/>
      <c r="C454" s="42"/>
      <c r="D454" s="229" t="s">
        <v>191</v>
      </c>
      <c r="E454" s="42"/>
      <c r="F454" s="230" t="s">
        <v>2294</v>
      </c>
      <c r="G454" s="42"/>
      <c r="H454" s="42"/>
      <c r="I454" s="231"/>
      <c r="J454" s="42"/>
      <c r="K454" s="42"/>
      <c r="L454" s="46"/>
      <c r="M454" s="232"/>
      <c r="N454" s="233"/>
      <c r="O454" s="86"/>
      <c r="P454" s="86"/>
      <c r="Q454" s="86"/>
      <c r="R454" s="86"/>
      <c r="S454" s="86"/>
      <c r="T454" s="87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9" t="s">
        <v>191</v>
      </c>
      <c r="AU454" s="19" t="s">
        <v>83</v>
      </c>
    </row>
    <row r="455" s="2" customFormat="1">
      <c r="A455" s="40"/>
      <c r="B455" s="41"/>
      <c r="C455" s="42"/>
      <c r="D455" s="239" t="s">
        <v>728</v>
      </c>
      <c r="E455" s="42"/>
      <c r="F455" s="240" t="s">
        <v>2295</v>
      </c>
      <c r="G455" s="42"/>
      <c r="H455" s="42"/>
      <c r="I455" s="231"/>
      <c r="J455" s="42"/>
      <c r="K455" s="42"/>
      <c r="L455" s="46"/>
      <c r="M455" s="232"/>
      <c r="N455" s="233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9" t="s">
        <v>728</v>
      </c>
      <c r="AU455" s="19" t="s">
        <v>83</v>
      </c>
    </row>
    <row r="456" s="13" customFormat="1">
      <c r="A456" s="13"/>
      <c r="B456" s="241"/>
      <c r="C456" s="242"/>
      <c r="D456" s="229" t="s">
        <v>730</v>
      </c>
      <c r="E456" s="243" t="s">
        <v>19</v>
      </c>
      <c r="F456" s="244" t="s">
        <v>2994</v>
      </c>
      <c r="G456" s="242"/>
      <c r="H456" s="243" t="s">
        <v>19</v>
      </c>
      <c r="I456" s="245"/>
      <c r="J456" s="242"/>
      <c r="K456" s="242"/>
      <c r="L456" s="246"/>
      <c r="M456" s="247"/>
      <c r="N456" s="248"/>
      <c r="O456" s="248"/>
      <c r="P456" s="248"/>
      <c r="Q456" s="248"/>
      <c r="R456" s="248"/>
      <c r="S456" s="248"/>
      <c r="T456" s="24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0" t="s">
        <v>730</v>
      </c>
      <c r="AU456" s="250" t="s">
        <v>83</v>
      </c>
      <c r="AV456" s="13" t="s">
        <v>81</v>
      </c>
      <c r="AW456" s="13" t="s">
        <v>35</v>
      </c>
      <c r="AX456" s="13" t="s">
        <v>74</v>
      </c>
      <c r="AY456" s="250" t="s">
        <v>182</v>
      </c>
    </row>
    <row r="457" s="13" customFormat="1">
      <c r="A457" s="13"/>
      <c r="B457" s="241"/>
      <c r="C457" s="242"/>
      <c r="D457" s="229" t="s">
        <v>730</v>
      </c>
      <c r="E457" s="243" t="s">
        <v>19</v>
      </c>
      <c r="F457" s="244" t="s">
        <v>2296</v>
      </c>
      <c r="G457" s="242"/>
      <c r="H457" s="243" t="s">
        <v>19</v>
      </c>
      <c r="I457" s="245"/>
      <c r="J457" s="242"/>
      <c r="K457" s="242"/>
      <c r="L457" s="246"/>
      <c r="M457" s="247"/>
      <c r="N457" s="248"/>
      <c r="O457" s="248"/>
      <c r="P457" s="248"/>
      <c r="Q457" s="248"/>
      <c r="R457" s="248"/>
      <c r="S457" s="248"/>
      <c r="T457" s="249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50" t="s">
        <v>730</v>
      </c>
      <c r="AU457" s="250" t="s">
        <v>83</v>
      </c>
      <c r="AV457" s="13" t="s">
        <v>81</v>
      </c>
      <c r="AW457" s="13" t="s">
        <v>35</v>
      </c>
      <c r="AX457" s="13" t="s">
        <v>74</v>
      </c>
      <c r="AY457" s="250" t="s">
        <v>182</v>
      </c>
    </row>
    <row r="458" s="14" customFormat="1">
      <c r="A458" s="14"/>
      <c r="B458" s="251"/>
      <c r="C458" s="252"/>
      <c r="D458" s="229" t="s">
        <v>730</v>
      </c>
      <c r="E458" s="253" t="s">
        <v>19</v>
      </c>
      <c r="F458" s="254" t="s">
        <v>3192</v>
      </c>
      <c r="G458" s="252"/>
      <c r="H458" s="255">
        <v>1995.5999999999999</v>
      </c>
      <c r="I458" s="256"/>
      <c r="J458" s="252"/>
      <c r="K458" s="252"/>
      <c r="L458" s="257"/>
      <c r="M458" s="258"/>
      <c r="N458" s="259"/>
      <c r="O458" s="259"/>
      <c r="P458" s="259"/>
      <c r="Q458" s="259"/>
      <c r="R458" s="259"/>
      <c r="S458" s="259"/>
      <c r="T458" s="260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61" t="s">
        <v>730</v>
      </c>
      <c r="AU458" s="261" t="s">
        <v>83</v>
      </c>
      <c r="AV458" s="14" t="s">
        <v>83</v>
      </c>
      <c r="AW458" s="14" t="s">
        <v>35</v>
      </c>
      <c r="AX458" s="14" t="s">
        <v>74</v>
      </c>
      <c r="AY458" s="261" t="s">
        <v>182</v>
      </c>
    </row>
    <row r="459" s="13" customFormat="1">
      <c r="A459" s="13"/>
      <c r="B459" s="241"/>
      <c r="C459" s="242"/>
      <c r="D459" s="229" t="s">
        <v>730</v>
      </c>
      <c r="E459" s="243" t="s">
        <v>19</v>
      </c>
      <c r="F459" s="244" t="s">
        <v>3180</v>
      </c>
      <c r="G459" s="242"/>
      <c r="H459" s="243" t="s">
        <v>19</v>
      </c>
      <c r="I459" s="245"/>
      <c r="J459" s="242"/>
      <c r="K459" s="242"/>
      <c r="L459" s="246"/>
      <c r="M459" s="247"/>
      <c r="N459" s="248"/>
      <c r="O459" s="248"/>
      <c r="P459" s="248"/>
      <c r="Q459" s="248"/>
      <c r="R459" s="248"/>
      <c r="S459" s="248"/>
      <c r="T459" s="249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0" t="s">
        <v>730</v>
      </c>
      <c r="AU459" s="250" t="s">
        <v>83</v>
      </c>
      <c r="AV459" s="13" t="s">
        <v>81</v>
      </c>
      <c r="AW459" s="13" t="s">
        <v>35</v>
      </c>
      <c r="AX459" s="13" t="s">
        <v>74</v>
      </c>
      <c r="AY459" s="250" t="s">
        <v>182</v>
      </c>
    </row>
    <row r="460" s="14" customFormat="1">
      <c r="A460" s="14"/>
      <c r="B460" s="251"/>
      <c r="C460" s="252"/>
      <c r="D460" s="229" t="s">
        <v>730</v>
      </c>
      <c r="E460" s="253" t="s">
        <v>19</v>
      </c>
      <c r="F460" s="254" t="s">
        <v>3193</v>
      </c>
      <c r="G460" s="252"/>
      <c r="H460" s="255">
        <v>80</v>
      </c>
      <c r="I460" s="256"/>
      <c r="J460" s="252"/>
      <c r="K460" s="252"/>
      <c r="L460" s="257"/>
      <c r="M460" s="258"/>
      <c r="N460" s="259"/>
      <c r="O460" s="259"/>
      <c r="P460" s="259"/>
      <c r="Q460" s="259"/>
      <c r="R460" s="259"/>
      <c r="S460" s="259"/>
      <c r="T460" s="260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61" t="s">
        <v>730</v>
      </c>
      <c r="AU460" s="261" t="s">
        <v>83</v>
      </c>
      <c r="AV460" s="14" t="s">
        <v>83</v>
      </c>
      <c r="AW460" s="14" t="s">
        <v>35</v>
      </c>
      <c r="AX460" s="14" t="s">
        <v>74</v>
      </c>
      <c r="AY460" s="261" t="s">
        <v>182</v>
      </c>
    </row>
    <row r="461" s="13" customFormat="1">
      <c r="A461" s="13"/>
      <c r="B461" s="241"/>
      <c r="C461" s="242"/>
      <c r="D461" s="229" t="s">
        <v>730</v>
      </c>
      <c r="E461" s="243" t="s">
        <v>19</v>
      </c>
      <c r="F461" s="244" t="s">
        <v>2221</v>
      </c>
      <c r="G461" s="242"/>
      <c r="H461" s="243" t="s">
        <v>19</v>
      </c>
      <c r="I461" s="245"/>
      <c r="J461" s="242"/>
      <c r="K461" s="242"/>
      <c r="L461" s="246"/>
      <c r="M461" s="247"/>
      <c r="N461" s="248"/>
      <c r="O461" s="248"/>
      <c r="P461" s="248"/>
      <c r="Q461" s="248"/>
      <c r="R461" s="248"/>
      <c r="S461" s="248"/>
      <c r="T461" s="249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0" t="s">
        <v>730</v>
      </c>
      <c r="AU461" s="250" t="s">
        <v>83</v>
      </c>
      <c r="AV461" s="13" t="s">
        <v>81</v>
      </c>
      <c r="AW461" s="13" t="s">
        <v>35</v>
      </c>
      <c r="AX461" s="13" t="s">
        <v>74</v>
      </c>
      <c r="AY461" s="250" t="s">
        <v>182</v>
      </c>
    </row>
    <row r="462" s="14" customFormat="1">
      <c r="A462" s="14"/>
      <c r="B462" s="251"/>
      <c r="C462" s="252"/>
      <c r="D462" s="229" t="s">
        <v>730</v>
      </c>
      <c r="E462" s="253" t="s">
        <v>19</v>
      </c>
      <c r="F462" s="254" t="s">
        <v>3194</v>
      </c>
      <c r="G462" s="252"/>
      <c r="H462" s="255">
        <v>60.799999999999997</v>
      </c>
      <c r="I462" s="256"/>
      <c r="J462" s="252"/>
      <c r="K462" s="252"/>
      <c r="L462" s="257"/>
      <c r="M462" s="258"/>
      <c r="N462" s="259"/>
      <c r="O462" s="259"/>
      <c r="P462" s="259"/>
      <c r="Q462" s="259"/>
      <c r="R462" s="259"/>
      <c r="S462" s="259"/>
      <c r="T462" s="260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61" t="s">
        <v>730</v>
      </c>
      <c r="AU462" s="261" t="s">
        <v>83</v>
      </c>
      <c r="AV462" s="14" t="s">
        <v>83</v>
      </c>
      <c r="AW462" s="14" t="s">
        <v>35</v>
      </c>
      <c r="AX462" s="14" t="s">
        <v>74</v>
      </c>
      <c r="AY462" s="261" t="s">
        <v>182</v>
      </c>
    </row>
    <row r="463" s="13" customFormat="1">
      <c r="A463" s="13"/>
      <c r="B463" s="241"/>
      <c r="C463" s="242"/>
      <c r="D463" s="229" t="s">
        <v>730</v>
      </c>
      <c r="E463" s="243" t="s">
        <v>19</v>
      </c>
      <c r="F463" s="244" t="s">
        <v>3100</v>
      </c>
      <c r="G463" s="242"/>
      <c r="H463" s="243" t="s">
        <v>19</v>
      </c>
      <c r="I463" s="245"/>
      <c r="J463" s="242"/>
      <c r="K463" s="242"/>
      <c r="L463" s="246"/>
      <c r="M463" s="247"/>
      <c r="N463" s="248"/>
      <c r="O463" s="248"/>
      <c r="P463" s="248"/>
      <c r="Q463" s="248"/>
      <c r="R463" s="248"/>
      <c r="S463" s="248"/>
      <c r="T463" s="249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0" t="s">
        <v>730</v>
      </c>
      <c r="AU463" s="250" t="s">
        <v>83</v>
      </c>
      <c r="AV463" s="13" t="s">
        <v>81</v>
      </c>
      <c r="AW463" s="13" t="s">
        <v>35</v>
      </c>
      <c r="AX463" s="13" t="s">
        <v>74</v>
      </c>
      <c r="AY463" s="250" t="s">
        <v>182</v>
      </c>
    </row>
    <row r="464" s="14" customFormat="1">
      <c r="A464" s="14"/>
      <c r="B464" s="251"/>
      <c r="C464" s="252"/>
      <c r="D464" s="229" t="s">
        <v>730</v>
      </c>
      <c r="E464" s="253" t="s">
        <v>19</v>
      </c>
      <c r="F464" s="254" t="s">
        <v>2300</v>
      </c>
      <c r="G464" s="252"/>
      <c r="H464" s="255">
        <v>2.3999999999999999</v>
      </c>
      <c r="I464" s="256"/>
      <c r="J464" s="252"/>
      <c r="K464" s="252"/>
      <c r="L464" s="257"/>
      <c r="M464" s="258"/>
      <c r="N464" s="259"/>
      <c r="O464" s="259"/>
      <c r="P464" s="259"/>
      <c r="Q464" s="259"/>
      <c r="R464" s="259"/>
      <c r="S464" s="259"/>
      <c r="T464" s="260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61" t="s">
        <v>730</v>
      </c>
      <c r="AU464" s="261" t="s">
        <v>83</v>
      </c>
      <c r="AV464" s="14" t="s">
        <v>83</v>
      </c>
      <c r="AW464" s="14" t="s">
        <v>35</v>
      </c>
      <c r="AX464" s="14" t="s">
        <v>74</v>
      </c>
      <c r="AY464" s="261" t="s">
        <v>182</v>
      </c>
    </row>
    <row r="465" s="16" customFormat="1">
      <c r="A465" s="16"/>
      <c r="B465" s="284"/>
      <c r="C465" s="285"/>
      <c r="D465" s="229" t="s">
        <v>730</v>
      </c>
      <c r="E465" s="286" t="s">
        <v>19</v>
      </c>
      <c r="F465" s="287" t="s">
        <v>908</v>
      </c>
      <c r="G465" s="285"/>
      <c r="H465" s="288">
        <v>2138.8000000000002</v>
      </c>
      <c r="I465" s="289"/>
      <c r="J465" s="285"/>
      <c r="K465" s="285"/>
      <c r="L465" s="290"/>
      <c r="M465" s="291"/>
      <c r="N465" s="292"/>
      <c r="O465" s="292"/>
      <c r="P465" s="292"/>
      <c r="Q465" s="292"/>
      <c r="R465" s="292"/>
      <c r="S465" s="292"/>
      <c r="T465" s="293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T465" s="294" t="s">
        <v>730</v>
      </c>
      <c r="AU465" s="294" t="s">
        <v>83</v>
      </c>
      <c r="AV465" s="16" t="s">
        <v>189</v>
      </c>
      <c r="AW465" s="16" t="s">
        <v>35</v>
      </c>
      <c r="AX465" s="16" t="s">
        <v>81</v>
      </c>
      <c r="AY465" s="294" t="s">
        <v>182</v>
      </c>
    </row>
    <row r="466" s="14" customFormat="1">
      <c r="A466" s="14"/>
      <c r="B466" s="251"/>
      <c r="C466" s="252"/>
      <c r="D466" s="229" t="s">
        <v>730</v>
      </c>
      <c r="E466" s="252"/>
      <c r="F466" s="254" t="s">
        <v>3195</v>
      </c>
      <c r="G466" s="252"/>
      <c r="H466" s="255">
        <v>1924.9200000000001</v>
      </c>
      <c r="I466" s="256"/>
      <c r="J466" s="252"/>
      <c r="K466" s="252"/>
      <c r="L466" s="257"/>
      <c r="M466" s="258"/>
      <c r="N466" s="259"/>
      <c r="O466" s="259"/>
      <c r="P466" s="259"/>
      <c r="Q466" s="259"/>
      <c r="R466" s="259"/>
      <c r="S466" s="259"/>
      <c r="T466" s="260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61" t="s">
        <v>730</v>
      </c>
      <c r="AU466" s="261" t="s">
        <v>83</v>
      </c>
      <c r="AV466" s="14" t="s">
        <v>83</v>
      </c>
      <c r="AW466" s="14" t="s">
        <v>4</v>
      </c>
      <c r="AX466" s="14" t="s">
        <v>81</v>
      </c>
      <c r="AY466" s="261" t="s">
        <v>182</v>
      </c>
    </row>
    <row r="467" s="2" customFormat="1" ht="24.15" customHeight="1">
      <c r="A467" s="40"/>
      <c r="B467" s="41"/>
      <c r="C467" s="215" t="s">
        <v>366</v>
      </c>
      <c r="D467" s="215" t="s">
        <v>185</v>
      </c>
      <c r="E467" s="216" t="s">
        <v>3196</v>
      </c>
      <c r="F467" s="217" t="s">
        <v>3197</v>
      </c>
      <c r="G467" s="218" t="s">
        <v>467</v>
      </c>
      <c r="H467" s="219">
        <v>213.88</v>
      </c>
      <c r="I467" s="220"/>
      <c r="J467" s="221">
        <f>ROUND(I467*H467,2)</f>
        <v>0</v>
      </c>
      <c r="K467" s="222"/>
      <c r="L467" s="46"/>
      <c r="M467" s="223" t="s">
        <v>19</v>
      </c>
      <c r="N467" s="224" t="s">
        <v>45</v>
      </c>
      <c r="O467" s="86"/>
      <c r="P467" s="225">
        <f>O467*H467</f>
        <v>0</v>
      </c>
      <c r="Q467" s="225">
        <v>0</v>
      </c>
      <c r="R467" s="225">
        <f>Q467*H467</f>
        <v>0</v>
      </c>
      <c r="S467" s="225">
        <v>0</v>
      </c>
      <c r="T467" s="226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27" t="s">
        <v>189</v>
      </c>
      <c r="AT467" s="227" t="s">
        <v>185</v>
      </c>
      <c r="AU467" s="227" t="s">
        <v>83</v>
      </c>
      <c r="AY467" s="19" t="s">
        <v>182</v>
      </c>
      <c r="BE467" s="228">
        <f>IF(N467="základní",J467,0)</f>
        <v>0</v>
      </c>
      <c r="BF467" s="228">
        <f>IF(N467="snížená",J467,0)</f>
        <v>0</v>
      </c>
      <c r="BG467" s="228">
        <f>IF(N467="zákl. přenesená",J467,0)</f>
        <v>0</v>
      </c>
      <c r="BH467" s="228">
        <f>IF(N467="sníž. přenesená",J467,0)</f>
        <v>0</v>
      </c>
      <c r="BI467" s="228">
        <f>IF(N467="nulová",J467,0)</f>
        <v>0</v>
      </c>
      <c r="BJ467" s="19" t="s">
        <v>81</v>
      </c>
      <c r="BK467" s="228">
        <f>ROUND(I467*H467,2)</f>
        <v>0</v>
      </c>
      <c r="BL467" s="19" t="s">
        <v>189</v>
      </c>
      <c r="BM467" s="227" t="s">
        <v>3198</v>
      </c>
    </row>
    <row r="468" s="2" customFormat="1">
      <c r="A468" s="40"/>
      <c r="B468" s="41"/>
      <c r="C468" s="42"/>
      <c r="D468" s="229" t="s">
        <v>191</v>
      </c>
      <c r="E468" s="42"/>
      <c r="F468" s="230" t="s">
        <v>3199</v>
      </c>
      <c r="G468" s="42"/>
      <c r="H468" s="42"/>
      <c r="I468" s="231"/>
      <c r="J468" s="42"/>
      <c r="K468" s="42"/>
      <c r="L468" s="46"/>
      <c r="M468" s="232"/>
      <c r="N468" s="233"/>
      <c r="O468" s="86"/>
      <c r="P468" s="86"/>
      <c r="Q468" s="86"/>
      <c r="R468" s="86"/>
      <c r="S468" s="86"/>
      <c r="T468" s="87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T468" s="19" t="s">
        <v>191</v>
      </c>
      <c r="AU468" s="19" t="s">
        <v>83</v>
      </c>
    </row>
    <row r="469" s="2" customFormat="1">
      <c r="A469" s="40"/>
      <c r="B469" s="41"/>
      <c r="C469" s="42"/>
      <c r="D469" s="239" t="s">
        <v>728</v>
      </c>
      <c r="E469" s="42"/>
      <c r="F469" s="240" t="s">
        <v>3200</v>
      </c>
      <c r="G469" s="42"/>
      <c r="H469" s="42"/>
      <c r="I469" s="231"/>
      <c r="J469" s="42"/>
      <c r="K469" s="42"/>
      <c r="L469" s="46"/>
      <c r="M469" s="232"/>
      <c r="N469" s="233"/>
      <c r="O469" s="86"/>
      <c r="P469" s="86"/>
      <c r="Q469" s="86"/>
      <c r="R469" s="86"/>
      <c r="S469" s="86"/>
      <c r="T469" s="87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T469" s="19" t="s">
        <v>728</v>
      </c>
      <c r="AU469" s="19" t="s">
        <v>83</v>
      </c>
    </row>
    <row r="470" s="13" customFormat="1">
      <c r="A470" s="13"/>
      <c r="B470" s="241"/>
      <c r="C470" s="242"/>
      <c r="D470" s="229" t="s">
        <v>730</v>
      </c>
      <c r="E470" s="243" t="s">
        <v>19</v>
      </c>
      <c r="F470" s="244" t="s">
        <v>2994</v>
      </c>
      <c r="G470" s="242"/>
      <c r="H470" s="243" t="s">
        <v>19</v>
      </c>
      <c r="I470" s="245"/>
      <c r="J470" s="242"/>
      <c r="K470" s="242"/>
      <c r="L470" s="246"/>
      <c r="M470" s="247"/>
      <c r="N470" s="248"/>
      <c r="O470" s="248"/>
      <c r="P470" s="248"/>
      <c r="Q470" s="248"/>
      <c r="R470" s="248"/>
      <c r="S470" s="248"/>
      <c r="T470" s="249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0" t="s">
        <v>730</v>
      </c>
      <c r="AU470" s="250" t="s">
        <v>83</v>
      </c>
      <c r="AV470" s="13" t="s">
        <v>81</v>
      </c>
      <c r="AW470" s="13" t="s">
        <v>35</v>
      </c>
      <c r="AX470" s="13" t="s">
        <v>74</v>
      </c>
      <c r="AY470" s="250" t="s">
        <v>182</v>
      </c>
    </row>
    <row r="471" s="13" customFormat="1">
      <c r="A471" s="13"/>
      <c r="B471" s="241"/>
      <c r="C471" s="242"/>
      <c r="D471" s="229" t="s">
        <v>730</v>
      </c>
      <c r="E471" s="243" t="s">
        <v>19</v>
      </c>
      <c r="F471" s="244" t="s">
        <v>2296</v>
      </c>
      <c r="G471" s="242"/>
      <c r="H471" s="243" t="s">
        <v>19</v>
      </c>
      <c r="I471" s="245"/>
      <c r="J471" s="242"/>
      <c r="K471" s="242"/>
      <c r="L471" s="246"/>
      <c r="M471" s="247"/>
      <c r="N471" s="248"/>
      <c r="O471" s="248"/>
      <c r="P471" s="248"/>
      <c r="Q471" s="248"/>
      <c r="R471" s="248"/>
      <c r="S471" s="248"/>
      <c r="T471" s="249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0" t="s">
        <v>730</v>
      </c>
      <c r="AU471" s="250" t="s">
        <v>83</v>
      </c>
      <c r="AV471" s="13" t="s">
        <v>81</v>
      </c>
      <c r="AW471" s="13" t="s">
        <v>35</v>
      </c>
      <c r="AX471" s="13" t="s">
        <v>74</v>
      </c>
      <c r="AY471" s="250" t="s">
        <v>182</v>
      </c>
    </row>
    <row r="472" s="14" customFormat="1">
      <c r="A472" s="14"/>
      <c r="B472" s="251"/>
      <c r="C472" s="252"/>
      <c r="D472" s="229" t="s">
        <v>730</v>
      </c>
      <c r="E472" s="253" t="s">
        <v>19</v>
      </c>
      <c r="F472" s="254" t="s">
        <v>3192</v>
      </c>
      <c r="G472" s="252"/>
      <c r="H472" s="255">
        <v>1995.5999999999999</v>
      </c>
      <c r="I472" s="256"/>
      <c r="J472" s="252"/>
      <c r="K472" s="252"/>
      <c r="L472" s="257"/>
      <c r="M472" s="258"/>
      <c r="N472" s="259"/>
      <c r="O472" s="259"/>
      <c r="P472" s="259"/>
      <c r="Q472" s="259"/>
      <c r="R472" s="259"/>
      <c r="S472" s="259"/>
      <c r="T472" s="260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61" t="s">
        <v>730</v>
      </c>
      <c r="AU472" s="261" t="s">
        <v>83</v>
      </c>
      <c r="AV472" s="14" t="s">
        <v>83</v>
      </c>
      <c r="AW472" s="14" t="s">
        <v>35</v>
      </c>
      <c r="AX472" s="14" t="s">
        <v>74</v>
      </c>
      <c r="AY472" s="261" t="s">
        <v>182</v>
      </c>
    </row>
    <row r="473" s="13" customFormat="1">
      <c r="A473" s="13"/>
      <c r="B473" s="241"/>
      <c r="C473" s="242"/>
      <c r="D473" s="229" t="s">
        <v>730</v>
      </c>
      <c r="E473" s="243" t="s">
        <v>19</v>
      </c>
      <c r="F473" s="244" t="s">
        <v>3180</v>
      </c>
      <c r="G473" s="242"/>
      <c r="H473" s="243" t="s">
        <v>19</v>
      </c>
      <c r="I473" s="245"/>
      <c r="J473" s="242"/>
      <c r="K473" s="242"/>
      <c r="L473" s="246"/>
      <c r="M473" s="247"/>
      <c r="N473" s="248"/>
      <c r="O473" s="248"/>
      <c r="P473" s="248"/>
      <c r="Q473" s="248"/>
      <c r="R473" s="248"/>
      <c r="S473" s="248"/>
      <c r="T473" s="249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0" t="s">
        <v>730</v>
      </c>
      <c r="AU473" s="250" t="s">
        <v>83</v>
      </c>
      <c r="AV473" s="13" t="s">
        <v>81</v>
      </c>
      <c r="AW473" s="13" t="s">
        <v>35</v>
      </c>
      <c r="AX473" s="13" t="s">
        <v>74</v>
      </c>
      <c r="AY473" s="250" t="s">
        <v>182</v>
      </c>
    </row>
    <row r="474" s="14" customFormat="1">
      <c r="A474" s="14"/>
      <c r="B474" s="251"/>
      <c r="C474" s="252"/>
      <c r="D474" s="229" t="s">
        <v>730</v>
      </c>
      <c r="E474" s="253" t="s">
        <v>19</v>
      </c>
      <c r="F474" s="254" t="s">
        <v>3193</v>
      </c>
      <c r="G474" s="252"/>
      <c r="H474" s="255">
        <v>80</v>
      </c>
      <c r="I474" s="256"/>
      <c r="J474" s="252"/>
      <c r="K474" s="252"/>
      <c r="L474" s="257"/>
      <c r="M474" s="258"/>
      <c r="N474" s="259"/>
      <c r="O474" s="259"/>
      <c r="P474" s="259"/>
      <c r="Q474" s="259"/>
      <c r="R474" s="259"/>
      <c r="S474" s="259"/>
      <c r="T474" s="260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61" t="s">
        <v>730</v>
      </c>
      <c r="AU474" s="261" t="s">
        <v>83</v>
      </c>
      <c r="AV474" s="14" t="s">
        <v>83</v>
      </c>
      <c r="AW474" s="14" t="s">
        <v>35</v>
      </c>
      <c r="AX474" s="14" t="s">
        <v>74</v>
      </c>
      <c r="AY474" s="261" t="s">
        <v>182</v>
      </c>
    </row>
    <row r="475" s="13" customFormat="1">
      <c r="A475" s="13"/>
      <c r="B475" s="241"/>
      <c r="C475" s="242"/>
      <c r="D475" s="229" t="s">
        <v>730</v>
      </c>
      <c r="E475" s="243" t="s">
        <v>19</v>
      </c>
      <c r="F475" s="244" t="s">
        <v>2221</v>
      </c>
      <c r="G475" s="242"/>
      <c r="H475" s="243" t="s">
        <v>19</v>
      </c>
      <c r="I475" s="245"/>
      <c r="J475" s="242"/>
      <c r="K475" s="242"/>
      <c r="L475" s="246"/>
      <c r="M475" s="247"/>
      <c r="N475" s="248"/>
      <c r="O475" s="248"/>
      <c r="P475" s="248"/>
      <c r="Q475" s="248"/>
      <c r="R475" s="248"/>
      <c r="S475" s="248"/>
      <c r="T475" s="249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0" t="s">
        <v>730</v>
      </c>
      <c r="AU475" s="250" t="s">
        <v>83</v>
      </c>
      <c r="AV475" s="13" t="s">
        <v>81</v>
      </c>
      <c r="AW475" s="13" t="s">
        <v>35</v>
      </c>
      <c r="AX475" s="13" t="s">
        <v>74</v>
      </c>
      <c r="AY475" s="250" t="s">
        <v>182</v>
      </c>
    </row>
    <row r="476" s="14" customFormat="1">
      <c r="A476" s="14"/>
      <c r="B476" s="251"/>
      <c r="C476" s="252"/>
      <c r="D476" s="229" t="s">
        <v>730</v>
      </c>
      <c r="E476" s="253" t="s">
        <v>19</v>
      </c>
      <c r="F476" s="254" t="s">
        <v>3194</v>
      </c>
      <c r="G476" s="252"/>
      <c r="H476" s="255">
        <v>60.799999999999997</v>
      </c>
      <c r="I476" s="256"/>
      <c r="J476" s="252"/>
      <c r="K476" s="252"/>
      <c r="L476" s="257"/>
      <c r="M476" s="258"/>
      <c r="N476" s="259"/>
      <c r="O476" s="259"/>
      <c r="P476" s="259"/>
      <c r="Q476" s="259"/>
      <c r="R476" s="259"/>
      <c r="S476" s="259"/>
      <c r="T476" s="260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1" t="s">
        <v>730</v>
      </c>
      <c r="AU476" s="261" t="s">
        <v>83</v>
      </c>
      <c r="AV476" s="14" t="s">
        <v>83</v>
      </c>
      <c r="AW476" s="14" t="s">
        <v>35</v>
      </c>
      <c r="AX476" s="14" t="s">
        <v>74</v>
      </c>
      <c r="AY476" s="261" t="s">
        <v>182</v>
      </c>
    </row>
    <row r="477" s="13" customFormat="1">
      <c r="A477" s="13"/>
      <c r="B477" s="241"/>
      <c r="C477" s="242"/>
      <c r="D477" s="229" t="s">
        <v>730</v>
      </c>
      <c r="E477" s="243" t="s">
        <v>19</v>
      </c>
      <c r="F477" s="244" t="s">
        <v>3100</v>
      </c>
      <c r="G477" s="242"/>
      <c r="H477" s="243" t="s">
        <v>19</v>
      </c>
      <c r="I477" s="245"/>
      <c r="J477" s="242"/>
      <c r="K477" s="242"/>
      <c r="L477" s="246"/>
      <c r="M477" s="247"/>
      <c r="N477" s="248"/>
      <c r="O477" s="248"/>
      <c r="P477" s="248"/>
      <c r="Q477" s="248"/>
      <c r="R477" s="248"/>
      <c r="S477" s="248"/>
      <c r="T477" s="249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0" t="s">
        <v>730</v>
      </c>
      <c r="AU477" s="250" t="s">
        <v>83</v>
      </c>
      <c r="AV477" s="13" t="s">
        <v>81</v>
      </c>
      <c r="AW477" s="13" t="s">
        <v>35</v>
      </c>
      <c r="AX477" s="13" t="s">
        <v>74</v>
      </c>
      <c r="AY477" s="250" t="s">
        <v>182</v>
      </c>
    </row>
    <row r="478" s="14" customFormat="1">
      <c r="A478" s="14"/>
      <c r="B478" s="251"/>
      <c r="C478" s="252"/>
      <c r="D478" s="229" t="s">
        <v>730</v>
      </c>
      <c r="E478" s="253" t="s">
        <v>19</v>
      </c>
      <c r="F478" s="254" t="s">
        <v>2300</v>
      </c>
      <c r="G478" s="252"/>
      <c r="H478" s="255">
        <v>2.3999999999999999</v>
      </c>
      <c r="I478" s="256"/>
      <c r="J478" s="252"/>
      <c r="K478" s="252"/>
      <c r="L478" s="257"/>
      <c r="M478" s="258"/>
      <c r="N478" s="259"/>
      <c r="O478" s="259"/>
      <c r="P478" s="259"/>
      <c r="Q478" s="259"/>
      <c r="R478" s="259"/>
      <c r="S478" s="259"/>
      <c r="T478" s="260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61" t="s">
        <v>730</v>
      </c>
      <c r="AU478" s="261" t="s">
        <v>83</v>
      </c>
      <c r="AV478" s="14" t="s">
        <v>83</v>
      </c>
      <c r="AW478" s="14" t="s">
        <v>35</v>
      </c>
      <c r="AX478" s="14" t="s">
        <v>74</v>
      </c>
      <c r="AY478" s="261" t="s">
        <v>182</v>
      </c>
    </row>
    <row r="479" s="16" customFormat="1">
      <c r="A479" s="16"/>
      <c r="B479" s="284"/>
      <c r="C479" s="285"/>
      <c r="D479" s="229" t="s">
        <v>730</v>
      </c>
      <c r="E479" s="286" t="s">
        <v>19</v>
      </c>
      <c r="F479" s="287" t="s">
        <v>908</v>
      </c>
      <c r="G479" s="285"/>
      <c r="H479" s="288">
        <v>2138.8000000000002</v>
      </c>
      <c r="I479" s="289"/>
      <c r="J479" s="285"/>
      <c r="K479" s="285"/>
      <c r="L479" s="290"/>
      <c r="M479" s="291"/>
      <c r="N479" s="292"/>
      <c r="O479" s="292"/>
      <c r="P479" s="292"/>
      <c r="Q479" s="292"/>
      <c r="R479" s="292"/>
      <c r="S479" s="292"/>
      <c r="T479" s="293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T479" s="294" t="s">
        <v>730</v>
      </c>
      <c r="AU479" s="294" t="s">
        <v>83</v>
      </c>
      <c r="AV479" s="16" t="s">
        <v>189</v>
      </c>
      <c r="AW479" s="16" t="s">
        <v>35</v>
      </c>
      <c r="AX479" s="16" t="s">
        <v>81</v>
      </c>
      <c r="AY479" s="294" t="s">
        <v>182</v>
      </c>
    </row>
    <row r="480" s="14" customFormat="1">
      <c r="A480" s="14"/>
      <c r="B480" s="251"/>
      <c r="C480" s="252"/>
      <c r="D480" s="229" t="s">
        <v>730</v>
      </c>
      <c r="E480" s="252"/>
      <c r="F480" s="254" t="s">
        <v>3201</v>
      </c>
      <c r="G480" s="252"/>
      <c r="H480" s="255">
        <v>213.88</v>
      </c>
      <c r="I480" s="256"/>
      <c r="J480" s="252"/>
      <c r="K480" s="252"/>
      <c r="L480" s="257"/>
      <c r="M480" s="258"/>
      <c r="N480" s="259"/>
      <c r="O480" s="259"/>
      <c r="P480" s="259"/>
      <c r="Q480" s="259"/>
      <c r="R480" s="259"/>
      <c r="S480" s="259"/>
      <c r="T480" s="260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61" t="s">
        <v>730</v>
      </c>
      <c r="AU480" s="261" t="s">
        <v>83</v>
      </c>
      <c r="AV480" s="14" t="s">
        <v>83</v>
      </c>
      <c r="AW480" s="14" t="s">
        <v>4</v>
      </c>
      <c r="AX480" s="14" t="s">
        <v>81</v>
      </c>
      <c r="AY480" s="261" t="s">
        <v>182</v>
      </c>
    </row>
    <row r="481" s="12" customFormat="1" ht="22.8" customHeight="1">
      <c r="A481" s="12"/>
      <c r="B481" s="199"/>
      <c r="C481" s="200"/>
      <c r="D481" s="201" t="s">
        <v>73</v>
      </c>
      <c r="E481" s="213" t="s">
        <v>83</v>
      </c>
      <c r="F481" s="213" t="s">
        <v>909</v>
      </c>
      <c r="G481" s="200"/>
      <c r="H481" s="200"/>
      <c r="I481" s="203"/>
      <c r="J481" s="214">
        <f>BK481</f>
        <v>0</v>
      </c>
      <c r="K481" s="200"/>
      <c r="L481" s="205"/>
      <c r="M481" s="206"/>
      <c r="N481" s="207"/>
      <c r="O481" s="207"/>
      <c r="P481" s="208">
        <f>SUM(P482:P486)</f>
        <v>0</v>
      </c>
      <c r="Q481" s="207"/>
      <c r="R481" s="208">
        <f>SUM(R482:R486)</f>
        <v>510.59920500000004</v>
      </c>
      <c r="S481" s="207"/>
      <c r="T481" s="209">
        <f>SUM(T482:T486)</f>
        <v>0</v>
      </c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R481" s="210" t="s">
        <v>81</v>
      </c>
      <c r="AT481" s="211" t="s">
        <v>73</v>
      </c>
      <c r="AU481" s="211" t="s">
        <v>81</v>
      </c>
      <c r="AY481" s="210" t="s">
        <v>182</v>
      </c>
      <c r="BK481" s="212">
        <f>SUM(BK482:BK486)</f>
        <v>0</v>
      </c>
    </row>
    <row r="482" s="2" customFormat="1" ht="37.8" customHeight="1">
      <c r="A482" s="40"/>
      <c r="B482" s="41"/>
      <c r="C482" s="215" t="s">
        <v>371</v>
      </c>
      <c r="D482" s="215" t="s">
        <v>185</v>
      </c>
      <c r="E482" s="216" t="s">
        <v>2301</v>
      </c>
      <c r="F482" s="217" t="s">
        <v>2302</v>
      </c>
      <c r="G482" s="218" t="s">
        <v>199</v>
      </c>
      <c r="H482" s="219">
        <v>2494.5</v>
      </c>
      <c r="I482" s="220"/>
      <c r="J482" s="221">
        <f>ROUND(I482*H482,2)</f>
        <v>0</v>
      </c>
      <c r="K482" s="222"/>
      <c r="L482" s="46"/>
      <c r="M482" s="223" t="s">
        <v>19</v>
      </c>
      <c r="N482" s="224" t="s">
        <v>45</v>
      </c>
      <c r="O482" s="86"/>
      <c r="P482" s="225">
        <f>O482*H482</f>
        <v>0</v>
      </c>
      <c r="Q482" s="225">
        <v>0.20469000000000001</v>
      </c>
      <c r="R482" s="225">
        <f>Q482*H482</f>
        <v>510.59920500000004</v>
      </c>
      <c r="S482" s="225">
        <v>0</v>
      </c>
      <c r="T482" s="226">
        <f>S482*H482</f>
        <v>0</v>
      </c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R482" s="227" t="s">
        <v>189</v>
      </c>
      <c r="AT482" s="227" t="s">
        <v>185</v>
      </c>
      <c r="AU482" s="227" t="s">
        <v>83</v>
      </c>
      <c r="AY482" s="19" t="s">
        <v>182</v>
      </c>
      <c r="BE482" s="228">
        <f>IF(N482="základní",J482,0)</f>
        <v>0</v>
      </c>
      <c r="BF482" s="228">
        <f>IF(N482="snížená",J482,0)</f>
        <v>0</v>
      </c>
      <c r="BG482" s="228">
        <f>IF(N482="zákl. přenesená",J482,0)</f>
        <v>0</v>
      </c>
      <c r="BH482" s="228">
        <f>IF(N482="sníž. přenesená",J482,0)</f>
        <v>0</v>
      </c>
      <c r="BI482" s="228">
        <f>IF(N482="nulová",J482,0)</f>
        <v>0</v>
      </c>
      <c r="BJ482" s="19" t="s">
        <v>81</v>
      </c>
      <c r="BK482" s="228">
        <f>ROUND(I482*H482,2)</f>
        <v>0</v>
      </c>
      <c r="BL482" s="19" t="s">
        <v>189</v>
      </c>
      <c r="BM482" s="227" t="s">
        <v>3202</v>
      </c>
    </row>
    <row r="483" s="2" customFormat="1">
      <c r="A483" s="40"/>
      <c r="B483" s="41"/>
      <c r="C483" s="42"/>
      <c r="D483" s="229" t="s">
        <v>191</v>
      </c>
      <c r="E483" s="42"/>
      <c r="F483" s="230" t="s">
        <v>2304</v>
      </c>
      <c r="G483" s="42"/>
      <c r="H483" s="42"/>
      <c r="I483" s="231"/>
      <c r="J483" s="42"/>
      <c r="K483" s="42"/>
      <c r="L483" s="46"/>
      <c r="M483" s="232"/>
      <c r="N483" s="233"/>
      <c r="O483" s="86"/>
      <c r="P483" s="86"/>
      <c r="Q483" s="86"/>
      <c r="R483" s="86"/>
      <c r="S483" s="86"/>
      <c r="T483" s="87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T483" s="19" t="s">
        <v>191</v>
      </c>
      <c r="AU483" s="19" t="s">
        <v>83</v>
      </c>
    </row>
    <row r="484" s="2" customFormat="1">
      <c r="A484" s="40"/>
      <c r="B484" s="41"/>
      <c r="C484" s="42"/>
      <c r="D484" s="239" t="s">
        <v>728</v>
      </c>
      <c r="E484" s="42"/>
      <c r="F484" s="240" t="s">
        <v>2305</v>
      </c>
      <c r="G484" s="42"/>
      <c r="H484" s="42"/>
      <c r="I484" s="231"/>
      <c r="J484" s="42"/>
      <c r="K484" s="42"/>
      <c r="L484" s="46"/>
      <c r="M484" s="232"/>
      <c r="N484" s="233"/>
      <c r="O484" s="86"/>
      <c r="P484" s="86"/>
      <c r="Q484" s="86"/>
      <c r="R484" s="86"/>
      <c r="S484" s="86"/>
      <c r="T484" s="87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T484" s="19" t="s">
        <v>728</v>
      </c>
      <c r="AU484" s="19" t="s">
        <v>83</v>
      </c>
    </row>
    <row r="485" s="13" customFormat="1">
      <c r="A485" s="13"/>
      <c r="B485" s="241"/>
      <c r="C485" s="242"/>
      <c r="D485" s="229" t="s">
        <v>730</v>
      </c>
      <c r="E485" s="243" t="s">
        <v>19</v>
      </c>
      <c r="F485" s="244" t="s">
        <v>2979</v>
      </c>
      <c r="G485" s="242"/>
      <c r="H485" s="243" t="s">
        <v>19</v>
      </c>
      <c r="I485" s="245"/>
      <c r="J485" s="242"/>
      <c r="K485" s="242"/>
      <c r="L485" s="246"/>
      <c r="M485" s="247"/>
      <c r="N485" s="248"/>
      <c r="O485" s="248"/>
      <c r="P485" s="248"/>
      <c r="Q485" s="248"/>
      <c r="R485" s="248"/>
      <c r="S485" s="248"/>
      <c r="T485" s="249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0" t="s">
        <v>730</v>
      </c>
      <c r="AU485" s="250" t="s">
        <v>83</v>
      </c>
      <c r="AV485" s="13" t="s">
        <v>81</v>
      </c>
      <c r="AW485" s="13" t="s">
        <v>35</v>
      </c>
      <c r="AX485" s="13" t="s">
        <v>74</v>
      </c>
      <c r="AY485" s="250" t="s">
        <v>182</v>
      </c>
    </row>
    <row r="486" s="14" customFormat="1">
      <c r="A486" s="14"/>
      <c r="B486" s="251"/>
      <c r="C486" s="252"/>
      <c r="D486" s="229" t="s">
        <v>730</v>
      </c>
      <c r="E486" s="253" t="s">
        <v>19</v>
      </c>
      <c r="F486" s="254" t="s">
        <v>3203</v>
      </c>
      <c r="G486" s="252"/>
      <c r="H486" s="255">
        <v>2494.5</v>
      </c>
      <c r="I486" s="256"/>
      <c r="J486" s="252"/>
      <c r="K486" s="252"/>
      <c r="L486" s="257"/>
      <c r="M486" s="258"/>
      <c r="N486" s="259"/>
      <c r="O486" s="259"/>
      <c r="P486" s="259"/>
      <c r="Q486" s="259"/>
      <c r="R486" s="259"/>
      <c r="S486" s="259"/>
      <c r="T486" s="260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61" t="s">
        <v>730</v>
      </c>
      <c r="AU486" s="261" t="s">
        <v>83</v>
      </c>
      <c r="AV486" s="14" t="s">
        <v>83</v>
      </c>
      <c r="AW486" s="14" t="s">
        <v>35</v>
      </c>
      <c r="AX486" s="14" t="s">
        <v>81</v>
      </c>
      <c r="AY486" s="261" t="s">
        <v>182</v>
      </c>
    </row>
    <row r="487" s="12" customFormat="1" ht="22.8" customHeight="1">
      <c r="A487" s="12"/>
      <c r="B487" s="199"/>
      <c r="C487" s="200"/>
      <c r="D487" s="201" t="s">
        <v>73</v>
      </c>
      <c r="E487" s="213" t="s">
        <v>189</v>
      </c>
      <c r="F487" s="213" t="s">
        <v>1103</v>
      </c>
      <c r="G487" s="200"/>
      <c r="H487" s="200"/>
      <c r="I487" s="203"/>
      <c r="J487" s="214">
        <f>BK487</f>
        <v>0</v>
      </c>
      <c r="K487" s="200"/>
      <c r="L487" s="205"/>
      <c r="M487" s="206"/>
      <c r="N487" s="207"/>
      <c r="O487" s="207"/>
      <c r="P487" s="208">
        <f>SUM(P488:P549)</f>
        <v>0</v>
      </c>
      <c r="Q487" s="207"/>
      <c r="R487" s="208">
        <f>SUM(R488:R549)</f>
        <v>271.73631399999994</v>
      </c>
      <c r="S487" s="207"/>
      <c r="T487" s="209">
        <f>SUM(T488:T549)</f>
        <v>0</v>
      </c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R487" s="210" t="s">
        <v>81</v>
      </c>
      <c r="AT487" s="211" t="s">
        <v>73</v>
      </c>
      <c r="AU487" s="211" t="s">
        <v>81</v>
      </c>
      <c r="AY487" s="210" t="s">
        <v>182</v>
      </c>
      <c r="BK487" s="212">
        <f>SUM(BK488:BK549)</f>
        <v>0</v>
      </c>
    </row>
    <row r="488" s="2" customFormat="1" ht="24.15" customHeight="1">
      <c r="A488" s="40"/>
      <c r="B488" s="41"/>
      <c r="C488" s="215" t="s">
        <v>373</v>
      </c>
      <c r="D488" s="215" t="s">
        <v>185</v>
      </c>
      <c r="E488" s="216" t="s">
        <v>2131</v>
      </c>
      <c r="F488" s="217" t="s">
        <v>2132</v>
      </c>
      <c r="G488" s="218" t="s">
        <v>788</v>
      </c>
      <c r="H488" s="219">
        <v>213.88</v>
      </c>
      <c r="I488" s="220"/>
      <c r="J488" s="221">
        <f>ROUND(I488*H488,2)</f>
        <v>0</v>
      </c>
      <c r="K488" s="222"/>
      <c r="L488" s="46"/>
      <c r="M488" s="223" t="s">
        <v>19</v>
      </c>
      <c r="N488" s="224" t="s">
        <v>45</v>
      </c>
      <c r="O488" s="86"/>
      <c r="P488" s="225">
        <f>O488*H488</f>
        <v>0</v>
      </c>
      <c r="Q488" s="225">
        <v>0</v>
      </c>
      <c r="R488" s="225">
        <f>Q488*H488</f>
        <v>0</v>
      </c>
      <c r="S488" s="225">
        <v>0</v>
      </c>
      <c r="T488" s="226">
        <f>S488*H488</f>
        <v>0</v>
      </c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R488" s="227" t="s">
        <v>189</v>
      </c>
      <c r="AT488" s="227" t="s">
        <v>185</v>
      </c>
      <c r="AU488" s="227" t="s">
        <v>83</v>
      </c>
      <c r="AY488" s="19" t="s">
        <v>182</v>
      </c>
      <c r="BE488" s="228">
        <f>IF(N488="základní",J488,0)</f>
        <v>0</v>
      </c>
      <c r="BF488" s="228">
        <f>IF(N488="snížená",J488,0)</f>
        <v>0</v>
      </c>
      <c r="BG488" s="228">
        <f>IF(N488="zákl. přenesená",J488,0)</f>
        <v>0</v>
      </c>
      <c r="BH488" s="228">
        <f>IF(N488="sníž. přenesená",J488,0)</f>
        <v>0</v>
      </c>
      <c r="BI488" s="228">
        <f>IF(N488="nulová",J488,0)</f>
        <v>0</v>
      </c>
      <c r="BJ488" s="19" t="s">
        <v>81</v>
      </c>
      <c r="BK488" s="228">
        <f>ROUND(I488*H488,2)</f>
        <v>0</v>
      </c>
      <c r="BL488" s="19" t="s">
        <v>189</v>
      </c>
      <c r="BM488" s="227" t="s">
        <v>3204</v>
      </c>
    </row>
    <row r="489" s="2" customFormat="1">
      <c r="A489" s="40"/>
      <c r="B489" s="41"/>
      <c r="C489" s="42"/>
      <c r="D489" s="229" t="s">
        <v>191</v>
      </c>
      <c r="E489" s="42"/>
      <c r="F489" s="230" t="s">
        <v>2134</v>
      </c>
      <c r="G489" s="42"/>
      <c r="H489" s="42"/>
      <c r="I489" s="231"/>
      <c r="J489" s="42"/>
      <c r="K489" s="42"/>
      <c r="L489" s="46"/>
      <c r="M489" s="232"/>
      <c r="N489" s="233"/>
      <c r="O489" s="86"/>
      <c r="P489" s="86"/>
      <c r="Q489" s="86"/>
      <c r="R489" s="86"/>
      <c r="S489" s="86"/>
      <c r="T489" s="87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T489" s="19" t="s">
        <v>191</v>
      </c>
      <c r="AU489" s="19" t="s">
        <v>83</v>
      </c>
    </row>
    <row r="490" s="2" customFormat="1">
      <c r="A490" s="40"/>
      <c r="B490" s="41"/>
      <c r="C490" s="42"/>
      <c r="D490" s="239" t="s">
        <v>728</v>
      </c>
      <c r="E490" s="42"/>
      <c r="F490" s="240" t="s">
        <v>2135</v>
      </c>
      <c r="G490" s="42"/>
      <c r="H490" s="42"/>
      <c r="I490" s="231"/>
      <c r="J490" s="42"/>
      <c r="K490" s="42"/>
      <c r="L490" s="46"/>
      <c r="M490" s="232"/>
      <c r="N490" s="233"/>
      <c r="O490" s="86"/>
      <c r="P490" s="86"/>
      <c r="Q490" s="86"/>
      <c r="R490" s="86"/>
      <c r="S490" s="86"/>
      <c r="T490" s="87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T490" s="19" t="s">
        <v>728</v>
      </c>
      <c r="AU490" s="19" t="s">
        <v>83</v>
      </c>
    </row>
    <row r="491" s="13" customFormat="1">
      <c r="A491" s="13"/>
      <c r="B491" s="241"/>
      <c r="C491" s="242"/>
      <c r="D491" s="229" t="s">
        <v>730</v>
      </c>
      <c r="E491" s="243" t="s">
        <v>19</v>
      </c>
      <c r="F491" s="244" t="s">
        <v>2994</v>
      </c>
      <c r="G491" s="242"/>
      <c r="H491" s="243" t="s">
        <v>19</v>
      </c>
      <c r="I491" s="245"/>
      <c r="J491" s="242"/>
      <c r="K491" s="242"/>
      <c r="L491" s="246"/>
      <c r="M491" s="247"/>
      <c r="N491" s="248"/>
      <c r="O491" s="248"/>
      <c r="P491" s="248"/>
      <c r="Q491" s="248"/>
      <c r="R491" s="248"/>
      <c r="S491" s="248"/>
      <c r="T491" s="249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50" t="s">
        <v>730</v>
      </c>
      <c r="AU491" s="250" t="s">
        <v>83</v>
      </c>
      <c r="AV491" s="13" t="s">
        <v>81</v>
      </c>
      <c r="AW491" s="13" t="s">
        <v>35</v>
      </c>
      <c r="AX491" s="13" t="s">
        <v>74</v>
      </c>
      <c r="AY491" s="250" t="s">
        <v>182</v>
      </c>
    </row>
    <row r="492" s="13" customFormat="1">
      <c r="A492" s="13"/>
      <c r="B492" s="241"/>
      <c r="C492" s="242"/>
      <c r="D492" s="229" t="s">
        <v>730</v>
      </c>
      <c r="E492" s="243" t="s">
        <v>19</v>
      </c>
      <c r="F492" s="244" t="s">
        <v>2296</v>
      </c>
      <c r="G492" s="242"/>
      <c r="H492" s="243" t="s">
        <v>19</v>
      </c>
      <c r="I492" s="245"/>
      <c r="J492" s="242"/>
      <c r="K492" s="242"/>
      <c r="L492" s="246"/>
      <c r="M492" s="247"/>
      <c r="N492" s="248"/>
      <c r="O492" s="248"/>
      <c r="P492" s="248"/>
      <c r="Q492" s="248"/>
      <c r="R492" s="248"/>
      <c r="S492" s="248"/>
      <c r="T492" s="249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0" t="s">
        <v>730</v>
      </c>
      <c r="AU492" s="250" t="s">
        <v>83</v>
      </c>
      <c r="AV492" s="13" t="s">
        <v>81</v>
      </c>
      <c r="AW492" s="13" t="s">
        <v>35</v>
      </c>
      <c r="AX492" s="13" t="s">
        <v>74</v>
      </c>
      <c r="AY492" s="250" t="s">
        <v>182</v>
      </c>
    </row>
    <row r="493" s="14" customFormat="1">
      <c r="A493" s="14"/>
      <c r="B493" s="251"/>
      <c r="C493" s="252"/>
      <c r="D493" s="229" t="s">
        <v>730</v>
      </c>
      <c r="E493" s="253" t="s">
        <v>19</v>
      </c>
      <c r="F493" s="254" t="s">
        <v>3205</v>
      </c>
      <c r="G493" s="252"/>
      <c r="H493" s="255">
        <v>199.56</v>
      </c>
      <c r="I493" s="256"/>
      <c r="J493" s="252"/>
      <c r="K493" s="252"/>
      <c r="L493" s="257"/>
      <c r="M493" s="258"/>
      <c r="N493" s="259"/>
      <c r="O493" s="259"/>
      <c r="P493" s="259"/>
      <c r="Q493" s="259"/>
      <c r="R493" s="259"/>
      <c r="S493" s="259"/>
      <c r="T493" s="260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61" t="s">
        <v>730</v>
      </c>
      <c r="AU493" s="261" t="s">
        <v>83</v>
      </c>
      <c r="AV493" s="14" t="s">
        <v>83</v>
      </c>
      <c r="AW493" s="14" t="s">
        <v>35</v>
      </c>
      <c r="AX493" s="14" t="s">
        <v>74</v>
      </c>
      <c r="AY493" s="261" t="s">
        <v>182</v>
      </c>
    </row>
    <row r="494" s="13" customFormat="1">
      <c r="A494" s="13"/>
      <c r="B494" s="241"/>
      <c r="C494" s="242"/>
      <c r="D494" s="229" t="s">
        <v>730</v>
      </c>
      <c r="E494" s="243" t="s">
        <v>19</v>
      </c>
      <c r="F494" s="244" t="s">
        <v>3180</v>
      </c>
      <c r="G494" s="242"/>
      <c r="H494" s="243" t="s">
        <v>19</v>
      </c>
      <c r="I494" s="245"/>
      <c r="J494" s="242"/>
      <c r="K494" s="242"/>
      <c r="L494" s="246"/>
      <c r="M494" s="247"/>
      <c r="N494" s="248"/>
      <c r="O494" s="248"/>
      <c r="P494" s="248"/>
      <c r="Q494" s="248"/>
      <c r="R494" s="248"/>
      <c r="S494" s="248"/>
      <c r="T494" s="249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0" t="s">
        <v>730</v>
      </c>
      <c r="AU494" s="250" t="s">
        <v>83</v>
      </c>
      <c r="AV494" s="13" t="s">
        <v>81</v>
      </c>
      <c r="AW494" s="13" t="s">
        <v>35</v>
      </c>
      <c r="AX494" s="13" t="s">
        <v>74</v>
      </c>
      <c r="AY494" s="250" t="s">
        <v>182</v>
      </c>
    </row>
    <row r="495" s="14" customFormat="1">
      <c r="A495" s="14"/>
      <c r="B495" s="251"/>
      <c r="C495" s="252"/>
      <c r="D495" s="229" t="s">
        <v>730</v>
      </c>
      <c r="E495" s="253" t="s">
        <v>19</v>
      </c>
      <c r="F495" s="254" t="s">
        <v>3206</v>
      </c>
      <c r="G495" s="252"/>
      <c r="H495" s="255">
        <v>8</v>
      </c>
      <c r="I495" s="256"/>
      <c r="J495" s="252"/>
      <c r="K495" s="252"/>
      <c r="L495" s="257"/>
      <c r="M495" s="258"/>
      <c r="N495" s="259"/>
      <c r="O495" s="259"/>
      <c r="P495" s="259"/>
      <c r="Q495" s="259"/>
      <c r="R495" s="259"/>
      <c r="S495" s="259"/>
      <c r="T495" s="260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61" t="s">
        <v>730</v>
      </c>
      <c r="AU495" s="261" t="s">
        <v>83</v>
      </c>
      <c r="AV495" s="14" t="s">
        <v>83</v>
      </c>
      <c r="AW495" s="14" t="s">
        <v>35</v>
      </c>
      <c r="AX495" s="14" t="s">
        <v>74</v>
      </c>
      <c r="AY495" s="261" t="s">
        <v>182</v>
      </c>
    </row>
    <row r="496" s="13" customFormat="1">
      <c r="A496" s="13"/>
      <c r="B496" s="241"/>
      <c r="C496" s="242"/>
      <c r="D496" s="229" t="s">
        <v>730</v>
      </c>
      <c r="E496" s="243" t="s">
        <v>19</v>
      </c>
      <c r="F496" s="244" t="s">
        <v>2221</v>
      </c>
      <c r="G496" s="242"/>
      <c r="H496" s="243" t="s">
        <v>19</v>
      </c>
      <c r="I496" s="245"/>
      <c r="J496" s="242"/>
      <c r="K496" s="242"/>
      <c r="L496" s="246"/>
      <c r="M496" s="247"/>
      <c r="N496" s="248"/>
      <c r="O496" s="248"/>
      <c r="P496" s="248"/>
      <c r="Q496" s="248"/>
      <c r="R496" s="248"/>
      <c r="S496" s="248"/>
      <c r="T496" s="249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0" t="s">
        <v>730</v>
      </c>
      <c r="AU496" s="250" t="s">
        <v>83</v>
      </c>
      <c r="AV496" s="13" t="s">
        <v>81</v>
      </c>
      <c r="AW496" s="13" t="s">
        <v>35</v>
      </c>
      <c r="AX496" s="13" t="s">
        <v>74</v>
      </c>
      <c r="AY496" s="250" t="s">
        <v>182</v>
      </c>
    </row>
    <row r="497" s="14" customFormat="1">
      <c r="A497" s="14"/>
      <c r="B497" s="251"/>
      <c r="C497" s="252"/>
      <c r="D497" s="229" t="s">
        <v>730</v>
      </c>
      <c r="E497" s="253" t="s">
        <v>19</v>
      </c>
      <c r="F497" s="254" t="s">
        <v>3207</v>
      </c>
      <c r="G497" s="252"/>
      <c r="H497" s="255">
        <v>6.0800000000000001</v>
      </c>
      <c r="I497" s="256"/>
      <c r="J497" s="252"/>
      <c r="K497" s="252"/>
      <c r="L497" s="257"/>
      <c r="M497" s="258"/>
      <c r="N497" s="259"/>
      <c r="O497" s="259"/>
      <c r="P497" s="259"/>
      <c r="Q497" s="259"/>
      <c r="R497" s="259"/>
      <c r="S497" s="259"/>
      <c r="T497" s="260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1" t="s">
        <v>730</v>
      </c>
      <c r="AU497" s="261" t="s">
        <v>83</v>
      </c>
      <c r="AV497" s="14" t="s">
        <v>83</v>
      </c>
      <c r="AW497" s="14" t="s">
        <v>35</v>
      </c>
      <c r="AX497" s="14" t="s">
        <v>74</v>
      </c>
      <c r="AY497" s="261" t="s">
        <v>182</v>
      </c>
    </row>
    <row r="498" s="13" customFormat="1">
      <c r="A498" s="13"/>
      <c r="B498" s="241"/>
      <c r="C498" s="242"/>
      <c r="D498" s="229" t="s">
        <v>730</v>
      </c>
      <c r="E498" s="243" t="s">
        <v>19</v>
      </c>
      <c r="F498" s="244" t="s">
        <v>3100</v>
      </c>
      <c r="G498" s="242"/>
      <c r="H498" s="243" t="s">
        <v>19</v>
      </c>
      <c r="I498" s="245"/>
      <c r="J498" s="242"/>
      <c r="K498" s="242"/>
      <c r="L498" s="246"/>
      <c r="M498" s="247"/>
      <c r="N498" s="248"/>
      <c r="O498" s="248"/>
      <c r="P498" s="248"/>
      <c r="Q498" s="248"/>
      <c r="R498" s="248"/>
      <c r="S498" s="248"/>
      <c r="T498" s="249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0" t="s">
        <v>730</v>
      </c>
      <c r="AU498" s="250" t="s">
        <v>83</v>
      </c>
      <c r="AV498" s="13" t="s">
        <v>81</v>
      </c>
      <c r="AW498" s="13" t="s">
        <v>35</v>
      </c>
      <c r="AX498" s="13" t="s">
        <v>74</v>
      </c>
      <c r="AY498" s="250" t="s">
        <v>182</v>
      </c>
    </row>
    <row r="499" s="14" customFormat="1">
      <c r="A499" s="14"/>
      <c r="B499" s="251"/>
      <c r="C499" s="252"/>
      <c r="D499" s="229" t="s">
        <v>730</v>
      </c>
      <c r="E499" s="253" t="s">
        <v>19</v>
      </c>
      <c r="F499" s="254" t="s">
        <v>2311</v>
      </c>
      <c r="G499" s="252"/>
      <c r="H499" s="255">
        <v>0.23999999999999999</v>
      </c>
      <c r="I499" s="256"/>
      <c r="J499" s="252"/>
      <c r="K499" s="252"/>
      <c r="L499" s="257"/>
      <c r="M499" s="258"/>
      <c r="N499" s="259"/>
      <c r="O499" s="259"/>
      <c r="P499" s="259"/>
      <c r="Q499" s="259"/>
      <c r="R499" s="259"/>
      <c r="S499" s="259"/>
      <c r="T499" s="260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61" t="s">
        <v>730</v>
      </c>
      <c r="AU499" s="261" t="s">
        <v>83</v>
      </c>
      <c r="AV499" s="14" t="s">
        <v>83</v>
      </c>
      <c r="AW499" s="14" t="s">
        <v>35</v>
      </c>
      <c r="AX499" s="14" t="s">
        <v>74</v>
      </c>
      <c r="AY499" s="261" t="s">
        <v>182</v>
      </c>
    </row>
    <row r="500" s="16" customFormat="1">
      <c r="A500" s="16"/>
      <c r="B500" s="284"/>
      <c r="C500" s="285"/>
      <c r="D500" s="229" t="s">
        <v>730</v>
      </c>
      <c r="E500" s="286" t="s">
        <v>2049</v>
      </c>
      <c r="F500" s="287" t="s">
        <v>908</v>
      </c>
      <c r="G500" s="285"/>
      <c r="H500" s="288">
        <v>213.88</v>
      </c>
      <c r="I500" s="289"/>
      <c r="J500" s="285"/>
      <c r="K500" s="285"/>
      <c r="L500" s="290"/>
      <c r="M500" s="291"/>
      <c r="N500" s="292"/>
      <c r="O500" s="292"/>
      <c r="P500" s="292"/>
      <c r="Q500" s="292"/>
      <c r="R500" s="292"/>
      <c r="S500" s="292"/>
      <c r="T500" s="293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T500" s="294" t="s">
        <v>730</v>
      </c>
      <c r="AU500" s="294" t="s">
        <v>83</v>
      </c>
      <c r="AV500" s="16" t="s">
        <v>189</v>
      </c>
      <c r="AW500" s="16" t="s">
        <v>35</v>
      </c>
      <c r="AX500" s="16" t="s">
        <v>81</v>
      </c>
      <c r="AY500" s="294" t="s">
        <v>182</v>
      </c>
    </row>
    <row r="501" s="2" customFormat="1" ht="24.15" customHeight="1">
      <c r="A501" s="40"/>
      <c r="B501" s="41"/>
      <c r="C501" s="215" t="s">
        <v>375</v>
      </c>
      <c r="D501" s="215" t="s">
        <v>185</v>
      </c>
      <c r="E501" s="216" t="s">
        <v>2573</v>
      </c>
      <c r="F501" s="217" t="s">
        <v>2574</v>
      </c>
      <c r="G501" s="218" t="s">
        <v>788</v>
      </c>
      <c r="H501" s="219">
        <v>0.40000000000000002</v>
      </c>
      <c r="I501" s="220"/>
      <c r="J501" s="221">
        <f>ROUND(I501*H501,2)</f>
        <v>0</v>
      </c>
      <c r="K501" s="222"/>
      <c r="L501" s="46"/>
      <c r="M501" s="223" t="s">
        <v>19</v>
      </c>
      <c r="N501" s="224" t="s">
        <v>45</v>
      </c>
      <c r="O501" s="86"/>
      <c r="P501" s="225">
        <f>O501*H501</f>
        <v>0</v>
      </c>
      <c r="Q501" s="225">
        <v>0</v>
      </c>
      <c r="R501" s="225">
        <f>Q501*H501</f>
        <v>0</v>
      </c>
      <c r="S501" s="225">
        <v>0</v>
      </c>
      <c r="T501" s="226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27" t="s">
        <v>189</v>
      </c>
      <c r="AT501" s="227" t="s">
        <v>185</v>
      </c>
      <c r="AU501" s="227" t="s">
        <v>83</v>
      </c>
      <c r="AY501" s="19" t="s">
        <v>182</v>
      </c>
      <c r="BE501" s="228">
        <f>IF(N501="základní",J501,0)</f>
        <v>0</v>
      </c>
      <c r="BF501" s="228">
        <f>IF(N501="snížená",J501,0)</f>
        <v>0</v>
      </c>
      <c r="BG501" s="228">
        <f>IF(N501="zákl. přenesená",J501,0)</f>
        <v>0</v>
      </c>
      <c r="BH501" s="228">
        <f>IF(N501="sníž. přenesená",J501,0)</f>
        <v>0</v>
      </c>
      <c r="BI501" s="228">
        <f>IF(N501="nulová",J501,0)</f>
        <v>0</v>
      </c>
      <c r="BJ501" s="19" t="s">
        <v>81</v>
      </c>
      <c r="BK501" s="228">
        <f>ROUND(I501*H501,2)</f>
        <v>0</v>
      </c>
      <c r="BL501" s="19" t="s">
        <v>189</v>
      </c>
      <c r="BM501" s="227" t="s">
        <v>3208</v>
      </c>
    </row>
    <row r="502" s="2" customFormat="1">
      <c r="A502" s="40"/>
      <c r="B502" s="41"/>
      <c r="C502" s="42"/>
      <c r="D502" s="229" t="s">
        <v>191</v>
      </c>
      <c r="E502" s="42"/>
      <c r="F502" s="230" t="s">
        <v>2576</v>
      </c>
      <c r="G502" s="42"/>
      <c r="H502" s="42"/>
      <c r="I502" s="231"/>
      <c r="J502" s="42"/>
      <c r="K502" s="42"/>
      <c r="L502" s="46"/>
      <c r="M502" s="232"/>
      <c r="N502" s="233"/>
      <c r="O502" s="86"/>
      <c r="P502" s="86"/>
      <c r="Q502" s="86"/>
      <c r="R502" s="86"/>
      <c r="S502" s="86"/>
      <c r="T502" s="87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T502" s="19" t="s">
        <v>191</v>
      </c>
      <c r="AU502" s="19" t="s">
        <v>83</v>
      </c>
    </row>
    <row r="503" s="2" customFormat="1">
      <c r="A503" s="40"/>
      <c r="B503" s="41"/>
      <c r="C503" s="42"/>
      <c r="D503" s="239" t="s">
        <v>728</v>
      </c>
      <c r="E503" s="42"/>
      <c r="F503" s="240" t="s">
        <v>2577</v>
      </c>
      <c r="G503" s="42"/>
      <c r="H503" s="42"/>
      <c r="I503" s="231"/>
      <c r="J503" s="42"/>
      <c r="K503" s="42"/>
      <c r="L503" s="46"/>
      <c r="M503" s="232"/>
      <c r="N503" s="233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728</v>
      </c>
      <c r="AU503" s="19" t="s">
        <v>83</v>
      </c>
    </row>
    <row r="504" s="13" customFormat="1">
      <c r="A504" s="13"/>
      <c r="B504" s="241"/>
      <c r="C504" s="242"/>
      <c r="D504" s="229" t="s">
        <v>730</v>
      </c>
      <c r="E504" s="243" t="s">
        <v>19</v>
      </c>
      <c r="F504" s="244" t="s">
        <v>2322</v>
      </c>
      <c r="G504" s="242"/>
      <c r="H504" s="243" t="s">
        <v>19</v>
      </c>
      <c r="I504" s="245"/>
      <c r="J504" s="242"/>
      <c r="K504" s="242"/>
      <c r="L504" s="246"/>
      <c r="M504" s="247"/>
      <c r="N504" s="248"/>
      <c r="O504" s="248"/>
      <c r="P504" s="248"/>
      <c r="Q504" s="248"/>
      <c r="R504" s="248"/>
      <c r="S504" s="248"/>
      <c r="T504" s="249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50" t="s">
        <v>730</v>
      </c>
      <c r="AU504" s="250" t="s">
        <v>83</v>
      </c>
      <c r="AV504" s="13" t="s">
        <v>81</v>
      </c>
      <c r="AW504" s="13" t="s">
        <v>35</v>
      </c>
      <c r="AX504" s="13" t="s">
        <v>74</v>
      </c>
      <c r="AY504" s="250" t="s">
        <v>182</v>
      </c>
    </row>
    <row r="505" s="14" customFormat="1">
      <c r="A505" s="14"/>
      <c r="B505" s="251"/>
      <c r="C505" s="252"/>
      <c r="D505" s="229" t="s">
        <v>730</v>
      </c>
      <c r="E505" s="253" t="s">
        <v>19</v>
      </c>
      <c r="F505" s="254" t="s">
        <v>3209</v>
      </c>
      <c r="G505" s="252"/>
      <c r="H505" s="255">
        <v>0.40000000000000002</v>
      </c>
      <c r="I505" s="256"/>
      <c r="J505" s="252"/>
      <c r="K505" s="252"/>
      <c r="L505" s="257"/>
      <c r="M505" s="258"/>
      <c r="N505" s="259"/>
      <c r="O505" s="259"/>
      <c r="P505" s="259"/>
      <c r="Q505" s="259"/>
      <c r="R505" s="259"/>
      <c r="S505" s="259"/>
      <c r="T505" s="260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1" t="s">
        <v>730</v>
      </c>
      <c r="AU505" s="261" t="s">
        <v>83</v>
      </c>
      <c r="AV505" s="14" t="s">
        <v>83</v>
      </c>
      <c r="AW505" s="14" t="s">
        <v>35</v>
      </c>
      <c r="AX505" s="14" t="s">
        <v>74</v>
      </c>
      <c r="AY505" s="261" t="s">
        <v>182</v>
      </c>
    </row>
    <row r="506" s="16" customFormat="1">
      <c r="A506" s="16"/>
      <c r="B506" s="284"/>
      <c r="C506" s="285"/>
      <c r="D506" s="229" t="s">
        <v>730</v>
      </c>
      <c r="E506" s="286" t="s">
        <v>2504</v>
      </c>
      <c r="F506" s="287" t="s">
        <v>908</v>
      </c>
      <c r="G506" s="285"/>
      <c r="H506" s="288">
        <v>0.40000000000000002</v>
      </c>
      <c r="I506" s="289"/>
      <c r="J506" s="285"/>
      <c r="K506" s="285"/>
      <c r="L506" s="290"/>
      <c r="M506" s="291"/>
      <c r="N506" s="292"/>
      <c r="O506" s="292"/>
      <c r="P506" s="292"/>
      <c r="Q506" s="292"/>
      <c r="R506" s="292"/>
      <c r="S506" s="292"/>
      <c r="T506" s="293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T506" s="294" t="s">
        <v>730</v>
      </c>
      <c r="AU506" s="294" t="s">
        <v>83</v>
      </c>
      <c r="AV506" s="16" t="s">
        <v>189</v>
      </c>
      <c r="AW506" s="16" t="s">
        <v>35</v>
      </c>
      <c r="AX506" s="16" t="s">
        <v>81</v>
      </c>
      <c r="AY506" s="294" t="s">
        <v>182</v>
      </c>
    </row>
    <row r="507" s="2" customFormat="1" ht="24.15" customHeight="1">
      <c r="A507" s="40"/>
      <c r="B507" s="41"/>
      <c r="C507" s="215" t="s">
        <v>380</v>
      </c>
      <c r="D507" s="215" t="s">
        <v>185</v>
      </c>
      <c r="E507" s="216" t="s">
        <v>2312</v>
      </c>
      <c r="F507" s="217" t="s">
        <v>2313</v>
      </c>
      <c r="G507" s="218" t="s">
        <v>788</v>
      </c>
      <c r="H507" s="219">
        <v>0.037999999999999999</v>
      </c>
      <c r="I507" s="220"/>
      <c r="J507" s="221">
        <f>ROUND(I507*H507,2)</f>
        <v>0</v>
      </c>
      <c r="K507" s="222"/>
      <c r="L507" s="46"/>
      <c r="M507" s="223" t="s">
        <v>19</v>
      </c>
      <c r="N507" s="224" t="s">
        <v>45</v>
      </c>
      <c r="O507" s="86"/>
      <c r="P507" s="225">
        <f>O507*H507</f>
        <v>0</v>
      </c>
      <c r="Q507" s="225">
        <v>0</v>
      </c>
      <c r="R507" s="225">
        <f>Q507*H507</f>
        <v>0</v>
      </c>
      <c r="S507" s="225">
        <v>0</v>
      </c>
      <c r="T507" s="226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27" t="s">
        <v>189</v>
      </c>
      <c r="AT507" s="227" t="s">
        <v>185</v>
      </c>
      <c r="AU507" s="227" t="s">
        <v>83</v>
      </c>
      <c r="AY507" s="19" t="s">
        <v>182</v>
      </c>
      <c r="BE507" s="228">
        <f>IF(N507="základní",J507,0)</f>
        <v>0</v>
      </c>
      <c r="BF507" s="228">
        <f>IF(N507="snížená",J507,0)</f>
        <v>0</v>
      </c>
      <c r="BG507" s="228">
        <f>IF(N507="zákl. přenesená",J507,0)</f>
        <v>0</v>
      </c>
      <c r="BH507" s="228">
        <f>IF(N507="sníž. přenesená",J507,0)</f>
        <v>0</v>
      </c>
      <c r="BI507" s="228">
        <f>IF(N507="nulová",J507,0)</f>
        <v>0</v>
      </c>
      <c r="BJ507" s="19" t="s">
        <v>81</v>
      </c>
      <c r="BK507" s="228">
        <f>ROUND(I507*H507,2)</f>
        <v>0</v>
      </c>
      <c r="BL507" s="19" t="s">
        <v>189</v>
      </c>
      <c r="BM507" s="227" t="s">
        <v>3210</v>
      </c>
    </row>
    <row r="508" s="2" customFormat="1">
      <c r="A508" s="40"/>
      <c r="B508" s="41"/>
      <c r="C508" s="42"/>
      <c r="D508" s="229" t="s">
        <v>191</v>
      </c>
      <c r="E508" s="42"/>
      <c r="F508" s="230" t="s">
        <v>2315</v>
      </c>
      <c r="G508" s="42"/>
      <c r="H508" s="42"/>
      <c r="I508" s="231"/>
      <c r="J508" s="42"/>
      <c r="K508" s="42"/>
      <c r="L508" s="46"/>
      <c r="M508" s="232"/>
      <c r="N508" s="233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9" t="s">
        <v>191</v>
      </c>
      <c r="AU508" s="19" t="s">
        <v>83</v>
      </c>
    </row>
    <row r="509" s="2" customFormat="1">
      <c r="A509" s="40"/>
      <c r="B509" s="41"/>
      <c r="C509" s="42"/>
      <c r="D509" s="239" t="s">
        <v>728</v>
      </c>
      <c r="E509" s="42"/>
      <c r="F509" s="240" t="s">
        <v>2316</v>
      </c>
      <c r="G509" s="42"/>
      <c r="H509" s="42"/>
      <c r="I509" s="231"/>
      <c r="J509" s="42"/>
      <c r="K509" s="42"/>
      <c r="L509" s="46"/>
      <c r="M509" s="232"/>
      <c r="N509" s="233"/>
      <c r="O509" s="86"/>
      <c r="P509" s="86"/>
      <c r="Q509" s="86"/>
      <c r="R509" s="86"/>
      <c r="S509" s="86"/>
      <c r="T509" s="87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T509" s="19" t="s">
        <v>728</v>
      </c>
      <c r="AU509" s="19" t="s">
        <v>83</v>
      </c>
    </row>
    <row r="510" s="13" customFormat="1">
      <c r="A510" s="13"/>
      <c r="B510" s="241"/>
      <c r="C510" s="242"/>
      <c r="D510" s="229" t="s">
        <v>730</v>
      </c>
      <c r="E510" s="243" t="s">
        <v>19</v>
      </c>
      <c r="F510" s="244" t="s">
        <v>2322</v>
      </c>
      <c r="G510" s="242"/>
      <c r="H510" s="243" t="s">
        <v>19</v>
      </c>
      <c r="I510" s="245"/>
      <c r="J510" s="242"/>
      <c r="K510" s="242"/>
      <c r="L510" s="246"/>
      <c r="M510" s="247"/>
      <c r="N510" s="248"/>
      <c r="O510" s="248"/>
      <c r="P510" s="248"/>
      <c r="Q510" s="248"/>
      <c r="R510" s="248"/>
      <c r="S510" s="248"/>
      <c r="T510" s="249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0" t="s">
        <v>730</v>
      </c>
      <c r="AU510" s="250" t="s">
        <v>83</v>
      </c>
      <c r="AV510" s="13" t="s">
        <v>81</v>
      </c>
      <c r="AW510" s="13" t="s">
        <v>35</v>
      </c>
      <c r="AX510" s="13" t="s">
        <v>74</v>
      </c>
      <c r="AY510" s="250" t="s">
        <v>182</v>
      </c>
    </row>
    <row r="511" s="14" customFormat="1">
      <c r="A511" s="14"/>
      <c r="B511" s="251"/>
      <c r="C511" s="252"/>
      <c r="D511" s="229" t="s">
        <v>730</v>
      </c>
      <c r="E511" s="253" t="s">
        <v>19</v>
      </c>
      <c r="F511" s="254" t="s">
        <v>3211</v>
      </c>
      <c r="G511" s="252"/>
      <c r="H511" s="255">
        <v>0.037999999999999999</v>
      </c>
      <c r="I511" s="256"/>
      <c r="J511" s="252"/>
      <c r="K511" s="252"/>
      <c r="L511" s="257"/>
      <c r="M511" s="258"/>
      <c r="N511" s="259"/>
      <c r="O511" s="259"/>
      <c r="P511" s="259"/>
      <c r="Q511" s="259"/>
      <c r="R511" s="259"/>
      <c r="S511" s="259"/>
      <c r="T511" s="260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61" t="s">
        <v>730</v>
      </c>
      <c r="AU511" s="261" t="s">
        <v>83</v>
      </c>
      <c r="AV511" s="14" t="s">
        <v>83</v>
      </c>
      <c r="AW511" s="14" t="s">
        <v>35</v>
      </c>
      <c r="AX511" s="14" t="s">
        <v>81</v>
      </c>
      <c r="AY511" s="261" t="s">
        <v>182</v>
      </c>
    </row>
    <row r="512" s="2" customFormat="1" ht="24.15" customHeight="1">
      <c r="A512" s="40"/>
      <c r="B512" s="41"/>
      <c r="C512" s="215" t="s">
        <v>384</v>
      </c>
      <c r="D512" s="215" t="s">
        <v>185</v>
      </c>
      <c r="E512" s="216" t="s">
        <v>3212</v>
      </c>
      <c r="F512" s="217" t="s">
        <v>3213</v>
      </c>
      <c r="G512" s="218" t="s">
        <v>788</v>
      </c>
      <c r="H512" s="219">
        <v>0.037999999999999999</v>
      </c>
      <c r="I512" s="220"/>
      <c r="J512" s="221">
        <f>ROUND(I512*H512,2)</f>
        <v>0</v>
      </c>
      <c r="K512" s="222"/>
      <c r="L512" s="46"/>
      <c r="M512" s="223" t="s">
        <v>19</v>
      </c>
      <c r="N512" s="224" t="s">
        <v>45</v>
      </c>
      <c r="O512" s="86"/>
      <c r="P512" s="225">
        <f>O512*H512</f>
        <v>0</v>
      </c>
      <c r="Q512" s="225">
        <v>0</v>
      </c>
      <c r="R512" s="225">
        <f>Q512*H512</f>
        <v>0</v>
      </c>
      <c r="S512" s="225">
        <v>0</v>
      </c>
      <c r="T512" s="226">
        <f>S512*H512</f>
        <v>0</v>
      </c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R512" s="227" t="s">
        <v>189</v>
      </c>
      <c r="AT512" s="227" t="s">
        <v>185</v>
      </c>
      <c r="AU512" s="227" t="s">
        <v>83</v>
      </c>
      <c r="AY512" s="19" t="s">
        <v>182</v>
      </c>
      <c r="BE512" s="228">
        <f>IF(N512="základní",J512,0)</f>
        <v>0</v>
      </c>
      <c r="BF512" s="228">
        <f>IF(N512="snížená",J512,0)</f>
        <v>0</v>
      </c>
      <c r="BG512" s="228">
        <f>IF(N512="zákl. přenesená",J512,0)</f>
        <v>0</v>
      </c>
      <c r="BH512" s="228">
        <f>IF(N512="sníž. přenesená",J512,0)</f>
        <v>0</v>
      </c>
      <c r="BI512" s="228">
        <f>IF(N512="nulová",J512,0)</f>
        <v>0</v>
      </c>
      <c r="BJ512" s="19" t="s">
        <v>81</v>
      </c>
      <c r="BK512" s="228">
        <f>ROUND(I512*H512,2)</f>
        <v>0</v>
      </c>
      <c r="BL512" s="19" t="s">
        <v>189</v>
      </c>
      <c r="BM512" s="227" t="s">
        <v>3214</v>
      </c>
    </row>
    <row r="513" s="2" customFormat="1">
      <c r="A513" s="40"/>
      <c r="B513" s="41"/>
      <c r="C513" s="42"/>
      <c r="D513" s="229" t="s">
        <v>191</v>
      </c>
      <c r="E513" s="42"/>
      <c r="F513" s="230" t="s">
        <v>3215</v>
      </c>
      <c r="G513" s="42"/>
      <c r="H513" s="42"/>
      <c r="I513" s="231"/>
      <c r="J513" s="42"/>
      <c r="K513" s="42"/>
      <c r="L513" s="46"/>
      <c r="M513" s="232"/>
      <c r="N513" s="233"/>
      <c r="O513" s="86"/>
      <c r="P513" s="86"/>
      <c r="Q513" s="86"/>
      <c r="R513" s="86"/>
      <c r="S513" s="86"/>
      <c r="T513" s="87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T513" s="19" t="s">
        <v>191</v>
      </c>
      <c r="AU513" s="19" t="s">
        <v>83</v>
      </c>
    </row>
    <row r="514" s="13" customFormat="1">
      <c r="A514" s="13"/>
      <c r="B514" s="241"/>
      <c r="C514" s="242"/>
      <c r="D514" s="229" t="s">
        <v>730</v>
      </c>
      <c r="E514" s="243" t="s">
        <v>19</v>
      </c>
      <c r="F514" s="244" t="s">
        <v>2322</v>
      </c>
      <c r="G514" s="242"/>
      <c r="H514" s="243" t="s">
        <v>19</v>
      </c>
      <c r="I514" s="245"/>
      <c r="J514" s="242"/>
      <c r="K514" s="242"/>
      <c r="L514" s="246"/>
      <c r="M514" s="247"/>
      <c r="N514" s="248"/>
      <c r="O514" s="248"/>
      <c r="P514" s="248"/>
      <c r="Q514" s="248"/>
      <c r="R514" s="248"/>
      <c r="S514" s="248"/>
      <c r="T514" s="249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0" t="s">
        <v>730</v>
      </c>
      <c r="AU514" s="250" t="s">
        <v>83</v>
      </c>
      <c r="AV514" s="13" t="s">
        <v>81</v>
      </c>
      <c r="AW514" s="13" t="s">
        <v>35</v>
      </c>
      <c r="AX514" s="13" t="s">
        <v>74</v>
      </c>
      <c r="AY514" s="250" t="s">
        <v>182</v>
      </c>
    </row>
    <row r="515" s="14" customFormat="1">
      <c r="A515" s="14"/>
      <c r="B515" s="251"/>
      <c r="C515" s="252"/>
      <c r="D515" s="229" t="s">
        <v>730</v>
      </c>
      <c r="E515" s="253" t="s">
        <v>19</v>
      </c>
      <c r="F515" s="254" t="s">
        <v>3211</v>
      </c>
      <c r="G515" s="252"/>
      <c r="H515" s="255">
        <v>0.037999999999999999</v>
      </c>
      <c r="I515" s="256"/>
      <c r="J515" s="252"/>
      <c r="K515" s="252"/>
      <c r="L515" s="257"/>
      <c r="M515" s="258"/>
      <c r="N515" s="259"/>
      <c r="O515" s="259"/>
      <c r="P515" s="259"/>
      <c r="Q515" s="259"/>
      <c r="R515" s="259"/>
      <c r="S515" s="259"/>
      <c r="T515" s="260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1" t="s">
        <v>730</v>
      </c>
      <c r="AU515" s="261" t="s">
        <v>83</v>
      </c>
      <c r="AV515" s="14" t="s">
        <v>83</v>
      </c>
      <c r="AW515" s="14" t="s">
        <v>35</v>
      </c>
      <c r="AX515" s="14" t="s">
        <v>81</v>
      </c>
      <c r="AY515" s="261" t="s">
        <v>182</v>
      </c>
    </row>
    <row r="516" s="2" customFormat="1" ht="24.15" customHeight="1">
      <c r="A516" s="40"/>
      <c r="B516" s="41"/>
      <c r="C516" s="215" t="s">
        <v>388</v>
      </c>
      <c r="D516" s="215" t="s">
        <v>185</v>
      </c>
      <c r="E516" s="216" t="s">
        <v>2579</v>
      </c>
      <c r="F516" s="217" t="s">
        <v>2580</v>
      </c>
      <c r="G516" s="218" t="s">
        <v>467</v>
      </c>
      <c r="H516" s="219">
        <v>0.80000000000000004</v>
      </c>
      <c r="I516" s="220"/>
      <c r="J516" s="221">
        <f>ROUND(I516*H516,2)</f>
        <v>0</v>
      </c>
      <c r="K516" s="222"/>
      <c r="L516" s="46"/>
      <c r="M516" s="223" t="s">
        <v>19</v>
      </c>
      <c r="N516" s="224" t="s">
        <v>45</v>
      </c>
      <c r="O516" s="86"/>
      <c r="P516" s="225">
        <f>O516*H516</f>
        <v>0</v>
      </c>
      <c r="Q516" s="225">
        <v>0.0063200000000000001</v>
      </c>
      <c r="R516" s="225">
        <f>Q516*H516</f>
        <v>0.0050560000000000006</v>
      </c>
      <c r="S516" s="225">
        <v>0</v>
      </c>
      <c r="T516" s="226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27" t="s">
        <v>189</v>
      </c>
      <c r="AT516" s="227" t="s">
        <v>185</v>
      </c>
      <c r="AU516" s="227" t="s">
        <v>83</v>
      </c>
      <c r="AY516" s="19" t="s">
        <v>182</v>
      </c>
      <c r="BE516" s="228">
        <f>IF(N516="základní",J516,0)</f>
        <v>0</v>
      </c>
      <c r="BF516" s="228">
        <f>IF(N516="snížená",J516,0)</f>
        <v>0</v>
      </c>
      <c r="BG516" s="228">
        <f>IF(N516="zákl. přenesená",J516,0)</f>
        <v>0</v>
      </c>
      <c r="BH516" s="228">
        <f>IF(N516="sníž. přenesená",J516,0)</f>
        <v>0</v>
      </c>
      <c r="BI516" s="228">
        <f>IF(N516="nulová",J516,0)</f>
        <v>0</v>
      </c>
      <c r="BJ516" s="19" t="s">
        <v>81</v>
      </c>
      <c r="BK516" s="228">
        <f>ROUND(I516*H516,2)</f>
        <v>0</v>
      </c>
      <c r="BL516" s="19" t="s">
        <v>189</v>
      </c>
      <c r="BM516" s="227" t="s">
        <v>3216</v>
      </c>
    </row>
    <row r="517" s="2" customFormat="1">
      <c r="A517" s="40"/>
      <c r="B517" s="41"/>
      <c r="C517" s="42"/>
      <c r="D517" s="229" t="s">
        <v>191</v>
      </c>
      <c r="E517" s="42"/>
      <c r="F517" s="230" t="s">
        <v>2582</v>
      </c>
      <c r="G517" s="42"/>
      <c r="H517" s="42"/>
      <c r="I517" s="231"/>
      <c r="J517" s="42"/>
      <c r="K517" s="42"/>
      <c r="L517" s="46"/>
      <c r="M517" s="232"/>
      <c r="N517" s="233"/>
      <c r="O517" s="86"/>
      <c r="P517" s="86"/>
      <c r="Q517" s="86"/>
      <c r="R517" s="86"/>
      <c r="S517" s="86"/>
      <c r="T517" s="87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9" t="s">
        <v>191</v>
      </c>
      <c r="AU517" s="19" t="s">
        <v>83</v>
      </c>
    </row>
    <row r="518" s="2" customFormat="1">
      <c r="A518" s="40"/>
      <c r="B518" s="41"/>
      <c r="C518" s="42"/>
      <c r="D518" s="239" t="s">
        <v>728</v>
      </c>
      <c r="E518" s="42"/>
      <c r="F518" s="240" t="s">
        <v>2583</v>
      </c>
      <c r="G518" s="42"/>
      <c r="H518" s="42"/>
      <c r="I518" s="231"/>
      <c r="J518" s="42"/>
      <c r="K518" s="42"/>
      <c r="L518" s="46"/>
      <c r="M518" s="232"/>
      <c r="N518" s="233"/>
      <c r="O518" s="86"/>
      <c r="P518" s="86"/>
      <c r="Q518" s="86"/>
      <c r="R518" s="86"/>
      <c r="S518" s="86"/>
      <c r="T518" s="87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T518" s="19" t="s">
        <v>728</v>
      </c>
      <c r="AU518" s="19" t="s">
        <v>83</v>
      </c>
    </row>
    <row r="519" s="13" customFormat="1">
      <c r="A519" s="13"/>
      <c r="B519" s="241"/>
      <c r="C519" s="242"/>
      <c r="D519" s="229" t="s">
        <v>730</v>
      </c>
      <c r="E519" s="243" t="s">
        <v>19</v>
      </c>
      <c r="F519" s="244" t="s">
        <v>2322</v>
      </c>
      <c r="G519" s="242"/>
      <c r="H519" s="243" t="s">
        <v>19</v>
      </c>
      <c r="I519" s="245"/>
      <c r="J519" s="242"/>
      <c r="K519" s="242"/>
      <c r="L519" s="246"/>
      <c r="M519" s="247"/>
      <c r="N519" s="248"/>
      <c r="O519" s="248"/>
      <c r="P519" s="248"/>
      <c r="Q519" s="248"/>
      <c r="R519" s="248"/>
      <c r="S519" s="248"/>
      <c r="T519" s="249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0" t="s">
        <v>730</v>
      </c>
      <c r="AU519" s="250" t="s">
        <v>83</v>
      </c>
      <c r="AV519" s="13" t="s">
        <v>81</v>
      </c>
      <c r="AW519" s="13" t="s">
        <v>35</v>
      </c>
      <c r="AX519" s="13" t="s">
        <v>74</v>
      </c>
      <c r="AY519" s="250" t="s">
        <v>182</v>
      </c>
    </row>
    <row r="520" s="14" customFormat="1">
      <c r="A520" s="14"/>
      <c r="B520" s="251"/>
      <c r="C520" s="252"/>
      <c r="D520" s="229" t="s">
        <v>730</v>
      </c>
      <c r="E520" s="253" t="s">
        <v>19</v>
      </c>
      <c r="F520" s="254" t="s">
        <v>3217</v>
      </c>
      <c r="G520" s="252"/>
      <c r="H520" s="255">
        <v>0.80000000000000004</v>
      </c>
      <c r="I520" s="256"/>
      <c r="J520" s="252"/>
      <c r="K520" s="252"/>
      <c r="L520" s="257"/>
      <c r="M520" s="258"/>
      <c r="N520" s="259"/>
      <c r="O520" s="259"/>
      <c r="P520" s="259"/>
      <c r="Q520" s="259"/>
      <c r="R520" s="259"/>
      <c r="S520" s="259"/>
      <c r="T520" s="260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61" t="s">
        <v>730</v>
      </c>
      <c r="AU520" s="261" t="s">
        <v>83</v>
      </c>
      <c r="AV520" s="14" t="s">
        <v>83</v>
      </c>
      <c r="AW520" s="14" t="s">
        <v>35</v>
      </c>
      <c r="AX520" s="14" t="s">
        <v>81</v>
      </c>
      <c r="AY520" s="261" t="s">
        <v>182</v>
      </c>
    </row>
    <row r="521" s="2" customFormat="1" ht="16.5" customHeight="1">
      <c r="A521" s="40"/>
      <c r="B521" s="41"/>
      <c r="C521" s="215" t="s">
        <v>392</v>
      </c>
      <c r="D521" s="215" t="s">
        <v>185</v>
      </c>
      <c r="E521" s="216" t="s">
        <v>2317</v>
      </c>
      <c r="F521" s="217" t="s">
        <v>2318</v>
      </c>
      <c r="G521" s="218" t="s">
        <v>467</v>
      </c>
      <c r="H521" s="219">
        <v>0.59999999999999998</v>
      </c>
      <c r="I521" s="220"/>
      <c r="J521" s="221">
        <f>ROUND(I521*H521,2)</f>
        <v>0</v>
      </c>
      <c r="K521" s="222"/>
      <c r="L521" s="46"/>
      <c r="M521" s="223" t="s">
        <v>19</v>
      </c>
      <c r="N521" s="224" t="s">
        <v>45</v>
      </c>
      <c r="O521" s="86"/>
      <c r="P521" s="225">
        <f>O521*H521</f>
        <v>0</v>
      </c>
      <c r="Q521" s="225">
        <v>0.0063899999999999998</v>
      </c>
      <c r="R521" s="225">
        <f>Q521*H521</f>
        <v>0.0038339999999999997</v>
      </c>
      <c r="S521" s="225">
        <v>0</v>
      </c>
      <c r="T521" s="226">
        <f>S521*H521</f>
        <v>0</v>
      </c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R521" s="227" t="s">
        <v>189</v>
      </c>
      <c r="AT521" s="227" t="s">
        <v>185</v>
      </c>
      <c r="AU521" s="227" t="s">
        <v>83</v>
      </c>
      <c r="AY521" s="19" t="s">
        <v>182</v>
      </c>
      <c r="BE521" s="228">
        <f>IF(N521="základní",J521,0)</f>
        <v>0</v>
      </c>
      <c r="BF521" s="228">
        <f>IF(N521="snížená",J521,0)</f>
        <v>0</v>
      </c>
      <c r="BG521" s="228">
        <f>IF(N521="zákl. přenesená",J521,0)</f>
        <v>0</v>
      </c>
      <c r="BH521" s="228">
        <f>IF(N521="sníž. přenesená",J521,0)</f>
        <v>0</v>
      </c>
      <c r="BI521" s="228">
        <f>IF(N521="nulová",J521,0)</f>
        <v>0</v>
      </c>
      <c r="BJ521" s="19" t="s">
        <v>81</v>
      </c>
      <c r="BK521" s="228">
        <f>ROUND(I521*H521,2)</f>
        <v>0</v>
      </c>
      <c r="BL521" s="19" t="s">
        <v>189</v>
      </c>
      <c r="BM521" s="227" t="s">
        <v>3218</v>
      </c>
    </row>
    <row r="522" s="2" customFormat="1">
      <c r="A522" s="40"/>
      <c r="B522" s="41"/>
      <c r="C522" s="42"/>
      <c r="D522" s="229" t="s">
        <v>191</v>
      </c>
      <c r="E522" s="42"/>
      <c r="F522" s="230" t="s">
        <v>2320</v>
      </c>
      <c r="G522" s="42"/>
      <c r="H522" s="42"/>
      <c r="I522" s="231"/>
      <c r="J522" s="42"/>
      <c r="K522" s="42"/>
      <c r="L522" s="46"/>
      <c r="M522" s="232"/>
      <c r="N522" s="233"/>
      <c r="O522" s="86"/>
      <c r="P522" s="86"/>
      <c r="Q522" s="86"/>
      <c r="R522" s="86"/>
      <c r="S522" s="86"/>
      <c r="T522" s="87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T522" s="19" t="s">
        <v>191</v>
      </c>
      <c r="AU522" s="19" t="s">
        <v>83</v>
      </c>
    </row>
    <row r="523" s="2" customFormat="1">
      <c r="A523" s="40"/>
      <c r="B523" s="41"/>
      <c r="C523" s="42"/>
      <c r="D523" s="239" t="s">
        <v>728</v>
      </c>
      <c r="E523" s="42"/>
      <c r="F523" s="240" t="s">
        <v>2321</v>
      </c>
      <c r="G523" s="42"/>
      <c r="H523" s="42"/>
      <c r="I523" s="231"/>
      <c r="J523" s="42"/>
      <c r="K523" s="42"/>
      <c r="L523" s="46"/>
      <c r="M523" s="232"/>
      <c r="N523" s="233"/>
      <c r="O523" s="86"/>
      <c r="P523" s="86"/>
      <c r="Q523" s="86"/>
      <c r="R523" s="86"/>
      <c r="S523" s="86"/>
      <c r="T523" s="87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T523" s="19" t="s">
        <v>728</v>
      </c>
      <c r="AU523" s="19" t="s">
        <v>83</v>
      </c>
    </row>
    <row r="524" s="13" customFormat="1">
      <c r="A524" s="13"/>
      <c r="B524" s="241"/>
      <c r="C524" s="242"/>
      <c r="D524" s="229" t="s">
        <v>730</v>
      </c>
      <c r="E524" s="243" t="s">
        <v>19</v>
      </c>
      <c r="F524" s="244" t="s">
        <v>2322</v>
      </c>
      <c r="G524" s="242"/>
      <c r="H524" s="243" t="s">
        <v>19</v>
      </c>
      <c r="I524" s="245"/>
      <c r="J524" s="242"/>
      <c r="K524" s="242"/>
      <c r="L524" s="246"/>
      <c r="M524" s="247"/>
      <c r="N524" s="248"/>
      <c r="O524" s="248"/>
      <c r="P524" s="248"/>
      <c r="Q524" s="248"/>
      <c r="R524" s="248"/>
      <c r="S524" s="248"/>
      <c r="T524" s="249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0" t="s">
        <v>730</v>
      </c>
      <c r="AU524" s="250" t="s">
        <v>83</v>
      </c>
      <c r="AV524" s="13" t="s">
        <v>81</v>
      </c>
      <c r="AW524" s="13" t="s">
        <v>35</v>
      </c>
      <c r="AX524" s="13" t="s">
        <v>74</v>
      </c>
      <c r="AY524" s="250" t="s">
        <v>182</v>
      </c>
    </row>
    <row r="525" s="14" customFormat="1">
      <c r="A525" s="14"/>
      <c r="B525" s="251"/>
      <c r="C525" s="252"/>
      <c r="D525" s="229" t="s">
        <v>730</v>
      </c>
      <c r="E525" s="253" t="s">
        <v>19</v>
      </c>
      <c r="F525" s="254" t="s">
        <v>3219</v>
      </c>
      <c r="G525" s="252"/>
      <c r="H525" s="255">
        <v>0.59999999999999998</v>
      </c>
      <c r="I525" s="256"/>
      <c r="J525" s="252"/>
      <c r="K525" s="252"/>
      <c r="L525" s="257"/>
      <c r="M525" s="258"/>
      <c r="N525" s="259"/>
      <c r="O525" s="259"/>
      <c r="P525" s="259"/>
      <c r="Q525" s="259"/>
      <c r="R525" s="259"/>
      <c r="S525" s="259"/>
      <c r="T525" s="260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61" t="s">
        <v>730</v>
      </c>
      <c r="AU525" s="261" t="s">
        <v>83</v>
      </c>
      <c r="AV525" s="14" t="s">
        <v>83</v>
      </c>
      <c r="AW525" s="14" t="s">
        <v>35</v>
      </c>
      <c r="AX525" s="14" t="s">
        <v>81</v>
      </c>
      <c r="AY525" s="261" t="s">
        <v>182</v>
      </c>
    </row>
    <row r="526" s="2" customFormat="1" ht="24.15" customHeight="1">
      <c r="A526" s="40"/>
      <c r="B526" s="41"/>
      <c r="C526" s="215" t="s">
        <v>396</v>
      </c>
      <c r="D526" s="215" t="s">
        <v>185</v>
      </c>
      <c r="E526" s="216" t="s">
        <v>2591</v>
      </c>
      <c r="F526" s="217" t="s">
        <v>2592</v>
      </c>
      <c r="G526" s="218" t="s">
        <v>788</v>
      </c>
      <c r="H526" s="219">
        <v>19.199999999999999</v>
      </c>
      <c r="I526" s="220"/>
      <c r="J526" s="221">
        <f>ROUND(I526*H526,2)</f>
        <v>0</v>
      </c>
      <c r="K526" s="222"/>
      <c r="L526" s="46"/>
      <c r="M526" s="223" t="s">
        <v>19</v>
      </c>
      <c r="N526" s="224" t="s">
        <v>45</v>
      </c>
      <c r="O526" s="86"/>
      <c r="P526" s="225">
        <f>O526*H526</f>
        <v>0</v>
      </c>
      <c r="Q526" s="225">
        <v>2.4340799999999998</v>
      </c>
      <c r="R526" s="225">
        <f>Q526*H526</f>
        <v>46.734335999999992</v>
      </c>
      <c r="S526" s="225">
        <v>0</v>
      </c>
      <c r="T526" s="226">
        <f>S526*H526</f>
        <v>0</v>
      </c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R526" s="227" t="s">
        <v>189</v>
      </c>
      <c r="AT526" s="227" t="s">
        <v>185</v>
      </c>
      <c r="AU526" s="227" t="s">
        <v>83</v>
      </c>
      <c r="AY526" s="19" t="s">
        <v>182</v>
      </c>
      <c r="BE526" s="228">
        <f>IF(N526="základní",J526,0)</f>
        <v>0</v>
      </c>
      <c r="BF526" s="228">
        <f>IF(N526="snížená",J526,0)</f>
        <v>0</v>
      </c>
      <c r="BG526" s="228">
        <f>IF(N526="zákl. přenesená",J526,0)</f>
        <v>0</v>
      </c>
      <c r="BH526" s="228">
        <f>IF(N526="sníž. přenesená",J526,0)</f>
        <v>0</v>
      </c>
      <c r="BI526" s="228">
        <f>IF(N526="nulová",J526,0)</f>
        <v>0</v>
      </c>
      <c r="BJ526" s="19" t="s">
        <v>81</v>
      </c>
      <c r="BK526" s="228">
        <f>ROUND(I526*H526,2)</f>
        <v>0</v>
      </c>
      <c r="BL526" s="19" t="s">
        <v>189</v>
      </c>
      <c r="BM526" s="227" t="s">
        <v>3220</v>
      </c>
    </row>
    <row r="527" s="2" customFormat="1">
      <c r="A527" s="40"/>
      <c r="B527" s="41"/>
      <c r="C527" s="42"/>
      <c r="D527" s="229" t="s">
        <v>191</v>
      </c>
      <c r="E527" s="42"/>
      <c r="F527" s="230" t="s">
        <v>2594</v>
      </c>
      <c r="G527" s="42"/>
      <c r="H527" s="42"/>
      <c r="I527" s="231"/>
      <c r="J527" s="42"/>
      <c r="K527" s="42"/>
      <c r="L527" s="46"/>
      <c r="M527" s="232"/>
      <c r="N527" s="233"/>
      <c r="O527" s="86"/>
      <c r="P527" s="86"/>
      <c r="Q527" s="86"/>
      <c r="R527" s="86"/>
      <c r="S527" s="86"/>
      <c r="T527" s="87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T527" s="19" t="s">
        <v>191</v>
      </c>
      <c r="AU527" s="19" t="s">
        <v>83</v>
      </c>
    </row>
    <row r="528" s="2" customFormat="1">
      <c r="A528" s="40"/>
      <c r="B528" s="41"/>
      <c r="C528" s="42"/>
      <c r="D528" s="239" t="s">
        <v>728</v>
      </c>
      <c r="E528" s="42"/>
      <c r="F528" s="240" t="s">
        <v>2595</v>
      </c>
      <c r="G528" s="42"/>
      <c r="H528" s="42"/>
      <c r="I528" s="231"/>
      <c r="J528" s="42"/>
      <c r="K528" s="42"/>
      <c r="L528" s="46"/>
      <c r="M528" s="232"/>
      <c r="N528" s="233"/>
      <c r="O528" s="86"/>
      <c r="P528" s="86"/>
      <c r="Q528" s="86"/>
      <c r="R528" s="86"/>
      <c r="S528" s="86"/>
      <c r="T528" s="87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T528" s="19" t="s">
        <v>728</v>
      </c>
      <c r="AU528" s="19" t="s">
        <v>83</v>
      </c>
    </row>
    <row r="529" s="13" customFormat="1">
      <c r="A529" s="13"/>
      <c r="B529" s="241"/>
      <c r="C529" s="242"/>
      <c r="D529" s="229" t="s">
        <v>730</v>
      </c>
      <c r="E529" s="243" t="s">
        <v>19</v>
      </c>
      <c r="F529" s="244" t="s">
        <v>3020</v>
      </c>
      <c r="G529" s="242"/>
      <c r="H529" s="243" t="s">
        <v>19</v>
      </c>
      <c r="I529" s="245"/>
      <c r="J529" s="242"/>
      <c r="K529" s="242"/>
      <c r="L529" s="246"/>
      <c r="M529" s="247"/>
      <c r="N529" s="248"/>
      <c r="O529" s="248"/>
      <c r="P529" s="248"/>
      <c r="Q529" s="248"/>
      <c r="R529" s="248"/>
      <c r="S529" s="248"/>
      <c r="T529" s="249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50" t="s">
        <v>730</v>
      </c>
      <c r="AU529" s="250" t="s">
        <v>83</v>
      </c>
      <c r="AV529" s="13" t="s">
        <v>81</v>
      </c>
      <c r="AW529" s="13" t="s">
        <v>35</v>
      </c>
      <c r="AX529" s="13" t="s">
        <v>74</v>
      </c>
      <c r="AY529" s="250" t="s">
        <v>182</v>
      </c>
    </row>
    <row r="530" s="13" customFormat="1">
      <c r="A530" s="13"/>
      <c r="B530" s="241"/>
      <c r="C530" s="242"/>
      <c r="D530" s="229" t="s">
        <v>730</v>
      </c>
      <c r="E530" s="243" t="s">
        <v>19</v>
      </c>
      <c r="F530" s="244" t="s">
        <v>3221</v>
      </c>
      <c r="G530" s="242"/>
      <c r="H530" s="243" t="s">
        <v>19</v>
      </c>
      <c r="I530" s="245"/>
      <c r="J530" s="242"/>
      <c r="K530" s="242"/>
      <c r="L530" s="246"/>
      <c r="M530" s="247"/>
      <c r="N530" s="248"/>
      <c r="O530" s="248"/>
      <c r="P530" s="248"/>
      <c r="Q530" s="248"/>
      <c r="R530" s="248"/>
      <c r="S530" s="248"/>
      <c r="T530" s="24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0" t="s">
        <v>730</v>
      </c>
      <c r="AU530" s="250" t="s">
        <v>83</v>
      </c>
      <c r="AV530" s="13" t="s">
        <v>81</v>
      </c>
      <c r="AW530" s="13" t="s">
        <v>35</v>
      </c>
      <c r="AX530" s="13" t="s">
        <v>74</v>
      </c>
      <c r="AY530" s="250" t="s">
        <v>182</v>
      </c>
    </row>
    <row r="531" s="14" customFormat="1">
      <c r="A531" s="14"/>
      <c r="B531" s="251"/>
      <c r="C531" s="252"/>
      <c r="D531" s="229" t="s">
        <v>730</v>
      </c>
      <c r="E531" s="253" t="s">
        <v>19</v>
      </c>
      <c r="F531" s="254" t="s">
        <v>3222</v>
      </c>
      <c r="G531" s="252"/>
      <c r="H531" s="255">
        <v>19.199999999999999</v>
      </c>
      <c r="I531" s="256"/>
      <c r="J531" s="252"/>
      <c r="K531" s="252"/>
      <c r="L531" s="257"/>
      <c r="M531" s="258"/>
      <c r="N531" s="259"/>
      <c r="O531" s="259"/>
      <c r="P531" s="259"/>
      <c r="Q531" s="259"/>
      <c r="R531" s="259"/>
      <c r="S531" s="259"/>
      <c r="T531" s="260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61" t="s">
        <v>730</v>
      </c>
      <c r="AU531" s="261" t="s">
        <v>83</v>
      </c>
      <c r="AV531" s="14" t="s">
        <v>83</v>
      </c>
      <c r="AW531" s="14" t="s">
        <v>35</v>
      </c>
      <c r="AX531" s="14" t="s">
        <v>81</v>
      </c>
      <c r="AY531" s="261" t="s">
        <v>182</v>
      </c>
    </row>
    <row r="532" s="2" customFormat="1" ht="24.15" customHeight="1">
      <c r="A532" s="40"/>
      <c r="B532" s="41"/>
      <c r="C532" s="215" t="s">
        <v>400</v>
      </c>
      <c r="D532" s="215" t="s">
        <v>185</v>
      </c>
      <c r="E532" s="216" t="s">
        <v>2598</v>
      </c>
      <c r="F532" s="217" t="s">
        <v>2599</v>
      </c>
      <c r="G532" s="218" t="s">
        <v>788</v>
      </c>
      <c r="H532" s="219">
        <v>108</v>
      </c>
      <c r="I532" s="220"/>
      <c r="J532" s="221">
        <f>ROUND(I532*H532,2)</f>
        <v>0</v>
      </c>
      <c r="K532" s="222"/>
      <c r="L532" s="46"/>
      <c r="M532" s="223" t="s">
        <v>19</v>
      </c>
      <c r="N532" s="224" t="s">
        <v>45</v>
      </c>
      <c r="O532" s="86"/>
      <c r="P532" s="225">
        <f>O532*H532</f>
        <v>0</v>
      </c>
      <c r="Q532" s="225">
        <v>1.9967999999999999</v>
      </c>
      <c r="R532" s="225">
        <f>Q532*H532</f>
        <v>215.65439999999998</v>
      </c>
      <c r="S532" s="225">
        <v>0</v>
      </c>
      <c r="T532" s="226">
        <f>S532*H532</f>
        <v>0</v>
      </c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R532" s="227" t="s">
        <v>189</v>
      </c>
      <c r="AT532" s="227" t="s">
        <v>185</v>
      </c>
      <c r="AU532" s="227" t="s">
        <v>83</v>
      </c>
      <c r="AY532" s="19" t="s">
        <v>182</v>
      </c>
      <c r="BE532" s="228">
        <f>IF(N532="základní",J532,0)</f>
        <v>0</v>
      </c>
      <c r="BF532" s="228">
        <f>IF(N532="snížená",J532,0)</f>
        <v>0</v>
      </c>
      <c r="BG532" s="228">
        <f>IF(N532="zákl. přenesená",J532,0)</f>
        <v>0</v>
      </c>
      <c r="BH532" s="228">
        <f>IF(N532="sníž. přenesená",J532,0)</f>
        <v>0</v>
      </c>
      <c r="BI532" s="228">
        <f>IF(N532="nulová",J532,0)</f>
        <v>0</v>
      </c>
      <c r="BJ532" s="19" t="s">
        <v>81</v>
      </c>
      <c r="BK532" s="228">
        <f>ROUND(I532*H532,2)</f>
        <v>0</v>
      </c>
      <c r="BL532" s="19" t="s">
        <v>189</v>
      </c>
      <c r="BM532" s="227" t="s">
        <v>3223</v>
      </c>
    </row>
    <row r="533" s="2" customFormat="1">
      <c r="A533" s="40"/>
      <c r="B533" s="41"/>
      <c r="C533" s="42"/>
      <c r="D533" s="229" t="s">
        <v>191</v>
      </c>
      <c r="E533" s="42"/>
      <c r="F533" s="230" t="s">
        <v>2601</v>
      </c>
      <c r="G533" s="42"/>
      <c r="H533" s="42"/>
      <c r="I533" s="231"/>
      <c r="J533" s="42"/>
      <c r="K533" s="42"/>
      <c r="L533" s="46"/>
      <c r="M533" s="232"/>
      <c r="N533" s="233"/>
      <c r="O533" s="86"/>
      <c r="P533" s="86"/>
      <c r="Q533" s="86"/>
      <c r="R533" s="86"/>
      <c r="S533" s="86"/>
      <c r="T533" s="87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T533" s="19" t="s">
        <v>191</v>
      </c>
      <c r="AU533" s="19" t="s">
        <v>83</v>
      </c>
    </row>
    <row r="534" s="2" customFormat="1">
      <c r="A534" s="40"/>
      <c r="B534" s="41"/>
      <c r="C534" s="42"/>
      <c r="D534" s="239" t="s">
        <v>728</v>
      </c>
      <c r="E534" s="42"/>
      <c r="F534" s="240" t="s">
        <v>2602</v>
      </c>
      <c r="G534" s="42"/>
      <c r="H534" s="42"/>
      <c r="I534" s="231"/>
      <c r="J534" s="42"/>
      <c r="K534" s="42"/>
      <c r="L534" s="46"/>
      <c r="M534" s="232"/>
      <c r="N534" s="233"/>
      <c r="O534" s="86"/>
      <c r="P534" s="86"/>
      <c r="Q534" s="86"/>
      <c r="R534" s="86"/>
      <c r="S534" s="86"/>
      <c r="T534" s="87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T534" s="19" t="s">
        <v>728</v>
      </c>
      <c r="AU534" s="19" t="s">
        <v>83</v>
      </c>
    </row>
    <row r="535" s="13" customFormat="1">
      <c r="A535" s="13"/>
      <c r="B535" s="241"/>
      <c r="C535" s="242"/>
      <c r="D535" s="229" t="s">
        <v>730</v>
      </c>
      <c r="E535" s="243" t="s">
        <v>19</v>
      </c>
      <c r="F535" s="244" t="s">
        <v>3020</v>
      </c>
      <c r="G535" s="242"/>
      <c r="H535" s="243" t="s">
        <v>19</v>
      </c>
      <c r="I535" s="245"/>
      <c r="J535" s="242"/>
      <c r="K535" s="242"/>
      <c r="L535" s="246"/>
      <c r="M535" s="247"/>
      <c r="N535" s="248"/>
      <c r="O535" s="248"/>
      <c r="P535" s="248"/>
      <c r="Q535" s="248"/>
      <c r="R535" s="248"/>
      <c r="S535" s="248"/>
      <c r="T535" s="249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0" t="s">
        <v>730</v>
      </c>
      <c r="AU535" s="250" t="s">
        <v>83</v>
      </c>
      <c r="AV535" s="13" t="s">
        <v>81</v>
      </c>
      <c r="AW535" s="13" t="s">
        <v>35</v>
      </c>
      <c r="AX535" s="13" t="s">
        <v>74</v>
      </c>
      <c r="AY535" s="250" t="s">
        <v>182</v>
      </c>
    </row>
    <row r="536" s="13" customFormat="1">
      <c r="A536" s="13"/>
      <c r="B536" s="241"/>
      <c r="C536" s="242"/>
      <c r="D536" s="229" t="s">
        <v>730</v>
      </c>
      <c r="E536" s="243" t="s">
        <v>19</v>
      </c>
      <c r="F536" s="244" t="s">
        <v>3224</v>
      </c>
      <c r="G536" s="242"/>
      <c r="H536" s="243" t="s">
        <v>19</v>
      </c>
      <c r="I536" s="245"/>
      <c r="J536" s="242"/>
      <c r="K536" s="242"/>
      <c r="L536" s="246"/>
      <c r="M536" s="247"/>
      <c r="N536" s="248"/>
      <c r="O536" s="248"/>
      <c r="P536" s="248"/>
      <c r="Q536" s="248"/>
      <c r="R536" s="248"/>
      <c r="S536" s="248"/>
      <c r="T536" s="249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50" t="s">
        <v>730</v>
      </c>
      <c r="AU536" s="250" t="s">
        <v>83</v>
      </c>
      <c r="AV536" s="13" t="s">
        <v>81</v>
      </c>
      <c r="AW536" s="13" t="s">
        <v>35</v>
      </c>
      <c r="AX536" s="13" t="s">
        <v>74</v>
      </c>
      <c r="AY536" s="250" t="s">
        <v>182</v>
      </c>
    </row>
    <row r="537" s="14" customFormat="1">
      <c r="A537" s="14"/>
      <c r="B537" s="251"/>
      <c r="C537" s="252"/>
      <c r="D537" s="229" t="s">
        <v>730</v>
      </c>
      <c r="E537" s="253" t="s">
        <v>19</v>
      </c>
      <c r="F537" s="254" t="s">
        <v>3225</v>
      </c>
      <c r="G537" s="252"/>
      <c r="H537" s="255">
        <v>108</v>
      </c>
      <c r="I537" s="256"/>
      <c r="J537" s="252"/>
      <c r="K537" s="252"/>
      <c r="L537" s="257"/>
      <c r="M537" s="258"/>
      <c r="N537" s="259"/>
      <c r="O537" s="259"/>
      <c r="P537" s="259"/>
      <c r="Q537" s="259"/>
      <c r="R537" s="259"/>
      <c r="S537" s="259"/>
      <c r="T537" s="260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1" t="s">
        <v>730</v>
      </c>
      <c r="AU537" s="261" t="s">
        <v>83</v>
      </c>
      <c r="AV537" s="14" t="s">
        <v>83</v>
      </c>
      <c r="AW537" s="14" t="s">
        <v>35</v>
      </c>
      <c r="AX537" s="14" t="s">
        <v>81</v>
      </c>
      <c r="AY537" s="261" t="s">
        <v>182</v>
      </c>
    </row>
    <row r="538" s="2" customFormat="1" ht="16.5" customHeight="1">
      <c r="A538" s="40"/>
      <c r="B538" s="41"/>
      <c r="C538" s="215" t="s">
        <v>404</v>
      </c>
      <c r="D538" s="215" t="s">
        <v>185</v>
      </c>
      <c r="E538" s="216" t="s">
        <v>3226</v>
      </c>
      <c r="F538" s="217" t="s">
        <v>3227</v>
      </c>
      <c r="G538" s="218" t="s">
        <v>467</v>
      </c>
      <c r="H538" s="219">
        <v>270</v>
      </c>
      <c r="I538" s="220"/>
      <c r="J538" s="221">
        <f>ROUND(I538*H538,2)</f>
        <v>0</v>
      </c>
      <c r="K538" s="222"/>
      <c r="L538" s="46"/>
      <c r="M538" s="223" t="s">
        <v>19</v>
      </c>
      <c r="N538" s="224" t="s">
        <v>45</v>
      </c>
      <c r="O538" s="86"/>
      <c r="P538" s="225">
        <f>O538*H538</f>
        <v>0</v>
      </c>
      <c r="Q538" s="225">
        <v>0</v>
      </c>
      <c r="R538" s="225">
        <f>Q538*H538</f>
        <v>0</v>
      </c>
      <c r="S538" s="225">
        <v>0</v>
      </c>
      <c r="T538" s="226">
        <f>S538*H538</f>
        <v>0</v>
      </c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R538" s="227" t="s">
        <v>189</v>
      </c>
      <c r="AT538" s="227" t="s">
        <v>185</v>
      </c>
      <c r="AU538" s="227" t="s">
        <v>83</v>
      </c>
      <c r="AY538" s="19" t="s">
        <v>182</v>
      </c>
      <c r="BE538" s="228">
        <f>IF(N538="základní",J538,0)</f>
        <v>0</v>
      </c>
      <c r="BF538" s="228">
        <f>IF(N538="snížená",J538,0)</f>
        <v>0</v>
      </c>
      <c r="BG538" s="228">
        <f>IF(N538="zákl. přenesená",J538,0)</f>
        <v>0</v>
      </c>
      <c r="BH538" s="228">
        <f>IF(N538="sníž. přenesená",J538,0)</f>
        <v>0</v>
      </c>
      <c r="BI538" s="228">
        <f>IF(N538="nulová",J538,0)</f>
        <v>0</v>
      </c>
      <c r="BJ538" s="19" t="s">
        <v>81</v>
      </c>
      <c r="BK538" s="228">
        <f>ROUND(I538*H538,2)</f>
        <v>0</v>
      </c>
      <c r="BL538" s="19" t="s">
        <v>189</v>
      </c>
      <c r="BM538" s="227" t="s">
        <v>3228</v>
      </c>
    </row>
    <row r="539" s="2" customFormat="1">
      <c r="A539" s="40"/>
      <c r="B539" s="41"/>
      <c r="C539" s="42"/>
      <c r="D539" s="229" t="s">
        <v>191</v>
      </c>
      <c r="E539" s="42"/>
      <c r="F539" s="230" t="s">
        <v>3229</v>
      </c>
      <c r="G539" s="42"/>
      <c r="H539" s="42"/>
      <c r="I539" s="231"/>
      <c r="J539" s="42"/>
      <c r="K539" s="42"/>
      <c r="L539" s="46"/>
      <c r="M539" s="232"/>
      <c r="N539" s="233"/>
      <c r="O539" s="86"/>
      <c r="P539" s="86"/>
      <c r="Q539" s="86"/>
      <c r="R539" s="86"/>
      <c r="S539" s="86"/>
      <c r="T539" s="87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T539" s="19" t="s">
        <v>191</v>
      </c>
      <c r="AU539" s="19" t="s">
        <v>83</v>
      </c>
    </row>
    <row r="540" s="2" customFormat="1">
      <c r="A540" s="40"/>
      <c r="B540" s="41"/>
      <c r="C540" s="42"/>
      <c r="D540" s="239" t="s">
        <v>728</v>
      </c>
      <c r="E540" s="42"/>
      <c r="F540" s="240" t="s">
        <v>3230</v>
      </c>
      <c r="G540" s="42"/>
      <c r="H540" s="42"/>
      <c r="I540" s="231"/>
      <c r="J540" s="42"/>
      <c r="K540" s="42"/>
      <c r="L540" s="46"/>
      <c r="M540" s="232"/>
      <c r="N540" s="233"/>
      <c r="O540" s="86"/>
      <c r="P540" s="86"/>
      <c r="Q540" s="86"/>
      <c r="R540" s="86"/>
      <c r="S540" s="86"/>
      <c r="T540" s="87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T540" s="19" t="s">
        <v>728</v>
      </c>
      <c r="AU540" s="19" t="s">
        <v>83</v>
      </c>
    </row>
    <row r="541" s="13" customFormat="1">
      <c r="A541" s="13"/>
      <c r="B541" s="241"/>
      <c r="C541" s="242"/>
      <c r="D541" s="229" t="s">
        <v>730</v>
      </c>
      <c r="E541" s="243" t="s">
        <v>19</v>
      </c>
      <c r="F541" s="244" t="s">
        <v>3020</v>
      </c>
      <c r="G541" s="242"/>
      <c r="H541" s="243" t="s">
        <v>19</v>
      </c>
      <c r="I541" s="245"/>
      <c r="J541" s="242"/>
      <c r="K541" s="242"/>
      <c r="L541" s="246"/>
      <c r="M541" s="247"/>
      <c r="N541" s="248"/>
      <c r="O541" s="248"/>
      <c r="P541" s="248"/>
      <c r="Q541" s="248"/>
      <c r="R541" s="248"/>
      <c r="S541" s="248"/>
      <c r="T541" s="249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0" t="s">
        <v>730</v>
      </c>
      <c r="AU541" s="250" t="s">
        <v>83</v>
      </c>
      <c r="AV541" s="13" t="s">
        <v>81</v>
      </c>
      <c r="AW541" s="13" t="s">
        <v>35</v>
      </c>
      <c r="AX541" s="13" t="s">
        <v>74</v>
      </c>
      <c r="AY541" s="250" t="s">
        <v>182</v>
      </c>
    </row>
    <row r="542" s="13" customFormat="1">
      <c r="A542" s="13"/>
      <c r="B542" s="241"/>
      <c r="C542" s="242"/>
      <c r="D542" s="229" t="s">
        <v>730</v>
      </c>
      <c r="E542" s="243" t="s">
        <v>19</v>
      </c>
      <c r="F542" s="244" t="s">
        <v>3224</v>
      </c>
      <c r="G542" s="242"/>
      <c r="H542" s="243" t="s">
        <v>19</v>
      </c>
      <c r="I542" s="245"/>
      <c r="J542" s="242"/>
      <c r="K542" s="242"/>
      <c r="L542" s="246"/>
      <c r="M542" s="247"/>
      <c r="N542" s="248"/>
      <c r="O542" s="248"/>
      <c r="P542" s="248"/>
      <c r="Q542" s="248"/>
      <c r="R542" s="248"/>
      <c r="S542" s="248"/>
      <c r="T542" s="249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0" t="s">
        <v>730</v>
      </c>
      <c r="AU542" s="250" t="s">
        <v>83</v>
      </c>
      <c r="AV542" s="13" t="s">
        <v>81</v>
      </c>
      <c r="AW542" s="13" t="s">
        <v>35</v>
      </c>
      <c r="AX542" s="13" t="s">
        <v>74</v>
      </c>
      <c r="AY542" s="250" t="s">
        <v>182</v>
      </c>
    </row>
    <row r="543" s="14" customFormat="1">
      <c r="A543" s="14"/>
      <c r="B543" s="251"/>
      <c r="C543" s="252"/>
      <c r="D543" s="229" t="s">
        <v>730</v>
      </c>
      <c r="E543" s="253" t="s">
        <v>19</v>
      </c>
      <c r="F543" s="254" t="s">
        <v>3231</v>
      </c>
      <c r="G543" s="252"/>
      <c r="H543" s="255">
        <v>270</v>
      </c>
      <c r="I543" s="256"/>
      <c r="J543" s="252"/>
      <c r="K543" s="252"/>
      <c r="L543" s="257"/>
      <c r="M543" s="258"/>
      <c r="N543" s="259"/>
      <c r="O543" s="259"/>
      <c r="P543" s="259"/>
      <c r="Q543" s="259"/>
      <c r="R543" s="259"/>
      <c r="S543" s="259"/>
      <c r="T543" s="260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1" t="s">
        <v>730</v>
      </c>
      <c r="AU543" s="261" t="s">
        <v>83</v>
      </c>
      <c r="AV543" s="14" t="s">
        <v>83</v>
      </c>
      <c r="AW543" s="14" t="s">
        <v>35</v>
      </c>
      <c r="AX543" s="14" t="s">
        <v>81</v>
      </c>
      <c r="AY543" s="261" t="s">
        <v>182</v>
      </c>
    </row>
    <row r="544" s="2" customFormat="1" ht="24.15" customHeight="1">
      <c r="A544" s="40"/>
      <c r="B544" s="41"/>
      <c r="C544" s="215" t="s">
        <v>409</v>
      </c>
      <c r="D544" s="215" t="s">
        <v>185</v>
      </c>
      <c r="E544" s="216" t="s">
        <v>2610</v>
      </c>
      <c r="F544" s="217" t="s">
        <v>2611</v>
      </c>
      <c r="G544" s="218" t="s">
        <v>467</v>
      </c>
      <c r="H544" s="219">
        <v>9.5999999999999996</v>
      </c>
      <c r="I544" s="220"/>
      <c r="J544" s="221">
        <f>ROUND(I544*H544,2)</f>
        <v>0</v>
      </c>
      <c r="K544" s="222"/>
      <c r="L544" s="46"/>
      <c r="M544" s="223" t="s">
        <v>19</v>
      </c>
      <c r="N544" s="224" t="s">
        <v>45</v>
      </c>
      <c r="O544" s="86"/>
      <c r="P544" s="225">
        <f>O544*H544</f>
        <v>0</v>
      </c>
      <c r="Q544" s="225">
        <v>0.97277999999999998</v>
      </c>
      <c r="R544" s="225">
        <f>Q544*H544</f>
        <v>9.3386879999999994</v>
      </c>
      <c r="S544" s="225">
        <v>0</v>
      </c>
      <c r="T544" s="226">
        <f>S544*H544</f>
        <v>0</v>
      </c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R544" s="227" t="s">
        <v>189</v>
      </c>
      <c r="AT544" s="227" t="s">
        <v>185</v>
      </c>
      <c r="AU544" s="227" t="s">
        <v>83</v>
      </c>
      <c r="AY544" s="19" t="s">
        <v>182</v>
      </c>
      <c r="BE544" s="228">
        <f>IF(N544="základní",J544,0)</f>
        <v>0</v>
      </c>
      <c r="BF544" s="228">
        <f>IF(N544="snížená",J544,0)</f>
        <v>0</v>
      </c>
      <c r="BG544" s="228">
        <f>IF(N544="zákl. přenesená",J544,0)</f>
        <v>0</v>
      </c>
      <c r="BH544" s="228">
        <f>IF(N544="sníž. přenesená",J544,0)</f>
        <v>0</v>
      </c>
      <c r="BI544" s="228">
        <f>IF(N544="nulová",J544,0)</f>
        <v>0</v>
      </c>
      <c r="BJ544" s="19" t="s">
        <v>81</v>
      </c>
      <c r="BK544" s="228">
        <f>ROUND(I544*H544,2)</f>
        <v>0</v>
      </c>
      <c r="BL544" s="19" t="s">
        <v>189</v>
      </c>
      <c r="BM544" s="227" t="s">
        <v>3232</v>
      </c>
    </row>
    <row r="545" s="2" customFormat="1">
      <c r="A545" s="40"/>
      <c r="B545" s="41"/>
      <c r="C545" s="42"/>
      <c r="D545" s="229" t="s">
        <v>191</v>
      </c>
      <c r="E545" s="42"/>
      <c r="F545" s="230" t="s">
        <v>2613</v>
      </c>
      <c r="G545" s="42"/>
      <c r="H545" s="42"/>
      <c r="I545" s="231"/>
      <c r="J545" s="42"/>
      <c r="K545" s="42"/>
      <c r="L545" s="46"/>
      <c r="M545" s="232"/>
      <c r="N545" s="233"/>
      <c r="O545" s="86"/>
      <c r="P545" s="86"/>
      <c r="Q545" s="86"/>
      <c r="R545" s="86"/>
      <c r="S545" s="86"/>
      <c r="T545" s="87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T545" s="19" t="s">
        <v>191</v>
      </c>
      <c r="AU545" s="19" t="s">
        <v>83</v>
      </c>
    </row>
    <row r="546" s="2" customFormat="1">
      <c r="A546" s="40"/>
      <c r="B546" s="41"/>
      <c r="C546" s="42"/>
      <c r="D546" s="239" t="s">
        <v>728</v>
      </c>
      <c r="E546" s="42"/>
      <c r="F546" s="240" t="s">
        <v>2614</v>
      </c>
      <c r="G546" s="42"/>
      <c r="H546" s="42"/>
      <c r="I546" s="231"/>
      <c r="J546" s="42"/>
      <c r="K546" s="42"/>
      <c r="L546" s="46"/>
      <c r="M546" s="232"/>
      <c r="N546" s="233"/>
      <c r="O546" s="86"/>
      <c r="P546" s="86"/>
      <c r="Q546" s="86"/>
      <c r="R546" s="86"/>
      <c r="S546" s="86"/>
      <c r="T546" s="87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T546" s="19" t="s">
        <v>728</v>
      </c>
      <c r="AU546" s="19" t="s">
        <v>83</v>
      </c>
    </row>
    <row r="547" s="13" customFormat="1">
      <c r="A547" s="13"/>
      <c r="B547" s="241"/>
      <c r="C547" s="242"/>
      <c r="D547" s="229" t="s">
        <v>730</v>
      </c>
      <c r="E547" s="243" t="s">
        <v>19</v>
      </c>
      <c r="F547" s="244" t="s">
        <v>3020</v>
      </c>
      <c r="G547" s="242"/>
      <c r="H547" s="243" t="s">
        <v>19</v>
      </c>
      <c r="I547" s="245"/>
      <c r="J547" s="242"/>
      <c r="K547" s="242"/>
      <c r="L547" s="246"/>
      <c r="M547" s="247"/>
      <c r="N547" s="248"/>
      <c r="O547" s="248"/>
      <c r="P547" s="248"/>
      <c r="Q547" s="248"/>
      <c r="R547" s="248"/>
      <c r="S547" s="248"/>
      <c r="T547" s="249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0" t="s">
        <v>730</v>
      </c>
      <c r="AU547" s="250" t="s">
        <v>83</v>
      </c>
      <c r="AV547" s="13" t="s">
        <v>81</v>
      </c>
      <c r="AW547" s="13" t="s">
        <v>35</v>
      </c>
      <c r="AX547" s="13" t="s">
        <v>74</v>
      </c>
      <c r="AY547" s="250" t="s">
        <v>182</v>
      </c>
    </row>
    <row r="548" s="13" customFormat="1">
      <c r="A548" s="13"/>
      <c r="B548" s="241"/>
      <c r="C548" s="242"/>
      <c r="D548" s="229" t="s">
        <v>730</v>
      </c>
      <c r="E548" s="243" t="s">
        <v>19</v>
      </c>
      <c r="F548" s="244" t="s">
        <v>3233</v>
      </c>
      <c r="G548" s="242"/>
      <c r="H548" s="243" t="s">
        <v>19</v>
      </c>
      <c r="I548" s="245"/>
      <c r="J548" s="242"/>
      <c r="K548" s="242"/>
      <c r="L548" s="246"/>
      <c r="M548" s="247"/>
      <c r="N548" s="248"/>
      <c r="O548" s="248"/>
      <c r="P548" s="248"/>
      <c r="Q548" s="248"/>
      <c r="R548" s="248"/>
      <c r="S548" s="248"/>
      <c r="T548" s="249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0" t="s">
        <v>730</v>
      </c>
      <c r="AU548" s="250" t="s">
        <v>83</v>
      </c>
      <c r="AV548" s="13" t="s">
        <v>81</v>
      </c>
      <c r="AW548" s="13" t="s">
        <v>35</v>
      </c>
      <c r="AX548" s="13" t="s">
        <v>74</v>
      </c>
      <c r="AY548" s="250" t="s">
        <v>182</v>
      </c>
    </row>
    <row r="549" s="14" customFormat="1">
      <c r="A549" s="14"/>
      <c r="B549" s="251"/>
      <c r="C549" s="252"/>
      <c r="D549" s="229" t="s">
        <v>730</v>
      </c>
      <c r="E549" s="253" t="s">
        <v>19</v>
      </c>
      <c r="F549" s="254" t="s">
        <v>3234</v>
      </c>
      <c r="G549" s="252"/>
      <c r="H549" s="255">
        <v>9.5999999999999996</v>
      </c>
      <c r="I549" s="256"/>
      <c r="J549" s="252"/>
      <c r="K549" s="252"/>
      <c r="L549" s="257"/>
      <c r="M549" s="258"/>
      <c r="N549" s="259"/>
      <c r="O549" s="259"/>
      <c r="P549" s="259"/>
      <c r="Q549" s="259"/>
      <c r="R549" s="259"/>
      <c r="S549" s="259"/>
      <c r="T549" s="260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61" t="s">
        <v>730</v>
      </c>
      <c r="AU549" s="261" t="s">
        <v>83</v>
      </c>
      <c r="AV549" s="14" t="s">
        <v>83</v>
      </c>
      <c r="AW549" s="14" t="s">
        <v>35</v>
      </c>
      <c r="AX549" s="14" t="s">
        <v>81</v>
      </c>
      <c r="AY549" s="261" t="s">
        <v>182</v>
      </c>
    </row>
    <row r="550" s="12" customFormat="1" ht="22.8" customHeight="1">
      <c r="A550" s="12"/>
      <c r="B550" s="199"/>
      <c r="C550" s="200"/>
      <c r="D550" s="201" t="s">
        <v>73</v>
      </c>
      <c r="E550" s="213" t="s">
        <v>205</v>
      </c>
      <c r="F550" s="213" t="s">
        <v>2789</v>
      </c>
      <c r="G550" s="200"/>
      <c r="H550" s="200"/>
      <c r="I550" s="203"/>
      <c r="J550" s="214">
        <f>BK550</f>
        <v>0</v>
      </c>
      <c r="K550" s="200"/>
      <c r="L550" s="205"/>
      <c r="M550" s="206"/>
      <c r="N550" s="207"/>
      <c r="O550" s="207"/>
      <c r="P550" s="208">
        <f>SUM(P551:P594)</f>
        <v>0</v>
      </c>
      <c r="Q550" s="207"/>
      <c r="R550" s="208">
        <f>SUM(R551:R594)</f>
        <v>98.97120000000001</v>
      </c>
      <c r="S550" s="207"/>
      <c r="T550" s="209">
        <f>SUM(T551:T594)</f>
        <v>0</v>
      </c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R550" s="210" t="s">
        <v>81</v>
      </c>
      <c r="AT550" s="211" t="s">
        <v>73</v>
      </c>
      <c r="AU550" s="211" t="s">
        <v>81</v>
      </c>
      <c r="AY550" s="210" t="s">
        <v>182</v>
      </c>
      <c r="BK550" s="212">
        <f>SUM(BK551:BK594)</f>
        <v>0</v>
      </c>
    </row>
    <row r="551" s="2" customFormat="1" ht="24.15" customHeight="1">
      <c r="A551" s="40"/>
      <c r="B551" s="41"/>
      <c r="C551" s="215" t="s">
        <v>413</v>
      </c>
      <c r="D551" s="215" t="s">
        <v>185</v>
      </c>
      <c r="E551" s="216" t="s">
        <v>3235</v>
      </c>
      <c r="F551" s="217" t="s">
        <v>3236</v>
      </c>
      <c r="G551" s="218" t="s">
        <v>467</v>
      </c>
      <c r="H551" s="219">
        <v>359</v>
      </c>
      <c r="I551" s="220"/>
      <c r="J551" s="221">
        <f>ROUND(I551*H551,2)</f>
        <v>0</v>
      </c>
      <c r="K551" s="222"/>
      <c r="L551" s="46"/>
      <c r="M551" s="223" t="s">
        <v>19</v>
      </c>
      <c r="N551" s="224" t="s">
        <v>45</v>
      </c>
      <c r="O551" s="86"/>
      <c r="P551" s="225">
        <f>O551*H551</f>
        <v>0</v>
      </c>
      <c r="Q551" s="225">
        <v>0</v>
      </c>
      <c r="R551" s="225">
        <f>Q551*H551</f>
        <v>0</v>
      </c>
      <c r="S551" s="225">
        <v>0</v>
      </c>
      <c r="T551" s="226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27" t="s">
        <v>189</v>
      </c>
      <c r="AT551" s="227" t="s">
        <v>185</v>
      </c>
      <c r="AU551" s="227" t="s">
        <v>83</v>
      </c>
      <c r="AY551" s="19" t="s">
        <v>182</v>
      </c>
      <c r="BE551" s="228">
        <f>IF(N551="základní",J551,0)</f>
        <v>0</v>
      </c>
      <c r="BF551" s="228">
        <f>IF(N551="snížená",J551,0)</f>
        <v>0</v>
      </c>
      <c r="BG551" s="228">
        <f>IF(N551="zákl. přenesená",J551,0)</f>
        <v>0</v>
      </c>
      <c r="BH551" s="228">
        <f>IF(N551="sníž. přenesená",J551,0)</f>
        <v>0</v>
      </c>
      <c r="BI551" s="228">
        <f>IF(N551="nulová",J551,0)</f>
        <v>0</v>
      </c>
      <c r="BJ551" s="19" t="s">
        <v>81</v>
      </c>
      <c r="BK551" s="228">
        <f>ROUND(I551*H551,2)</f>
        <v>0</v>
      </c>
      <c r="BL551" s="19" t="s">
        <v>189</v>
      </c>
      <c r="BM551" s="227" t="s">
        <v>3237</v>
      </c>
    </row>
    <row r="552" s="2" customFormat="1">
      <c r="A552" s="40"/>
      <c r="B552" s="41"/>
      <c r="C552" s="42"/>
      <c r="D552" s="229" t="s">
        <v>191</v>
      </c>
      <c r="E552" s="42"/>
      <c r="F552" s="230" t="s">
        <v>3238</v>
      </c>
      <c r="G552" s="42"/>
      <c r="H552" s="42"/>
      <c r="I552" s="231"/>
      <c r="J552" s="42"/>
      <c r="K552" s="42"/>
      <c r="L552" s="46"/>
      <c r="M552" s="232"/>
      <c r="N552" s="233"/>
      <c r="O552" s="86"/>
      <c r="P552" s="86"/>
      <c r="Q552" s="86"/>
      <c r="R552" s="86"/>
      <c r="S552" s="86"/>
      <c r="T552" s="87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T552" s="19" t="s">
        <v>191</v>
      </c>
      <c r="AU552" s="19" t="s">
        <v>83</v>
      </c>
    </row>
    <row r="553" s="2" customFormat="1">
      <c r="A553" s="40"/>
      <c r="B553" s="41"/>
      <c r="C553" s="42"/>
      <c r="D553" s="239" t="s">
        <v>728</v>
      </c>
      <c r="E553" s="42"/>
      <c r="F553" s="240" t="s">
        <v>3239</v>
      </c>
      <c r="G553" s="42"/>
      <c r="H553" s="42"/>
      <c r="I553" s="231"/>
      <c r="J553" s="42"/>
      <c r="K553" s="42"/>
      <c r="L553" s="46"/>
      <c r="M553" s="232"/>
      <c r="N553" s="233"/>
      <c r="O553" s="86"/>
      <c r="P553" s="86"/>
      <c r="Q553" s="86"/>
      <c r="R553" s="86"/>
      <c r="S553" s="86"/>
      <c r="T553" s="87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T553" s="19" t="s">
        <v>728</v>
      </c>
      <c r="AU553" s="19" t="s">
        <v>83</v>
      </c>
    </row>
    <row r="554" s="13" customFormat="1">
      <c r="A554" s="13"/>
      <c r="B554" s="241"/>
      <c r="C554" s="242"/>
      <c r="D554" s="229" t="s">
        <v>730</v>
      </c>
      <c r="E554" s="243" t="s">
        <v>19</v>
      </c>
      <c r="F554" s="244" t="s">
        <v>2994</v>
      </c>
      <c r="G554" s="242"/>
      <c r="H554" s="243" t="s">
        <v>19</v>
      </c>
      <c r="I554" s="245"/>
      <c r="J554" s="242"/>
      <c r="K554" s="242"/>
      <c r="L554" s="246"/>
      <c r="M554" s="247"/>
      <c r="N554" s="248"/>
      <c r="O554" s="248"/>
      <c r="P554" s="248"/>
      <c r="Q554" s="248"/>
      <c r="R554" s="248"/>
      <c r="S554" s="248"/>
      <c r="T554" s="249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0" t="s">
        <v>730</v>
      </c>
      <c r="AU554" s="250" t="s">
        <v>83</v>
      </c>
      <c r="AV554" s="13" t="s">
        <v>81</v>
      </c>
      <c r="AW554" s="13" t="s">
        <v>35</v>
      </c>
      <c r="AX554" s="13" t="s">
        <v>74</v>
      </c>
      <c r="AY554" s="250" t="s">
        <v>182</v>
      </c>
    </row>
    <row r="555" s="13" customFormat="1">
      <c r="A555" s="13"/>
      <c r="B555" s="241"/>
      <c r="C555" s="242"/>
      <c r="D555" s="229" t="s">
        <v>730</v>
      </c>
      <c r="E555" s="243" t="s">
        <v>19</v>
      </c>
      <c r="F555" s="244" t="s">
        <v>3240</v>
      </c>
      <c r="G555" s="242"/>
      <c r="H555" s="243" t="s">
        <v>19</v>
      </c>
      <c r="I555" s="245"/>
      <c r="J555" s="242"/>
      <c r="K555" s="242"/>
      <c r="L555" s="246"/>
      <c r="M555" s="247"/>
      <c r="N555" s="248"/>
      <c r="O555" s="248"/>
      <c r="P555" s="248"/>
      <c r="Q555" s="248"/>
      <c r="R555" s="248"/>
      <c r="S555" s="248"/>
      <c r="T555" s="249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0" t="s">
        <v>730</v>
      </c>
      <c r="AU555" s="250" t="s">
        <v>83</v>
      </c>
      <c r="AV555" s="13" t="s">
        <v>81</v>
      </c>
      <c r="AW555" s="13" t="s">
        <v>35</v>
      </c>
      <c r="AX555" s="13" t="s">
        <v>74</v>
      </c>
      <c r="AY555" s="250" t="s">
        <v>182</v>
      </c>
    </row>
    <row r="556" s="14" customFormat="1">
      <c r="A556" s="14"/>
      <c r="B556" s="251"/>
      <c r="C556" s="252"/>
      <c r="D556" s="229" t="s">
        <v>730</v>
      </c>
      <c r="E556" s="253" t="s">
        <v>19</v>
      </c>
      <c r="F556" s="254" t="s">
        <v>2966</v>
      </c>
      <c r="G556" s="252"/>
      <c r="H556" s="255">
        <v>359</v>
      </c>
      <c r="I556" s="256"/>
      <c r="J556" s="252"/>
      <c r="K556" s="252"/>
      <c r="L556" s="257"/>
      <c r="M556" s="258"/>
      <c r="N556" s="259"/>
      <c r="O556" s="259"/>
      <c r="P556" s="259"/>
      <c r="Q556" s="259"/>
      <c r="R556" s="259"/>
      <c r="S556" s="259"/>
      <c r="T556" s="260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1" t="s">
        <v>730</v>
      </c>
      <c r="AU556" s="261" t="s">
        <v>83</v>
      </c>
      <c r="AV556" s="14" t="s">
        <v>83</v>
      </c>
      <c r="AW556" s="14" t="s">
        <v>35</v>
      </c>
      <c r="AX556" s="14" t="s">
        <v>81</v>
      </c>
      <c r="AY556" s="261" t="s">
        <v>182</v>
      </c>
    </row>
    <row r="557" s="2" customFormat="1" ht="24.15" customHeight="1">
      <c r="A557" s="40"/>
      <c r="B557" s="41"/>
      <c r="C557" s="215" t="s">
        <v>417</v>
      </c>
      <c r="D557" s="215" t="s">
        <v>185</v>
      </c>
      <c r="E557" s="216" t="s">
        <v>3241</v>
      </c>
      <c r="F557" s="217" t="s">
        <v>3242</v>
      </c>
      <c r="G557" s="218" t="s">
        <v>467</v>
      </c>
      <c r="H557" s="219">
        <v>169.40000000000001</v>
      </c>
      <c r="I557" s="220"/>
      <c r="J557" s="221">
        <f>ROUND(I557*H557,2)</f>
        <v>0</v>
      </c>
      <c r="K557" s="222"/>
      <c r="L557" s="46"/>
      <c r="M557" s="223" t="s">
        <v>19</v>
      </c>
      <c r="N557" s="224" t="s">
        <v>45</v>
      </c>
      <c r="O557" s="86"/>
      <c r="P557" s="225">
        <f>O557*H557</f>
        <v>0</v>
      </c>
      <c r="Q557" s="225">
        <v>0</v>
      </c>
      <c r="R557" s="225">
        <f>Q557*H557</f>
        <v>0</v>
      </c>
      <c r="S557" s="225">
        <v>0</v>
      </c>
      <c r="T557" s="226">
        <f>S557*H557</f>
        <v>0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27" t="s">
        <v>189</v>
      </c>
      <c r="AT557" s="227" t="s">
        <v>185</v>
      </c>
      <c r="AU557" s="227" t="s">
        <v>83</v>
      </c>
      <c r="AY557" s="19" t="s">
        <v>182</v>
      </c>
      <c r="BE557" s="228">
        <f>IF(N557="základní",J557,0)</f>
        <v>0</v>
      </c>
      <c r="BF557" s="228">
        <f>IF(N557="snížená",J557,0)</f>
        <v>0</v>
      </c>
      <c r="BG557" s="228">
        <f>IF(N557="zákl. přenesená",J557,0)</f>
        <v>0</v>
      </c>
      <c r="BH557" s="228">
        <f>IF(N557="sníž. přenesená",J557,0)</f>
        <v>0</v>
      </c>
      <c r="BI557" s="228">
        <f>IF(N557="nulová",J557,0)</f>
        <v>0</v>
      </c>
      <c r="BJ557" s="19" t="s">
        <v>81</v>
      </c>
      <c r="BK557" s="228">
        <f>ROUND(I557*H557,2)</f>
        <v>0</v>
      </c>
      <c r="BL557" s="19" t="s">
        <v>189</v>
      </c>
      <c r="BM557" s="227" t="s">
        <v>3243</v>
      </c>
    </row>
    <row r="558" s="2" customFormat="1">
      <c r="A558" s="40"/>
      <c r="B558" s="41"/>
      <c r="C558" s="42"/>
      <c r="D558" s="229" t="s">
        <v>191</v>
      </c>
      <c r="E558" s="42"/>
      <c r="F558" s="230" t="s">
        <v>3244</v>
      </c>
      <c r="G558" s="42"/>
      <c r="H558" s="42"/>
      <c r="I558" s="231"/>
      <c r="J558" s="42"/>
      <c r="K558" s="42"/>
      <c r="L558" s="46"/>
      <c r="M558" s="232"/>
      <c r="N558" s="233"/>
      <c r="O558" s="86"/>
      <c r="P558" s="86"/>
      <c r="Q558" s="86"/>
      <c r="R558" s="86"/>
      <c r="S558" s="86"/>
      <c r="T558" s="87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T558" s="19" t="s">
        <v>191</v>
      </c>
      <c r="AU558" s="19" t="s">
        <v>83</v>
      </c>
    </row>
    <row r="559" s="2" customFormat="1">
      <c r="A559" s="40"/>
      <c r="B559" s="41"/>
      <c r="C559" s="42"/>
      <c r="D559" s="239" t="s">
        <v>728</v>
      </c>
      <c r="E559" s="42"/>
      <c r="F559" s="240" t="s">
        <v>3245</v>
      </c>
      <c r="G559" s="42"/>
      <c r="H559" s="42"/>
      <c r="I559" s="231"/>
      <c r="J559" s="42"/>
      <c r="K559" s="42"/>
      <c r="L559" s="46"/>
      <c r="M559" s="232"/>
      <c r="N559" s="233"/>
      <c r="O559" s="86"/>
      <c r="P559" s="86"/>
      <c r="Q559" s="86"/>
      <c r="R559" s="86"/>
      <c r="S559" s="86"/>
      <c r="T559" s="87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T559" s="19" t="s">
        <v>728</v>
      </c>
      <c r="AU559" s="19" t="s">
        <v>83</v>
      </c>
    </row>
    <row r="560" s="13" customFormat="1">
      <c r="A560" s="13"/>
      <c r="B560" s="241"/>
      <c r="C560" s="242"/>
      <c r="D560" s="229" t="s">
        <v>730</v>
      </c>
      <c r="E560" s="243" t="s">
        <v>19</v>
      </c>
      <c r="F560" s="244" t="s">
        <v>2994</v>
      </c>
      <c r="G560" s="242"/>
      <c r="H560" s="243" t="s">
        <v>19</v>
      </c>
      <c r="I560" s="245"/>
      <c r="J560" s="242"/>
      <c r="K560" s="242"/>
      <c r="L560" s="246"/>
      <c r="M560" s="247"/>
      <c r="N560" s="248"/>
      <c r="O560" s="248"/>
      <c r="P560" s="248"/>
      <c r="Q560" s="248"/>
      <c r="R560" s="248"/>
      <c r="S560" s="248"/>
      <c r="T560" s="249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0" t="s">
        <v>730</v>
      </c>
      <c r="AU560" s="250" t="s">
        <v>83</v>
      </c>
      <c r="AV560" s="13" t="s">
        <v>81</v>
      </c>
      <c r="AW560" s="13" t="s">
        <v>35</v>
      </c>
      <c r="AX560" s="13" t="s">
        <v>74</v>
      </c>
      <c r="AY560" s="250" t="s">
        <v>182</v>
      </c>
    </row>
    <row r="561" s="13" customFormat="1">
      <c r="A561" s="13"/>
      <c r="B561" s="241"/>
      <c r="C561" s="242"/>
      <c r="D561" s="229" t="s">
        <v>730</v>
      </c>
      <c r="E561" s="243" t="s">
        <v>19</v>
      </c>
      <c r="F561" s="244" t="s">
        <v>3006</v>
      </c>
      <c r="G561" s="242"/>
      <c r="H561" s="243" t="s">
        <v>19</v>
      </c>
      <c r="I561" s="245"/>
      <c r="J561" s="242"/>
      <c r="K561" s="242"/>
      <c r="L561" s="246"/>
      <c r="M561" s="247"/>
      <c r="N561" s="248"/>
      <c r="O561" s="248"/>
      <c r="P561" s="248"/>
      <c r="Q561" s="248"/>
      <c r="R561" s="248"/>
      <c r="S561" s="248"/>
      <c r="T561" s="249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0" t="s">
        <v>730</v>
      </c>
      <c r="AU561" s="250" t="s">
        <v>83</v>
      </c>
      <c r="AV561" s="13" t="s">
        <v>81</v>
      </c>
      <c r="AW561" s="13" t="s">
        <v>35</v>
      </c>
      <c r="AX561" s="13" t="s">
        <v>74</v>
      </c>
      <c r="AY561" s="250" t="s">
        <v>182</v>
      </c>
    </row>
    <row r="562" s="14" customFormat="1">
      <c r="A562" s="14"/>
      <c r="B562" s="251"/>
      <c r="C562" s="252"/>
      <c r="D562" s="229" t="s">
        <v>730</v>
      </c>
      <c r="E562" s="253" t="s">
        <v>19</v>
      </c>
      <c r="F562" s="254" t="s">
        <v>2956</v>
      </c>
      <c r="G562" s="252"/>
      <c r="H562" s="255">
        <v>169.40000000000001</v>
      </c>
      <c r="I562" s="256"/>
      <c r="J562" s="252"/>
      <c r="K562" s="252"/>
      <c r="L562" s="257"/>
      <c r="M562" s="258"/>
      <c r="N562" s="259"/>
      <c r="O562" s="259"/>
      <c r="P562" s="259"/>
      <c r="Q562" s="259"/>
      <c r="R562" s="259"/>
      <c r="S562" s="259"/>
      <c r="T562" s="260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1" t="s">
        <v>730</v>
      </c>
      <c r="AU562" s="261" t="s">
        <v>83</v>
      </c>
      <c r="AV562" s="14" t="s">
        <v>83</v>
      </c>
      <c r="AW562" s="14" t="s">
        <v>35</v>
      </c>
      <c r="AX562" s="14" t="s">
        <v>81</v>
      </c>
      <c r="AY562" s="261" t="s">
        <v>182</v>
      </c>
    </row>
    <row r="563" s="2" customFormat="1" ht="24.15" customHeight="1">
      <c r="A563" s="40"/>
      <c r="B563" s="41"/>
      <c r="C563" s="215" t="s">
        <v>421</v>
      </c>
      <c r="D563" s="215" t="s">
        <v>185</v>
      </c>
      <c r="E563" s="216" t="s">
        <v>3246</v>
      </c>
      <c r="F563" s="217" t="s">
        <v>3247</v>
      </c>
      <c r="G563" s="218" t="s">
        <v>467</v>
      </c>
      <c r="H563" s="219">
        <v>169.40000000000001</v>
      </c>
      <c r="I563" s="220"/>
      <c r="J563" s="221">
        <f>ROUND(I563*H563,2)</f>
        <v>0</v>
      </c>
      <c r="K563" s="222"/>
      <c r="L563" s="46"/>
      <c r="M563" s="223" t="s">
        <v>19</v>
      </c>
      <c r="N563" s="224" t="s">
        <v>45</v>
      </c>
      <c r="O563" s="86"/>
      <c r="P563" s="225">
        <f>O563*H563</f>
        <v>0</v>
      </c>
      <c r="Q563" s="225">
        <v>0</v>
      </c>
      <c r="R563" s="225">
        <f>Q563*H563</f>
        <v>0</v>
      </c>
      <c r="S563" s="225">
        <v>0</v>
      </c>
      <c r="T563" s="226">
        <f>S563*H563</f>
        <v>0</v>
      </c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R563" s="227" t="s">
        <v>189</v>
      </c>
      <c r="AT563" s="227" t="s">
        <v>185</v>
      </c>
      <c r="AU563" s="227" t="s">
        <v>83</v>
      </c>
      <c r="AY563" s="19" t="s">
        <v>182</v>
      </c>
      <c r="BE563" s="228">
        <f>IF(N563="základní",J563,0)</f>
        <v>0</v>
      </c>
      <c r="BF563" s="228">
        <f>IF(N563="snížená",J563,0)</f>
        <v>0</v>
      </c>
      <c r="BG563" s="228">
        <f>IF(N563="zákl. přenesená",J563,0)</f>
        <v>0</v>
      </c>
      <c r="BH563" s="228">
        <f>IF(N563="sníž. přenesená",J563,0)</f>
        <v>0</v>
      </c>
      <c r="BI563" s="228">
        <f>IF(N563="nulová",J563,0)</f>
        <v>0</v>
      </c>
      <c r="BJ563" s="19" t="s">
        <v>81</v>
      </c>
      <c r="BK563" s="228">
        <f>ROUND(I563*H563,2)</f>
        <v>0</v>
      </c>
      <c r="BL563" s="19" t="s">
        <v>189</v>
      </c>
      <c r="BM563" s="227" t="s">
        <v>3248</v>
      </c>
    </row>
    <row r="564" s="2" customFormat="1">
      <c r="A564" s="40"/>
      <c r="B564" s="41"/>
      <c r="C564" s="42"/>
      <c r="D564" s="229" t="s">
        <v>191</v>
      </c>
      <c r="E564" s="42"/>
      <c r="F564" s="230" t="s">
        <v>3249</v>
      </c>
      <c r="G564" s="42"/>
      <c r="H564" s="42"/>
      <c r="I564" s="231"/>
      <c r="J564" s="42"/>
      <c r="K564" s="42"/>
      <c r="L564" s="46"/>
      <c r="M564" s="232"/>
      <c r="N564" s="233"/>
      <c r="O564" s="86"/>
      <c r="P564" s="86"/>
      <c r="Q564" s="86"/>
      <c r="R564" s="86"/>
      <c r="S564" s="86"/>
      <c r="T564" s="87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T564" s="19" t="s">
        <v>191</v>
      </c>
      <c r="AU564" s="19" t="s">
        <v>83</v>
      </c>
    </row>
    <row r="565" s="2" customFormat="1">
      <c r="A565" s="40"/>
      <c r="B565" s="41"/>
      <c r="C565" s="42"/>
      <c r="D565" s="239" t="s">
        <v>728</v>
      </c>
      <c r="E565" s="42"/>
      <c r="F565" s="240" t="s">
        <v>3250</v>
      </c>
      <c r="G565" s="42"/>
      <c r="H565" s="42"/>
      <c r="I565" s="231"/>
      <c r="J565" s="42"/>
      <c r="K565" s="42"/>
      <c r="L565" s="46"/>
      <c r="M565" s="232"/>
      <c r="N565" s="233"/>
      <c r="O565" s="86"/>
      <c r="P565" s="86"/>
      <c r="Q565" s="86"/>
      <c r="R565" s="86"/>
      <c r="S565" s="86"/>
      <c r="T565" s="87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T565" s="19" t="s">
        <v>728</v>
      </c>
      <c r="AU565" s="19" t="s">
        <v>83</v>
      </c>
    </row>
    <row r="566" s="13" customFormat="1">
      <c r="A566" s="13"/>
      <c r="B566" s="241"/>
      <c r="C566" s="242"/>
      <c r="D566" s="229" t="s">
        <v>730</v>
      </c>
      <c r="E566" s="243" t="s">
        <v>19</v>
      </c>
      <c r="F566" s="244" t="s">
        <v>2994</v>
      </c>
      <c r="G566" s="242"/>
      <c r="H566" s="243" t="s">
        <v>19</v>
      </c>
      <c r="I566" s="245"/>
      <c r="J566" s="242"/>
      <c r="K566" s="242"/>
      <c r="L566" s="246"/>
      <c r="M566" s="247"/>
      <c r="N566" s="248"/>
      <c r="O566" s="248"/>
      <c r="P566" s="248"/>
      <c r="Q566" s="248"/>
      <c r="R566" s="248"/>
      <c r="S566" s="248"/>
      <c r="T566" s="249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50" t="s">
        <v>730</v>
      </c>
      <c r="AU566" s="250" t="s">
        <v>83</v>
      </c>
      <c r="AV566" s="13" t="s">
        <v>81</v>
      </c>
      <c r="AW566" s="13" t="s">
        <v>35</v>
      </c>
      <c r="AX566" s="13" t="s">
        <v>74</v>
      </c>
      <c r="AY566" s="250" t="s">
        <v>182</v>
      </c>
    </row>
    <row r="567" s="13" customFormat="1">
      <c r="A567" s="13"/>
      <c r="B567" s="241"/>
      <c r="C567" s="242"/>
      <c r="D567" s="229" t="s">
        <v>730</v>
      </c>
      <c r="E567" s="243" t="s">
        <v>19</v>
      </c>
      <c r="F567" s="244" t="s">
        <v>3084</v>
      </c>
      <c r="G567" s="242"/>
      <c r="H567" s="243" t="s">
        <v>19</v>
      </c>
      <c r="I567" s="245"/>
      <c r="J567" s="242"/>
      <c r="K567" s="242"/>
      <c r="L567" s="246"/>
      <c r="M567" s="247"/>
      <c r="N567" s="248"/>
      <c r="O567" s="248"/>
      <c r="P567" s="248"/>
      <c r="Q567" s="248"/>
      <c r="R567" s="248"/>
      <c r="S567" s="248"/>
      <c r="T567" s="249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50" t="s">
        <v>730</v>
      </c>
      <c r="AU567" s="250" t="s">
        <v>83</v>
      </c>
      <c r="AV567" s="13" t="s">
        <v>81</v>
      </c>
      <c r="AW567" s="13" t="s">
        <v>35</v>
      </c>
      <c r="AX567" s="13" t="s">
        <v>74</v>
      </c>
      <c r="AY567" s="250" t="s">
        <v>182</v>
      </c>
    </row>
    <row r="568" s="14" customFormat="1">
      <c r="A568" s="14"/>
      <c r="B568" s="251"/>
      <c r="C568" s="252"/>
      <c r="D568" s="229" t="s">
        <v>730</v>
      </c>
      <c r="E568" s="253" t="s">
        <v>19</v>
      </c>
      <c r="F568" s="254" t="s">
        <v>2956</v>
      </c>
      <c r="G568" s="252"/>
      <c r="H568" s="255">
        <v>169.40000000000001</v>
      </c>
      <c r="I568" s="256"/>
      <c r="J568" s="252"/>
      <c r="K568" s="252"/>
      <c r="L568" s="257"/>
      <c r="M568" s="258"/>
      <c r="N568" s="259"/>
      <c r="O568" s="259"/>
      <c r="P568" s="259"/>
      <c r="Q568" s="259"/>
      <c r="R568" s="259"/>
      <c r="S568" s="259"/>
      <c r="T568" s="260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61" t="s">
        <v>730</v>
      </c>
      <c r="AU568" s="261" t="s">
        <v>83</v>
      </c>
      <c r="AV568" s="14" t="s">
        <v>83</v>
      </c>
      <c r="AW568" s="14" t="s">
        <v>35</v>
      </c>
      <c r="AX568" s="14" t="s">
        <v>81</v>
      </c>
      <c r="AY568" s="261" t="s">
        <v>182</v>
      </c>
    </row>
    <row r="569" s="2" customFormat="1" ht="21.75" customHeight="1">
      <c r="A569" s="40"/>
      <c r="B569" s="41"/>
      <c r="C569" s="215" t="s">
        <v>425</v>
      </c>
      <c r="D569" s="215" t="s">
        <v>185</v>
      </c>
      <c r="E569" s="216" t="s">
        <v>3251</v>
      </c>
      <c r="F569" s="217" t="s">
        <v>3252</v>
      </c>
      <c r="G569" s="218" t="s">
        <v>467</v>
      </c>
      <c r="H569" s="219">
        <v>351.39999999999998</v>
      </c>
      <c r="I569" s="220"/>
      <c r="J569" s="221">
        <f>ROUND(I569*H569,2)</f>
        <v>0</v>
      </c>
      <c r="K569" s="222"/>
      <c r="L569" s="46"/>
      <c r="M569" s="223" t="s">
        <v>19</v>
      </c>
      <c r="N569" s="224" t="s">
        <v>45</v>
      </c>
      <c r="O569" s="86"/>
      <c r="P569" s="225">
        <f>O569*H569</f>
        <v>0</v>
      </c>
      <c r="Q569" s="225">
        <v>0</v>
      </c>
      <c r="R569" s="225">
        <f>Q569*H569</f>
        <v>0</v>
      </c>
      <c r="S569" s="225">
        <v>0</v>
      </c>
      <c r="T569" s="226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27" t="s">
        <v>189</v>
      </c>
      <c r="AT569" s="227" t="s">
        <v>185</v>
      </c>
      <c r="AU569" s="227" t="s">
        <v>83</v>
      </c>
      <c r="AY569" s="19" t="s">
        <v>182</v>
      </c>
      <c r="BE569" s="228">
        <f>IF(N569="základní",J569,0)</f>
        <v>0</v>
      </c>
      <c r="BF569" s="228">
        <f>IF(N569="snížená",J569,0)</f>
        <v>0</v>
      </c>
      <c r="BG569" s="228">
        <f>IF(N569="zákl. přenesená",J569,0)</f>
        <v>0</v>
      </c>
      <c r="BH569" s="228">
        <f>IF(N569="sníž. přenesená",J569,0)</f>
        <v>0</v>
      </c>
      <c r="BI569" s="228">
        <f>IF(N569="nulová",J569,0)</f>
        <v>0</v>
      </c>
      <c r="BJ569" s="19" t="s">
        <v>81</v>
      </c>
      <c r="BK569" s="228">
        <f>ROUND(I569*H569,2)</f>
        <v>0</v>
      </c>
      <c r="BL569" s="19" t="s">
        <v>189</v>
      </c>
      <c r="BM569" s="227" t="s">
        <v>3253</v>
      </c>
    </row>
    <row r="570" s="2" customFormat="1">
      <c r="A570" s="40"/>
      <c r="B570" s="41"/>
      <c r="C570" s="42"/>
      <c r="D570" s="229" t="s">
        <v>191</v>
      </c>
      <c r="E570" s="42"/>
      <c r="F570" s="230" t="s">
        <v>3254</v>
      </c>
      <c r="G570" s="42"/>
      <c r="H570" s="42"/>
      <c r="I570" s="231"/>
      <c r="J570" s="42"/>
      <c r="K570" s="42"/>
      <c r="L570" s="46"/>
      <c r="M570" s="232"/>
      <c r="N570" s="233"/>
      <c r="O570" s="86"/>
      <c r="P570" s="86"/>
      <c r="Q570" s="86"/>
      <c r="R570" s="86"/>
      <c r="S570" s="86"/>
      <c r="T570" s="87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T570" s="19" t="s">
        <v>191</v>
      </c>
      <c r="AU570" s="19" t="s">
        <v>83</v>
      </c>
    </row>
    <row r="571" s="2" customFormat="1">
      <c r="A571" s="40"/>
      <c r="B571" s="41"/>
      <c r="C571" s="42"/>
      <c r="D571" s="239" t="s">
        <v>728</v>
      </c>
      <c r="E571" s="42"/>
      <c r="F571" s="240" t="s">
        <v>3255</v>
      </c>
      <c r="G571" s="42"/>
      <c r="H571" s="42"/>
      <c r="I571" s="231"/>
      <c r="J571" s="42"/>
      <c r="K571" s="42"/>
      <c r="L571" s="46"/>
      <c r="M571" s="232"/>
      <c r="N571" s="233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9" t="s">
        <v>728</v>
      </c>
      <c r="AU571" s="19" t="s">
        <v>83</v>
      </c>
    </row>
    <row r="572" s="13" customFormat="1">
      <c r="A572" s="13"/>
      <c r="B572" s="241"/>
      <c r="C572" s="242"/>
      <c r="D572" s="229" t="s">
        <v>730</v>
      </c>
      <c r="E572" s="243" t="s">
        <v>19</v>
      </c>
      <c r="F572" s="244" t="s">
        <v>2994</v>
      </c>
      <c r="G572" s="242"/>
      <c r="H572" s="243" t="s">
        <v>19</v>
      </c>
      <c r="I572" s="245"/>
      <c r="J572" s="242"/>
      <c r="K572" s="242"/>
      <c r="L572" s="246"/>
      <c r="M572" s="247"/>
      <c r="N572" s="248"/>
      <c r="O572" s="248"/>
      <c r="P572" s="248"/>
      <c r="Q572" s="248"/>
      <c r="R572" s="248"/>
      <c r="S572" s="248"/>
      <c r="T572" s="249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0" t="s">
        <v>730</v>
      </c>
      <c r="AU572" s="250" t="s">
        <v>83</v>
      </c>
      <c r="AV572" s="13" t="s">
        <v>81</v>
      </c>
      <c r="AW572" s="13" t="s">
        <v>35</v>
      </c>
      <c r="AX572" s="13" t="s">
        <v>74</v>
      </c>
      <c r="AY572" s="250" t="s">
        <v>182</v>
      </c>
    </row>
    <row r="573" s="13" customFormat="1">
      <c r="A573" s="13"/>
      <c r="B573" s="241"/>
      <c r="C573" s="242"/>
      <c r="D573" s="229" t="s">
        <v>730</v>
      </c>
      <c r="E573" s="243" t="s">
        <v>19</v>
      </c>
      <c r="F573" s="244" t="s">
        <v>3256</v>
      </c>
      <c r="G573" s="242"/>
      <c r="H573" s="243" t="s">
        <v>19</v>
      </c>
      <c r="I573" s="245"/>
      <c r="J573" s="242"/>
      <c r="K573" s="242"/>
      <c r="L573" s="246"/>
      <c r="M573" s="247"/>
      <c r="N573" s="248"/>
      <c r="O573" s="248"/>
      <c r="P573" s="248"/>
      <c r="Q573" s="248"/>
      <c r="R573" s="248"/>
      <c r="S573" s="248"/>
      <c r="T573" s="249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50" t="s">
        <v>730</v>
      </c>
      <c r="AU573" s="250" t="s">
        <v>83</v>
      </c>
      <c r="AV573" s="13" t="s">
        <v>81</v>
      </c>
      <c r="AW573" s="13" t="s">
        <v>35</v>
      </c>
      <c r="AX573" s="13" t="s">
        <v>74</v>
      </c>
      <c r="AY573" s="250" t="s">
        <v>182</v>
      </c>
    </row>
    <row r="574" s="14" customFormat="1">
      <c r="A574" s="14"/>
      <c r="B574" s="251"/>
      <c r="C574" s="252"/>
      <c r="D574" s="229" t="s">
        <v>730</v>
      </c>
      <c r="E574" s="253" t="s">
        <v>19</v>
      </c>
      <c r="F574" s="254" t="s">
        <v>2958</v>
      </c>
      <c r="G574" s="252"/>
      <c r="H574" s="255">
        <v>351.39999999999998</v>
      </c>
      <c r="I574" s="256"/>
      <c r="J574" s="252"/>
      <c r="K574" s="252"/>
      <c r="L574" s="257"/>
      <c r="M574" s="258"/>
      <c r="N574" s="259"/>
      <c r="O574" s="259"/>
      <c r="P574" s="259"/>
      <c r="Q574" s="259"/>
      <c r="R574" s="259"/>
      <c r="S574" s="259"/>
      <c r="T574" s="260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61" t="s">
        <v>730</v>
      </c>
      <c r="AU574" s="261" t="s">
        <v>83</v>
      </c>
      <c r="AV574" s="14" t="s">
        <v>83</v>
      </c>
      <c r="AW574" s="14" t="s">
        <v>35</v>
      </c>
      <c r="AX574" s="14" t="s">
        <v>81</v>
      </c>
      <c r="AY574" s="261" t="s">
        <v>182</v>
      </c>
    </row>
    <row r="575" s="2" customFormat="1" ht="33" customHeight="1">
      <c r="A575" s="40"/>
      <c r="B575" s="41"/>
      <c r="C575" s="215" t="s">
        <v>429</v>
      </c>
      <c r="D575" s="215" t="s">
        <v>185</v>
      </c>
      <c r="E575" s="216" t="s">
        <v>3257</v>
      </c>
      <c r="F575" s="217" t="s">
        <v>3258</v>
      </c>
      <c r="G575" s="218" t="s">
        <v>467</v>
      </c>
      <c r="H575" s="219">
        <v>351.39999999999998</v>
      </c>
      <c r="I575" s="220"/>
      <c r="J575" s="221">
        <f>ROUND(I575*H575,2)</f>
        <v>0</v>
      </c>
      <c r="K575" s="222"/>
      <c r="L575" s="46"/>
      <c r="M575" s="223" t="s">
        <v>19</v>
      </c>
      <c r="N575" s="224" t="s">
        <v>45</v>
      </c>
      <c r="O575" s="86"/>
      <c r="P575" s="225">
        <f>O575*H575</f>
        <v>0</v>
      </c>
      <c r="Q575" s="225">
        <v>0</v>
      </c>
      <c r="R575" s="225">
        <f>Q575*H575</f>
        <v>0</v>
      </c>
      <c r="S575" s="225">
        <v>0</v>
      </c>
      <c r="T575" s="226">
        <f>S575*H575</f>
        <v>0</v>
      </c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R575" s="227" t="s">
        <v>189</v>
      </c>
      <c r="AT575" s="227" t="s">
        <v>185</v>
      </c>
      <c r="AU575" s="227" t="s">
        <v>83</v>
      </c>
      <c r="AY575" s="19" t="s">
        <v>182</v>
      </c>
      <c r="BE575" s="228">
        <f>IF(N575="základní",J575,0)</f>
        <v>0</v>
      </c>
      <c r="BF575" s="228">
        <f>IF(N575="snížená",J575,0)</f>
        <v>0</v>
      </c>
      <c r="BG575" s="228">
        <f>IF(N575="zákl. přenesená",J575,0)</f>
        <v>0</v>
      </c>
      <c r="BH575" s="228">
        <f>IF(N575="sníž. přenesená",J575,0)</f>
        <v>0</v>
      </c>
      <c r="BI575" s="228">
        <f>IF(N575="nulová",J575,0)</f>
        <v>0</v>
      </c>
      <c r="BJ575" s="19" t="s">
        <v>81</v>
      </c>
      <c r="BK575" s="228">
        <f>ROUND(I575*H575,2)</f>
        <v>0</v>
      </c>
      <c r="BL575" s="19" t="s">
        <v>189</v>
      </c>
      <c r="BM575" s="227" t="s">
        <v>3259</v>
      </c>
    </row>
    <row r="576" s="2" customFormat="1">
      <c r="A576" s="40"/>
      <c r="B576" s="41"/>
      <c r="C576" s="42"/>
      <c r="D576" s="229" t="s">
        <v>191</v>
      </c>
      <c r="E576" s="42"/>
      <c r="F576" s="230" t="s">
        <v>3260</v>
      </c>
      <c r="G576" s="42"/>
      <c r="H576" s="42"/>
      <c r="I576" s="231"/>
      <c r="J576" s="42"/>
      <c r="K576" s="42"/>
      <c r="L576" s="46"/>
      <c r="M576" s="232"/>
      <c r="N576" s="233"/>
      <c r="O576" s="86"/>
      <c r="P576" s="86"/>
      <c r="Q576" s="86"/>
      <c r="R576" s="86"/>
      <c r="S576" s="86"/>
      <c r="T576" s="87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T576" s="19" t="s">
        <v>191</v>
      </c>
      <c r="AU576" s="19" t="s">
        <v>83</v>
      </c>
    </row>
    <row r="577" s="2" customFormat="1">
      <c r="A577" s="40"/>
      <c r="B577" s="41"/>
      <c r="C577" s="42"/>
      <c r="D577" s="239" t="s">
        <v>728</v>
      </c>
      <c r="E577" s="42"/>
      <c r="F577" s="240" t="s">
        <v>3261</v>
      </c>
      <c r="G577" s="42"/>
      <c r="H577" s="42"/>
      <c r="I577" s="231"/>
      <c r="J577" s="42"/>
      <c r="K577" s="42"/>
      <c r="L577" s="46"/>
      <c r="M577" s="232"/>
      <c r="N577" s="233"/>
      <c r="O577" s="86"/>
      <c r="P577" s="86"/>
      <c r="Q577" s="86"/>
      <c r="R577" s="86"/>
      <c r="S577" s="86"/>
      <c r="T577" s="87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T577" s="19" t="s">
        <v>728</v>
      </c>
      <c r="AU577" s="19" t="s">
        <v>83</v>
      </c>
    </row>
    <row r="578" s="13" customFormat="1">
      <c r="A578" s="13"/>
      <c r="B578" s="241"/>
      <c r="C578" s="242"/>
      <c r="D578" s="229" t="s">
        <v>730</v>
      </c>
      <c r="E578" s="243" t="s">
        <v>19</v>
      </c>
      <c r="F578" s="244" t="s">
        <v>2994</v>
      </c>
      <c r="G578" s="242"/>
      <c r="H578" s="243" t="s">
        <v>19</v>
      </c>
      <c r="I578" s="245"/>
      <c r="J578" s="242"/>
      <c r="K578" s="242"/>
      <c r="L578" s="246"/>
      <c r="M578" s="247"/>
      <c r="N578" s="248"/>
      <c r="O578" s="248"/>
      <c r="P578" s="248"/>
      <c r="Q578" s="248"/>
      <c r="R578" s="248"/>
      <c r="S578" s="248"/>
      <c r="T578" s="249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0" t="s">
        <v>730</v>
      </c>
      <c r="AU578" s="250" t="s">
        <v>83</v>
      </c>
      <c r="AV578" s="13" t="s">
        <v>81</v>
      </c>
      <c r="AW578" s="13" t="s">
        <v>35</v>
      </c>
      <c r="AX578" s="13" t="s">
        <v>74</v>
      </c>
      <c r="AY578" s="250" t="s">
        <v>182</v>
      </c>
    </row>
    <row r="579" s="13" customFormat="1">
      <c r="A579" s="13"/>
      <c r="B579" s="241"/>
      <c r="C579" s="242"/>
      <c r="D579" s="229" t="s">
        <v>730</v>
      </c>
      <c r="E579" s="243" t="s">
        <v>19</v>
      </c>
      <c r="F579" s="244" t="s">
        <v>3262</v>
      </c>
      <c r="G579" s="242"/>
      <c r="H579" s="243" t="s">
        <v>19</v>
      </c>
      <c r="I579" s="245"/>
      <c r="J579" s="242"/>
      <c r="K579" s="242"/>
      <c r="L579" s="246"/>
      <c r="M579" s="247"/>
      <c r="N579" s="248"/>
      <c r="O579" s="248"/>
      <c r="P579" s="248"/>
      <c r="Q579" s="248"/>
      <c r="R579" s="248"/>
      <c r="S579" s="248"/>
      <c r="T579" s="249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0" t="s">
        <v>730</v>
      </c>
      <c r="AU579" s="250" t="s">
        <v>83</v>
      </c>
      <c r="AV579" s="13" t="s">
        <v>81</v>
      </c>
      <c r="AW579" s="13" t="s">
        <v>35</v>
      </c>
      <c r="AX579" s="13" t="s">
        <v>74</v>
      </c>
      <c r="AY579" s="250" t="s">
        <v>182</v>
      </c>
    </row>
    <row r="580" s="14" customFormat="1">
      <c r="A580" s="14"/>
      <c r="B580" s="251"/>
      <c r="C580" s="252"/>
      <c r="D580" s="229" t="s">
        <v>730</v>
      </c>
      <c r="E580" s="253" t="s">
        <v>19</v>
      </c>
      <c r="F580" s="254" t="s">
        <v>2958</v>
      </c>
      <c r="G580" s="252"/>
      <c r="H580" s="255">
        <v>351.39999999999998</v>
      </c>
      <c r="I580" s="256"/>
      <c r="J580" s="252"/>
      <c r="K580" s="252"/>
      <c r="L580" s="257"/>
      <c r="M580" s="258"/>
      <c r="N580" s="259"/>
      <c r="O580" s="259"/>
      <c r="P580" s="259"/>
      <c r="Q580" s="259"/>
      <c r="R580" s="259"/>
      <c r="S580" s="259"/>
      <c r="T580" s="260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61" t="s">
        <v>730</v>
      </c>
      <c r="AU580" s="261" t="s">
        <v>83</v>
      </c>
      <c r="AV580" s="14" t="s">
        <v>83</v>
      </c>
      <c r="AW580" s="14" t="s">
        <v>35</v>
      </c>
      <c r="AX580" s="14" t="s">
        <v>81</v>
      </c>
      <c r="AY580" s="261" t="s">
        <v>182</v>
      </c>
    </row>
    <row r="581" s="2" customFormat="1" ht="24.15" customHeight="1">
      <c r="A581" s="40"/>
      <c r="B581" s="41"/>
      <c r="C581" s="215" t="s">
        <v>435</v>
      </c>
      <c r="D581" s="215" t="s">
        <v>185</v>
      </c>
      <c r="E581" s="216" t="s">
        <v>3263</v>
      </c>
      <c r="F581" s="217" t="s">
        <v>3264</v>
      </c>
      <c r="G581" s="218" t="s">
        <v>467</v>
      </c>
      <c r="H581" s="219">
        <v>351.39999999999998</v>
      </c>
      <c r="I581" s="220"/>
      <c r="J581" s="221">
        <f>ROUND(I581*H581,2)</f>
        <v>0</v>
      </c>
      <c r="K581" s="222"/>
      <c r="L581" s="46"/>
      <c r="M581" s="223" t="s">
        <v>19</v>
      </c>
      <c r="N581" s="224" t="s">
        <v>45</v>
      </c>
      <c r="O581" s="86"/>
      <c r="P581" s="225">
        <f>O581*H581</f>
        <v>0</v>
      </c>
      <c r="Q581" s="225">
        <v>0</v>
      </c>
      <c r="R581" s="225">
        <f>Q581*H581</f>
        <v>0</v>
      </c>
      <c r="S581" s="225">
        <v>0</v>
      </c>
      <c r="T581" s="226">
        <f>S581*H581</f>
        <v>0</v>
      </c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R581" s="227" t="s">
        <v>189</v>
      </c>
      <c r="AT581" s="227" t="s">
        <v>185</v>
      </c>
      <c r="AU581" s="227" t="s">
        <v>83</v>
      </c>
      <c r="AY581" s="19" t="s">
        <v>182</v>
      </c>
      <c r="BE581" s="228">
        <f>IF(N581="základní",J581,0)</f>
        <v>0</v>
      </c>
      <c r="BF581" s="228">
        <f>IF(N581="snížená",J581,0)</f>
        <v>0</v>
      </c>
      <c r="BG581" s="228">
        <f>IF(N581="zákl. přenesená",J581,0)</f>
        <v>0</v>
      </c>
      <c r="BH581" s="228">
        <f>IF(N581="sníž. přenesená",J581,0)</f>
        <v>0</v>
      </c>
      <c r="BI581" s="228">
        <f>IF(N581="nulová",J581,0)</f>
        <v>0</v>
      </c>
      <c r="BJ581" s="19" t="s">
        <v>81</v>
      </c>
      <c r="BK581" s="228">
        <f>ROUND(I581*H581,2)</f>
        <v>0</v>
      </c>
      <c r="BL581" s="19" t="s">
        <v>189</v>
      </c>
      <c r="BM581" s="227" t="s">
        <v>3265</v>
      </c>
    </row>
    <row r="582" s="2" customFormat="1">
      <c r="A582" s="40"/>
      <c r="B582" s="41"/>
      <c r="C582" s="42"/>
      <c r="D582" s="229" t="s">
        <v>191</v>
      </c>
      <c r="E582" s="42"/>
      <c r="F582" s="230" t="s">
        <v>3266</v>
      </c>
      <c r="G582" s="42"/>
      <c r="H582" s="42"/>
      <c r="I582" s="231"/>
      <c r="J582" s="42"/>
      <c r="K582" s="42"/>
      <c r="L582" s="46"/>
      <c r="M582" s="232"/>
      <c r="N582" s="233"/>
      <c r="O582" s="86"/>
      <c r="P582" s="86"/>
      <c r="Q582" s="86"/>
      <c r="R582" s="86"/>
      <c r="S582" s="86"/>
      <c r="T582" s="87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T582" s="19" t="s">
        <v>191</v>
      </c>
      <c r="AU582" s="19" t="s">
        <v>83</v>
      </c>
    </row>
    <row r="583" s="2" customFormat="1">
      <c r="A583" s="40"/>
      <c r="B583" s="41"/>
      <c r="C583" s="42"/>
      <c r="D583" s="239" t="s">
        <v>728</v>
      </c>
      <c r="E583" s="42"/>
      <c r="F583" s="240" t="s">
        <v>3267</v>
      </c>
      <c r="G583" s="42"/>
      <c r="H583" s="42"/>
      <c r="I583" s="231"/>
      <c r="J583" s="42"/>
      <c r="K583" s="42"/>
      <c r="L583" s="46"/>
      <c r="M583" s="232"/>
      <c r="N583" s="233"/>
      <c r="O583" s="86"/>
      <c r="P583" s="86"/>
      <c r="Q583" s="86"/>
      <c r="R583" s="86"/>
      <c r="S583" s="86"/>
      <c r="T583" s="87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9" t="s">
        <v>728</v>
      </c>
      <c r="AU583" s="19" t="s">
        <v>83</v>
      </c>
    </row>
    <row r="584" s="13" customFormat="1">
      <c r="A584" s="13"/>
      <c r="B584" s="241"/>
      <c r="C584" s="242"/>
      <c r="D584" s="229" t="s">
        <v>730</v>
      </c>
      <c r="E584" s="243" t="s">
        <v>19</v>
      </c>
      <c r="F584" s="244" t="s">
        <v>2994</v>
      </c>
      <c r="G584" s="242"/>
      <c r="H584" s="243" t="s">
        <v>19</v>
      </c>
      <c r="I584" s="245"/>
      <c r="J584" s="242"/>
      <c r="K584" s="242"/>
      <c r="L584" s="246"/>
      <c r="M584" s="247"/>
      <c r="N584" s="248"/>
      <c r="O584" s="248"/>
      <c r="P584" s="248"/>
      <c r="Q584" s="248"/>
      <c r="R584" s="248"/>
      <c r="S584" s="248"/>
      <c r="T584" s="249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50" t="s">
        <v>730</v>
      </c>
      <c r="AU584" s="250" t="s">
        <v>83</v>
      </c>
      <c r="AV584" s="13" t="s">
        <v>81</v>
      </c>
      <c r="AW584" s="13" t="s">
        <v>35</v>
      </c>
      <c r="AX584" s="13" t="s">
        <v>74</v>
      </c>
      <c r="AY584" s="250" t="s">
        <v>182</v>
      </c>
    </row>
    <row r="585" s="13" customFormat="1">
      <c r="A585" s="13"/>
      <c r="B585" s="241"/>
      <c r="C585" s="242"/>
      <c r="D585" s="229" t="s">
        <v>730</v>
      </c>
      <c r="E585" s="243" t="s">
        <v>19</v>
      </c>
      <c r="F585" s="244" t="s">
        <v>3268</v>
      </c>
      <c r="G585" s="242"/>
      <c r="H585" s="243" t="s">
        <v>19</v>
      </c>
      <c r="I585" s="245"/>
      <c r="J585" s="242"/>
      <c r="K585" s="242"/>
      <c r="L585" s="246"/>
      <c r="M585" s="247"/>
      <c r="N585" s="248"/>
      <c r="O585" s="248"/>
      <c r="P585" s="248"/>
      <c r="Q585" s="248"/>
      <c r="R585" s="248"/>
      <c r="S585" s="248"/>
      <c r="T585" s="249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50" t="s">
        <v>730</v>
      </c>
      <c r="AU585" s="250" t="s">
        <v>83</v>
      </c>
      <c r="AV585" s="13" t="s">
        <v>81</v>
      </c>
      <c r="AW585" s="13" t="s">
        <v>35</v>
      </c>
      <c r="AX585" s="13" t="s">
        <v>74</v>
      </c>
      <c r="AY585" s="250" t="s">
        <v>182</v>
      </c>
    </row>
    <row r="586" s="14" customFormat="1">
      <c r="A586" s="14"/>
      <c r="B586" s="251"/>
      <c r="C586" s="252"/>
      <c r="D586" s="229" t="s">
        <v>730</v>
      </c>
      <c r="E586" s="253" t="s">
        <v>19</v>
      </c>
      <c r="F586" s="254" t="s">
        <v>2958</v>
      </c>
      <c r="G586" s="252"/>
      <c r="H586" s="255">
        <v>351.39999999999998</v>
      </c>
      <c r="I586" s="256"/>
      <c r="J586" s="252"/>
      <c r="K586" s="252"/>
      <c r="L586" s="257"/>
      <c r="M586" s="258"/>
      <c r="N586" s="259"/>
      <c r="O586" s="259"/>
      <c r="P586" s="259"/>
      <c r="Q586" s="259"/>
      <c r="R586" s="259"/>
      <c r="S586" s="259"/>
      <c r="T586" s="260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61" t="s">
        <v>730</v>
      </c>
      <c r="AU586" s="261" t="s">
        <v>83</v>
      </c>
      <c r="AV586" s="14" t="s">
        <v>83</v>
      </c>
      <c r="AW586" s="14" t="s">
        <v>35</v>
      </c>
      <c r="AX586" s="14" t="s">
        <v>81</v>
      </c>
      <c r="AY586" s="261" t="s">
        <v>182</v>
      </c>
    </row>
    <row r="587" s="2" customFormat="1" ht="33" customHeight="1">
      <c r="A587" s="40"/>
      <c r="B587" s="41"/>
      <c r="C587" s="215" t="s">
        <v>440</v>
      </c>
      <c r="D587" s="215" t="s">
        <v>185</v>
      </c>
      <c r="E587" s="216" t="s">
        <v>3269</v>
      </c>
      <c r="F587" s="217" t="s">
        <v>3270</v>
      </c>
      <c r="G587" s="218" t="s">
        <v>467</v>
      </c>
      <c r="H587" s="219">
        <v>426.60000000000002</v>
      </c>
      <c r="I587" s="220"/>
      <c r="J587" s="221">
        <f>ROUND(I587*H587,2)</f>
        <v>0</v>
      </c>
      <c r="K587" s="222"/>
      <c r="L587" s="46"/>
      <c r="M587" s="223" t="s">
        <v>19</v>
      </c>
      <c r="N587" s="224" t="s">
        <v>45</v>
      </c>
      <c r="O587" s="86"/>
      <c r="P587" s="225">
        <f>O587*H587</f>
        <v>0</v>
      </c>
      <c r="Q587" s="225">
        <v>0.10100000000000001</v>
      </c>
      <c r="R587" s="225">
        <f>Q587*H587</f>
        <v>43.086600000000004</v>
      </c>
      <c r="S587" s="225">
        <v>0</v>
      </c>
      <c r="T587" s="226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27" t="s">
        <v>189</v>
      </c>
      <c r="AT587" s="227" t="s">
        <v>185</v>
      </c>
      <c r="AU587" s="227" t="s">
        <v>83</v>
      </c>
      <c r="AY587" s="19" t="s">
        <v>182</v>
      </c>
      <c r="BE587" s="228">
        <f>IF(N587="základní",J587,0)</f>
        <v>0</v>
      </c>
      <c r="BF587" s="228">
        <f>IF(N587="snížená",J587,0)</f>
        <v>0</v>
      </c>
      <c r="BG587" s="228">
        <f>IF(N587="zákl. přenesená",J587,0)</f>
        <v>0</v>
      </c>
      <c r="BH587" s="228">
        <f>IF(N587="sníž. přenesená",J587,0)</f>
        <v>0</v>
      </c>
      <c r="BI587" s="228">
        <f>IF(N587="nulová",J587,0)</f>
        <v>0</v>
      </c>
      <c r="BJ587" s="19" t="s">
        <v>81</v>
      </c>
      <c r="BK587" s="228">
        <f>ROUND(I587*H587,2)</f>
        <v>0</v>
      </c>
      <c r="BL587" s="19" t="s">
        <v>189</v>
      </c>
      <c r="BM587" s="227" t="s">
        <v>3271</v>
      </c>
    </row>
    <row r="588" s="2" customFormat="1">
      <c r="A588" s="40"/>
      <c r="B588" s="41"/>
      <c r="C588" s="42"/>
      <c r="D588" s="229" t="s">
        <v>191</v>
      </c>
      <c r="E588" s="42"/>
      <c r="F588" s="230" t="s">
        <v>3272</v>
      </c>
      <c r="G588" s="42"/>
      <c r="H588" s="42"/>
      <c r="I588" s="231"/>
      <c r="J588" s="42"/>
      <c r="K588" s="42"/>
      <c r="L588" s="46"/>
      <c r="M588" s="232"/>
      <c r="N588" s="233"/>
      <c r="O588" s="86"/>
      <c r="P588" s="86"/>
      <c r="Q588" s="86"/>
      <c r="R588" s="86"/>
      <c r="S588" s="86"/>
      <c r="T588" s="87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T588" s="19" t="s">
        <v>191</v>
      </c>
      <c r="AU588" s="19" t="s">
        <v>83</v>
      </c>
    </row>
    <row r="589" s="2" customFormat="1">
      <c r="A589" s="40"/>
      <c r="B589" s="41"/>
      <c r="C589" s="42"/>
      <c r="D589" s="239" t="s">
        <v>728</v>
      </c>
      <c r="E589" s="42"/>
      <c r="F589" s="240" t="s">
        <v>3273</v>
      </c>
      <c r="G589" s="42"/>
      <c r="H589" s="42"/>
      <c r="I589" s="231"/>
      <c r="J589" s="42"/>
      <c r="K589" s="42"/>
      <c r="L589" s="46"/>
      <c r="M589" s="232"/>
      <c r="N589" s="233"/>
      <c r="O589" s="86"/>
      <c r="P589" s="86"/>
      <c r="Q589" s="86"/>
      <c r="R589" s="86"/>
      <c r="S589" s="86"/>
      <c r="T589" s="87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T589" s="19" t="s">
        <v>728</v>
      </c>
      <c r="AU589" s="19" t="s">
        <v>83</v>
      </c>
    </row>
    <row r="590" s="13" customFormat="1">
      <c r="A590" s="13"/>
      <c r="B590" s="241"/>
      <c r="C590" s="242"/>
      <c r="D590" s="229" t="s">
        <v>730</v>
      </c>
      <c r="E590" s="243" t="s">
        <v>19</v>
      </c>
      <c r="F590" s="244" t="s">
        <v>2994</v>
      </c>
      <c r="G590" s="242"/>
      <c r="H590" s="243" t="s">
        <v>19</v>
      </c>
      <c r="I590" s="245"/>
      <c r="J590" s="242"/>
      <c r="K590" s="242"/>
      <c r="L590" s="246"/>
      <c r="M590" s="247"/>
      <c r="N590" s="248"/>
      <c r="O590" s="248"/>
      <c r="P590" s="248"/>
      <c r="Q590" s="248"/>
      <c r="R590" s="248"/>
      <c r="S590" s="248"/>
      <c r="T590" s="249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50" t="s">
        <v>730</v>
      </c>
      <c r="AU590" s="250" t="s">
        <v>83</v>
      </c>
      <c r="AV590" s="13" t="s">
        <v>81</v>
      </c>
      <c r="AW590" s="13" t="s">
        <v>35</v>
      </c>
      <c r="AX590" s="13" t="s">
        <v>74</v>
      </c>
      <c r="AY590" s="250" t="s">
        <v>182</v>
      </c>
    </row>
    <row r="591" s="13" customFormat="1">
      <c r="A591" s="13"/>
      <c r="B591" s="241"/>
      <c r="C591" s="242"/>
      <c r="D591" s="229" t="s">
        <v>730</v>
      </c>
      <c r="E591" s="243" t="s">
        <v>19</v>
      </c>
      <c r="F591" s="244" t="s">
        <v>2980</v>
      </c>
      <c r="G591" s="242"/>
      <c r="H591" s="243" t="s">
        <v>19</v>
      </c>
      <c r="I591" s="245"/>
      <c r="J591" s="242"/>
      <c r="K591" s="242"/>
      <c r="L591" s="246"/>
      <c r="M591" s="247"/>
      <c r="N591" s="248"/>
      <c r="O591" s="248"/>
      <c r="P591" s="248"/>
      <c r="Q591" s="248"/>
      <c r="R591" s="248"/>
      <c r="S591" s="248"/>
      <c r="T591" s="249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50" t="s">
        <v>730</v>
      </c>
      <c r="AU591" s="250" t="s">
        <v>83</v>
      </c>
      <c r="AV591" s="13" t="s">
        <v>81</v>
      </c>
      <c r="AW591" s="13" t="s">
        <v>35</v>
      </c>
      <c r="AX591" s="13" t="s">
        <v>74</v>
      </c>
      <c r="AY591" s="250" t="s">
        <v>182</v>
      </c>
    </row>
    <row r="592" s="14" customFormat="1">
      <c r="A592" s="14"/>
      <c r="B592" s="251"/>
      <c r="C592" s="252"/>
      <c r="D592" s="229" t="s">
        <v>730</v>
      </c>
      <c r="E592" s="253" t="s">
        <v>19</v>
      </c>
      <c r="F592" s="254" t="s">
        <v>2952</v>
      </c>
      <c r="G592" s="252"/>
      <c r="H592" s="255">
        <v>426.60000000000002</v>
      </c>
      <c r="I592" s="256"/>
      <c r="J592" s="252"/>
      <c r="K592" s="252"/>
      <c r="L592" s="257"/>
      <c r="M592" s="258"/>
      <c r="N592" s="259"/>
      <c r="O592" s="259"/>
      <c r="P592" s="259"/>
      <c r="Q592" s="259"/>
      <c r="R592" s="259"/>
      <c r="S592" s="259"/>
      <c r="T592" s="260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61" t="s">
        <v>730</v>
      </c>
      <c r="AU592" s="261" t="s">
        <v>83</v>
      </c>
      <c r="AV592" s="14" t="s">
        <v>83</v>
      </c>
      <c r="AW592" s="14" t="s">
        <v>35</v>
      </c>
      <c r="AX592" s="14" t="s">
        <v>81</v>
      </c>
      <c r="AY592" s="261" t="s">
        <v>182</v>
      </c>
    </row>
    <row r="593" s="2" customFormat="1" ht="21.75" customHeight="1">
      <c r="A593" s="40"/>
      <c r="B593" s="41"/>
      <c r="C593" s="262" t="s">
        <v>445</v>
      </c>
      <c r="D593" s="262" t="s">
        <v>847</v>
      </c>
      <c r="E593" s="263" t="s">
        <v>3274</v>
      </c>
      <c r="F593" s="264" t="s">
        <v>3275</v>
      </c>
      <c r="G593" s="265" t="s">
        <v>467</v>
      </c>
      <c r="H593" s="266">
        <v>426.60000000000002</v>
      </c>
      <c r="I593" s="267"/>
      <c r="J593" s="268">
        <f>ROUND(I593*H593,2)</f>
        <v>0</v>
      </c>
      <c r="K593" s="269"/>
      <c r="L593" s="270"/>
      <c r="M593" s="271" t="s">
        <v>19</v>
      </c>
      <c r="N593" s="272" t="s">
        <v>45</v>
      </c>
      <c r="O593" s="86"/>
      <c r="P593" s="225">
        <f>O593*H593</f>
        <v>0</v>
      </c>
      <c r="Q593" s="225">
        <v>0.13100000000000001</v>
      </c>
      <c r="R593" s="225">
        <f>Q593*H593</f>
        <v>55.884600000000006</v>
      </c>
      <c r="S593" s="225">
        <v>0</v>
      </c>
      <c r="T593" s="226">
        <f>S593*H593</f>
        <v>0</v>
      </c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R593" s="227" t="s">
        <v>218</v>
      </c>
      <c r="AT593" s="227" t="s">
        <v>847</v>
      </c>
      <c r="AU593" s="227" t="s">
        <v>83</v>
      </c>
      <c r="AY593" s="19" t="s">
        <v>182</v>
      </c>
      <c r="BE593" s="228">
        <f>IF(N593="základní",J593,0)</f>
        <v>0</v>
      </c>
      <c r="BF593" s="228">
        <f>IF(N593="snížená",J593,0)</f>
        <v>0</v>
      </c>
      <c r="BG593" s="228">
        <f>IF(N593="zákl. přenesená",J593,0)</f>
        <v>0</v>
      </c>
      <c r="BH593" s="228">
        <f>IF(N593="sníž. přenesená",J593,0)</f>
        <v>0</v>
      </c>
      <c r="BI593" s="228">
        <f>IF(N593="nulová",J593,0)</f>
        <v>0</v>
      </c>
      <c r="BJ593" s="19" t="s">
        <v>81</v>
      </c>
      <c r="BK593" s="228">
        <f>ROUND(I593*H593,2)</f>
        <v>0</v>
      </c>
      <c r="BL593" s="19" t="s">
        <v>189</v>
      </c>
      <c r="BM593" s="227" t="s">
        <v>3276</v>
      </c>
    </row>
    <row r="594" s="2" customFormat="1">
      <c r="A594" s="40"/>
      <c r="B594" s="41"/>
      <c r="C594" s="42"/>
      <c r="D594" s="229" t="s">
        <v>191</v>
      </c>
      <c r="E594" s="42"/>
      <c r="F594" s="230" t="s">
        <v>3275</v>
      </c>
      <c r="G594" s="42"/>
      <c r="H594" s="42"/>
      <c r="I594" s="231"/>
      <c r="J594" s="42"/>
      <c r="K594" s="42"/>
      <c r="L594" s="46"/>
      <c r="M594" s="232"/>
      <c r="N594" s="233"/>
      <c r="O594" s="86"/>
      <c r="P594" s="86"/>
      <c r="Q594" s="86"/>
      <c r="R594" s="86"/>
      <c r="S594" s="86"/>
      <c r="T594" s="87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T594" s="19" t="s">
        <v>191</v>
      </c>
      <c r="AU594" s="19" t="s">
        <v>83</v>
      </c>
    </row>
    <row r="595" s="12" customFormat="1" ht="22.8" customHeight="1">
      <c r="A595" s="12"/>
      <c r="B595" s="199"/>
      <c r="C595" s="200"/>
      <c r="D595" s="201" t="s">
        <v>73</v>
      </c>
      <c r="E595" s="213" t="s">
        <v>218</v>
      </c>
      <c r="F595" s="213" t="s">
        <v>2138</v>
      </c>
      <c r="G595" s="200"/>
      <c r="H595" s="200"/>
      <c r="I595" s="203"/>
      <c r="J595" s="214">
        <f>BK595</f>
        <v>0</v>
      </c>
      <c r="K595" s="200"/>
      <c r="L595" s="205"/>
      <c r="M595" s="206"/>
      <c r="N595" s="207"/>
      <c r="O595" s="207"/>
      <c r="P595" s="208">
        <f>SUM(P596:P1145)</f>
        <v>0</v>
      </c>
      <c r="Q595" s="207"/>
      <c r="R595" s="208">
        <f>SUM(R596:R1145)</f>
        <v>44.221281399999988</v>
      </c>
      <c r="S595" s="207"/>
      <c r="T595" s="209">
        <f>SUM(T596:T1145)</f>
        <v>2.5226600000000001</v>
      </c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R595" s="210" t="s">
        <v>81</v>
      </c>
      <c r="AT595" s="211" t="s">
        <v>73</v>
      </c>
      <c r="AU595" s="211" t="s">
        <v>81</v>
      </c>
      <c r="AY595" s="210" t="s">
        <v>182</v>
      </c>
      <c r="BK595" s="212">
        <f>SUM(BK596:BK1145)</f>
        <v>0</v>
      </c>
    </row>
    <row r="596" s="2" customFormat="1" ht="24.15" customHeight="1">
      <c r="A596" s="40"/>
      <c r="B596" s="41"/>
      <c r="C596" s="215" t="s">
        <v>451</v>
      </c>
      <c r="D596" s="215" t="s">
        <v>185</v>
      </c>
      <c r="E596" s="216" t="s">
        <v>3277</v>
      </c>
      <c r="F596" s="217" t="s">
        <v>3278</v>
      </c>
      <c r="G596" s="218" t="s">
        <v>832</v>
      </c>
      <c r="H596" s="219">
        <v>25</v>
      </c>
      <c r="I596" s="220"/>
      <c r="J596" s="221">
        <f>ROUND(I596*H596,2)</f>
        <v>0</v>
      </c>
      <c r="K596" s="222"/>
      <c r="L596" s="46"/>
      <c r="M596" s="223" t="s">
        <v>19</v>
      </c>
      <c r="N596" s="224" t="s">
        <v>45</v>
      </c>
      <c r="O596" s="86"/>
      <c r="P596" s="225">
        <f>O596*H596</f>
        <v>0</v>
      </c>
      <c r="Q596" s="225">
        <v>0.00167</v>
      </c>
      <c r="R596" s="225">
        <f>Q596*H596</f>
        <v>0.041750000000000002</v>
      </c>
      <c r="S596" s="225">
        <v>0.010670000000000001</v>
      </c>
      <c r="T596" s="226">
        <f>S596*H596</f>
        <v>0.26675000000000004</v>
      </c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R596" s="227" t="s">
        <v>189</v>
      </c>
      <c r="AT596" s="227" t="s">
        <v>185</v>
      </c>
      <c r="AU596" s="227" t="s">
        <v>83</v>
      </c>
      <c r="AY596" s="19" t="s">
        <v>182</v>
      </c>
      <c r="BE596" s="228">
        <f>IF(N596="základní",J596,0)</f>
        <v>0</v>
      </c>
      <c r="BF596" s="228">
        <f>IF(N596="snížená",J596,0)</f>
        <v>0</v>
      </c>
      <c r="BG596" s="228">
        <f>IF(N596="zákl. přenesená",J596,0)</f>
        <v>0</v>
      </c>
      <c r="BH596" s="228">
        <f>IF(N596="sníž. přenesená",J596,0)</f>
        <v>0</v>
      </c>
      <c r="BI596" s="228">
        <f>IF(N596="nulová",J596,0)</f>
        <v>0</v>
      </c>
      <c r="BJ596" s="19" t="s">
        <v>81</v>
      </c>
      <c r="BK596" s="228">
        <f>ROUND(I596*H596,2)</f>
        <v>0</v>
      </c>
      <c r="BL596" s="19" t="s">
        <v>189</v>
      </c>
      <c r="BM596" s="227" t="s">
        <v>3279</v>
      </c>
    </row>
    <row r="597" s="2" customFormat="1">
      <c r="A597" s="40"/>
      <c r="B597" s="41"/>
      <c r="C597" s="42"/>
      <c r="D597" s="229" t="s">
        <v>191</v>
      </c>
      <c r="E597" s="42"/>
      <c r="F597" s="230" t="s">
        <v>3280</v>
      </c>
      <c r="G597" s="42"/>
      <c r="H597" s="42"/>
      <c r="I597" s="231"/>
      <c r="J597" s="42"/>
      <c r="K597" s="42"/>
      <c r="L597" s="46"/>
      <c r="M597" s="232"/>
      <c r="N597" s="233"/>
      <c r="O597" s="86"/>
      <c r="P597" s="86"/>
      <c r="Q597" s="86"/>
      <c r="R597" s="86"/>
      <c r="S597" s="86"/>
      <c r="T597" s="87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T597" s="19" t="s">
        <v>191</v>
      </c>
      <c r="AU597" s="19" t="s">
        <v>83</v>
      </c>
    </row>
    <row r="598" s="13" customFormat="1">
      <c r="A598" s="13"/>
      <c r="B598" s="241"/>
      <c r="C598" s="242"/>
      <c r="D598" s="229" t="s">
        <v>730</v>
      </c>
      <c r="E598" s="243" t="s">
        <v>19</v>
      </c>
      <c r="F598" s="244" t="s">
        <v>3281</v>
      </c>
      <c r="G598" s="242"/>
      <c r="H598" s="243" t="s">
        <v>19</v>
      </c>
      <c r="I598" s="245"/>
      <c r="J598" s="242"/>
      <c r="K598" s="242"/>
      <c r="L598" s="246"/>
      <c r="M598" s="247"/>
      <c r="N598" s="248"/>
      <c r="O598" s="248"/>
      <c r="P598" s="248"/>
      <c r="Q598" s="248"/>
      <c r="R598" s="248"/>
      <c r="S598" s="248"/>
      <c r="T598" s="249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0" t="s">
        <v>730</v>
      </c>
      <c r="AU598" s="250" t="s">
        <v>83</v>
      </c>
      <c r="AV598" s="13" t="s">
        <v>81</v>
      </c>
      <c r="AW598" s="13" t="s">
        <v>35</v>
      </c>
      <c r="AX598" s="13" t="s">
        <v>74</v>
      </c>
      <c r="AY598" s="250" t="s">
        <v>182</v>
      </c>
    </row>
    <row r="599" s="14" customFormat="1">
      <c r="A599" s="14"/>
      <c r="B599" s="251"/>
      <c r="C599" s="252"/>
      <c r="D599" s="229" t="s">
        <v>730</v>
      </c>
      <c r="E599" s="253" t="s">
        <v>19</v>
      </c>
      <c r="F599" s="254" t="s">
        <v>3282</v>
      </c>
      <c r="G599" s="252"/>
      <c r="H599" s="255">
        <v>25</v>
      </c>
      <c r="I599" s="256"/>
      <c r="J599" s="252"/>
      <c r="K599" s="252"/>
      <c r="L599" s="257"/>
      <c r="M599" s="258"/>
      <c r="N599" s="259"/>
      <c r="O599" s="259"/>
      <c r="P599" s="259"/>
      <c r="Q599" s="259"/>
      <c r="R599" s="259"/>
      <c r="S599" s="259"/>
      <c r="T599" s="260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1" t="s">
        <v>730</v>
      </c>
      <c r="AU599" s="261" t="s">
        <v>83</v>
      </c>
      <c r="AV599" s="14" t="s">
        <v>83</v>
      </c>
      <c r="AW599" s="14" t="s">
        <v>35</v>
      </c>
      <c r="AX599" s="14" t="s">
        <v>81</v>
      </c>
      <c r="AY599" s="261" t="s">
        <v>182</v>
      </c>
    </row>
    <row r="600" s="2" customFormat="1" ht="24.15" customHeight="1">
      <c r="A600" s="40"/>
      <c r="B600" s="41"/>
      <c r="C600" s="262" t="s">
        <v>455</v>
      </c>
      <c r="D600" s="262" t="s">
        <v>847</v>
      </c>
      <c r="E600" s="263" t="s">
        <v>3283</v>
      </c>
      <c r="F600" s="264" t="s">
        <v>3284</v>
      </c>
      <c r="G600" s="265" t="s">
        <v>832</v>
      </c>
      <c r="H600" s="266">
        <v>13</v>
      </c>
      <c r="I600" s="267"/>
      <c r="J600" s="268">
        <f>ROUND(I600*H600,2)</f>
        <v>0</v>
      </c>
      <c r="K600" s="269"/>
      <c r="L600" s="270"/>
      <c r="M600" s="271" t="s">
        <v>19</v>
      </c>
      <c r="N600" s="272" t="s">
        <v>45</v>
      </c>
      <c r="O600" s="86"/>
      <c r="P600" s="225">
        <f>O600*H600</f>
        <v>0</v>
      </c>
      <c r="Q600" s="225">
        <v>0.0071999999999999998</v>
      </c>
      <c r="R600" s="225">
        <f>Q600*H600</f>
        <v>0.093600000000000003</v>
      </c>
      <c r="S600" s="225">
        <v>0</v>
      </c>
      <c r="T600" s="226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27" t="s">
        <v>218</v>
      </c>
      <c r="AT600" s="227" t="s">
        <v>847</v>
      </c>
      <c r="AU600" s="227" t="s">
        <v>83</v>
      </c>
      <c r="AY600" s="19" t="s">
        <v>182</v>
      </c>
      <c r="BE600" s="228">
        <f>IF(N600="základní",J600,0)</f>
        <v>0</v>
      </c>
      <c r="BF600" s="228">
        <f>IF(N600="snížená",J600,0)</f>
        <v>0</v>
      </c>
      <c r="BG600" s="228">
        <f>IF(N600="zákl. přenesená",J600,0)</f>
        <v>0</v>
      </c>
      <c r="BH600" s="228">
        <f>IF(N600="sníž. přenesená",J600,0)</f>
        <v>0</v>
      </c>
      <c r="BI600" s="228">
        <f>IF(N600="nulová",J600,0)</f>
        <v>0</v>
      </c>
      <c r="BJ600" s="19" t="s">
        <v>81</v>
      </c>
      <c r="BK600" s="228">
        <f>ROUND(I600*H600,2)</f>
        <v>0</v>
      </c>
      <c r="BL600" s="19" t="s">
        <v>189</v>
      </c>
      <c r="BM600" s="227" t="s">
        <v>3285</v>
      </c>
    </row>
    <row r="601" s="2" customFormat="1">
      <c r="A601" s="40"/>
      <c r="B601" s="41"/>
      <c r="C601" s="42"/>
      <c r="D601" s="229" t="s">
        <v>191</v>
      </c>
      <c r="E601" s="42"/>
      <c r="F601" s="230" t="s">
        <v>3284</v>
      </c>
      <c r="G601" s="42"/>
      <c r="H601" s="42"/>
      <c r="I601" s="231"/>
      <c r="J601" s="42"/>
      <c r="K601" s="42"/>
      <c r="L601" s="46"/>
      <c r="M601" s="232"/>
      <c r="N601" s="233"/>
      <c r="O601" s="86"/>
      <c r="P601" s="86"/>
      <c r="Q601" s="86"/>
      <c r="R601" s="86"/>
      <c r="S601" s="86"/>
      <c r="T601" s="87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T601" s="19" t="s">
        <v>191</v>
      </c>
      <c r="AU601" s="19" t="s">
        <v>83</v>
      </c>
    </row>
    <row r="602" s="14" customFormat="1">
      <c r="A602" s="14"/>
      <c r="B602" s="251"/>
      <c r="C602" s="252"/>
      <c r="D602" s="229" t="s">
        <v>730</v>
      </c>
      <c r="E602" s="253" t="s">
        <v>19</v>
      </c>
      <c r="F602" s="254" t="s">
        <v>238</v>
      </c>
      <c r="G602" s="252"/>
      <c r="H602" s="255">
        <v>13</v>
      </c>
      <c r="I602" s="256"/>
      <c r="J602" s="252"/>
      <c r="K602" s="252"/>
      <c r="L602" s="257"/>
      <c r="M602" s="258"/>
      <c r="N602" s="259"/>
      <c r="O602" s="259"/>
      <c r="P602" s="259"/>
      <c r="Q602" s="259"/>
      <c r="R602" s="259"/>
      <c r="S602" s="259"/>
      <c r="T602" s="260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61" t="s">
        <v>730</v>
      </c>
      <c r="AU602" s="261" t="s">
        <v>83</v>
      </c>
      <c r="AV602" s="14" t="s">
        <v>83</v>
      </c>
      <c r="AW602" s="14" t="s">
        <v>35</v>
      </c>
      <c r="AX602" s="14" t="s">
        <v>81</v>
      </c>
      <c r="AY602" s="261" t="s">
        <v>182</v>
      </c>
    </row>
    <row r="603" s="2" customFormat="1" ht="24.15" customHeight="1">
      <c r="A603" s="40"/>
      <c r="B603" s="41"/>
      <c r="C603" s="262" t="s">
        <v>460</v>
      </c>
      <c r="D603" s="262" t="s">
        <v>847</v>
      </c>
      <c r="E603" s="263" t="s">
        <v>3286</v>
      </c>
      <c r="F603" s="264" t="s">
        <v>3287</v>
      </c>
      <c r="G603" s="265" t="s">
        <v>832</v>
      </c>
      <c r="H603" s="266">
        <v>1</v>
      </c>
      <c r="I603" s="267"/>
      <c r="J603" s="268">
        <f>ROUND(I603*H603,2)</f>
        <v>0</v>
      </c>
      <c r="K603" s="269"/>
      <c r="L603" s="270"/>
      <c r="M603" s="271" t="s">
        <v>19</v>
      </c>
      <c r="N603" s="272" t="s">
        <v>45</v>
      </c>
      <c r="O603" s="86"/>
      <c r="P603" s="225">
        <f>O603*H603</f>
        <v>0</v>
      </c>
      <c r="Q603" s="225">
        <v>0.0080000000000000002</v>
      </c>
      <c r="R603" s="225">
        <f>Q603*H603</f>
        <v>0.0080000000000000002</v>
      </c>
      <c r="S603" s="225">
        <v>0</v>
      </c>
      <c r="T603" s="226">
        <f>S603*H603</f>
        <v>0</v>
      </c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R603" s="227" t="s">
        <v>218</v>
      </c>
      <c r="AT603" s="227" t="s">
        <v>847</v>
      </c>
      <c r="AU603" s="227" t="s">
        <v>83</v>
      </c>
      <c r="AY603" s="19" t="s">
        <v>182</v>
      </c>
      <c r="BE603" s="228">
        <f>IF(N603="základní",J603,0)</f>
        <v>0</v>
      </c>
      <c r="BF603" s="228">
        <f>IF(N603="snížená",J603,0)</f>
        <v>0</v>
      </c>
      <c r="BG603" s="228">
        <f>IF(N603="zákl. přenesená",J603,0)</f>
        <v>0</v>
      </c>
      <c r="BH603" s="228">
        <f>IF(N603="sníž. přenesená",J603,0)</f>
        <v>0</v>
      </c>
      <c r="BI603" s="228">
        <f>IF(N603="nulová",J603,0)</f>
        <v>0</v>
      </c>
      <c r="BJ603" s="19" t="s">
        <v>81</v>
      </c>
      <c r="BK603" s="228">
        <f>ROUND(I603*H603,2)</f>
        <v>0</v>
      </c>
      <c r="BL603" s="19" t="s">
        <v>189</v>
      </c>
      <c r="BM603" s="227" t="s">
        <v>3288</v>
      </c>
    </row>
    <row r="604" s="2" customFormat="1">
      <c r="A604" s="40"/>
      <c r="B604" s="41"/>
      <c r="C604" s="42"/>
      <c r="D604" s="229" t="s">
        <v>191</v>
      </c>
      <c r="E604" s="42"/>
      <c r="F604" s="230" t="s">
        <v>3287</v>
      </c>
      <c r="G604" s="42"/>
      <c r="H604" s="42"/>
      <c r="I604" s="231"/>
      <c r="J604" s="42"/>
      <c r="K604" s="42"/>
      <c r="L604" s="46"/>
      <c r="M604" s="232"/>
      <c r="N604" s="233"/>
      <c r="O604" s="86"/>
      <c r="P604" s="86"/>
      <c r="Q604" s="86"/>
      <c r="R604" s="86"/>
      <c r="S604" s="86"/>
      <c r="T604" s="87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T604" s="19" t="s">
        <v>191</v>
      </c>
      <c r="AU604" s="19" t="s">
        <v>83</v>
      </c>
    </row>
    <row r="605" s="14" customFormat="1">
      <c r="A605" s="14"/>
      <c r="B605" s="251"/>
      <c r="C605" s="252"/>
      <c r="D605" s="229" t="s">
        <v>730</v>
      </c>
      <c r="E605" s="253" t="s">
        <v>19</v>
      </c>
      <c r="F605" s="254" t="s">
        <v>81</v>
      </c>
      <c r="G605" s="252"/>
      <c r="H605" s="255">
        <v>1</v>
      </c>
      <c r="I605" s="256"/>
      <c r="J605" s="252"/>
      <c r="K605" s="252"/>
      <c r="L605" s="257"/>
      <c r="M605" s="258"/>
      <c r="N605" s="259"/>
      <c r="O605" s="259"/>
      <c r="P605" s="259"/>
      <c r="Q605" s="259"/>
      <c r="R605" s="259"/>
      <c r="S605" s="259"/>
      <c r="T605" s="260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61" t="s">
        <v>730</v>
      </c>
      <c r="AU605" s="261" t="s">
        <v>83</v>
      </c>
      <c r="AV605" s="14" t="s">
        <v>83</v>
      </c>
      <c r="AW605" s="14" t="s">
        <v>35</v>
      </c>
      <c r="AX605" s="14" t="s">
        <v>81</v>
      </c>
      <c r="AY605" s="261" t="s">
        <v>182</v>
      </c>
    </row>
    <row r="606" s="2" customFormat="1" ht="16.5" customHeight="1">
      <c r="A606" s="40"/>
      <c r="B606" s="41"/>
      <c r="C606" s="262" t="s">
        <v>464</v>
      </c>
      <c r="D606" s="262" t="s">
        <v>847</v>
      </c>
      <c r="E606" s="263" t="s">
        <v>3289</v>
      </c>
      <c r="F606" s="264" t="s">
        <v>3290</v>
      </c>
      <c r="G606" s="265" t="s">
        <v>832</v>
      </c>
      <c r="H606" s="266">
        <v>11</v>
      </c>
      <c r="I606" s="267"/>
      <c r="J606" s="268">
        <f>ROUND(I606*H606,2)</f>
        <v>0</v>
      </c>
      <c r="K606" s="269"/>
      <c r="L606" s="270"/>
      <c r="M606" s="271" t="s">
        <v>19</v>
      </c>
      <c r="N606" s="272" t="s">
        <v>45</v>
      </c>
      <c r="O606" s="86"/>
      <c r="P606" s="225">
        <f>O606*H606</f>
        <v>0</v>
      </c>
      <c r="Q606" s="225">
        <v>0.010999999999999999</v>
      </c>
      <c r="R606" s="225">
        <f>Q606*H606</f>
        <v>0.121</v>
      </c>
      <c r="S606" s="225">
        <v>0</v>
      </c>
      <c r="T606" s="226">
        <f>S606*H606</f>
        <v>0</v>
      </c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R606" s="227" t="s">
        <v>218</v>
      </c>
      <c r="AT606" s="227" t="s">
        <v>847</v>
      </c>
      <c r="AU606" s="227" t="s">
        <v>83</v>
      </c>
      <c r="AY606" s="19" t="s">
        <v>182</v>
      </c>
      <c r="BE606" s="228">
        <f>IF(N606="základní",J606,0)</f>
        <v>0</v>
      </c>
      <c r="BF606" s="228">
        <f>IF(N606="snížená",J606,0)</f>
        <v>0</v>
      </c>
      <c r="BG606" s="228">
        <f>IF(N606="zákl. přenesená",J606,0)</f>
        <v>0</v>
      </c>
      <c r="BH606" s="228">
        <f>IF(N606="sníž. přenesená",J606,0)</f>
        <v>0</v>
      </c>
      <c r="BI606" s="228">
        <f>IF(N606="nulová",J606,0)</f>
        <v>0</v>
      </c>
      <c r="BJ606" s="19" t="s">
        <v>81</v>
      </c>
      <c r="BK606" s="228">
        <f>ROUND(I606*H606,2)</f>
        <v>0</v>
      </c>
      <c r="BL606" s="19" t="s">
        <v>189</v>
      </c>
      <c r="BM606" s="227" t="s">
        <v>3291</v>
      </c>
    </row>
    <row r="607" s="2" customFormat="1">
      <c r="A607" s="40"/>
      <c r="B607" s="41"/>
      <c r="C607" s="42"/>
      <c r="D607" s="229" t="s">
        <v>191</v>
      </c>
      <c r="E607" s="42"/>
      <c r="F607" s="230" t="s">
        <v>3290</v>
      </c>
      <c r="G607" s="42"/>
      <c r="H607" s="42"/>
      <c r="I607" s="231"/>
      <c r="J607" s="42"/>
      <c r="K607" s="42"/>
      <c r="L607" s="46"/>
      <c r="M607" s="232"/>
      <c r="N607" s="233"/>
      <c r="O607" s="86"/>
      <c r="P607" s="86"/>
      <c r="Q607" s="86"/>
      <c r="R607" s="86"/>
      <c r="S607" s="86"/>
      <c r="T607" s="87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T607" s="19" t="s">
        <v>191</v>
      </c>
      <c r="AU607" s="19" t="s">
        <v>83</v>
      </c>
    </row>
    <row r="608" s="14" customFormat="1">
      <c r="A608" s="14"/>
      <c r="B608" s="251"/>
      <c r="C608" s="252"/>
      <c r="D608" s="229" t="s">
        <v>730</v>
      </c>
      <c r="E608" s="253" t="s">
        <v>19</v>
      </c>
      <c r="F608" s="254" t="s">
        <v>230</v>
      </c>
      <c r="G608" s="252"/>
      <c r="H608" s="255">
        <v>11</v>
      </c>
      <c r="I608" s="256"/>
      <c r="J608" s="252"/>
      <c r="K608" s="252"/>
      <c r="L608" s="257"/>
      <c r="M608" s="258"/>
      <c r="N608" s="259"/>
      <c r="O608" s="259"/>
      <c r="P608" s="259"/>
      <c r="Q608" s="259"/>
      <c r="R608" s="259"/>
      <c r="S608" s="259"/>
      <c r="T608" s="260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61" t="s">
        <v>730</v>
      </c>
      <c r="AU608" s="261" t="s">
        <v>83</v>
      </c>
      <c r="AV608" s="14" t="s">
        <v>83</v>
      </c>
      <c r="AW608" s="14" t="s">
        <v>35</v>
      </c>
      <c r="AX608" s="14" t="s">
        <v>81</v>
      </c>
      <c r="AY608" s="261" t="s">
        <v>182</v>
      </c>
    </row>
    <row r="609" s="2" customFormat="1" ht="24.15" customHeight="1">
      <c r="A609" s="40"/>
      <c r="B609" s="41"/>
      <c r="C609" s="215" t="s">
        <v>469</v>
      </c>
      <c r="D609" s="215" t="s">
        <v>185</v>
      </c>
      <c r="E609" s="216" t="s">
        <v>2324</v>
      </c>
      <c r="F609" s="217" t="s">
        <v>2325</v>
      </c>
      <c r="G609" s="218" t="s">
        <v>832</v>
      </c>
      <c r="H609" s="219">
        <v>8</v>
      </c>
      <c r="I609" s="220"/>
      <c r="J609" s="221">
        <f>ROUND(I609*H609,2)</f>
        <v>0</v>
      </c>
      <c r="K609" s="222"/>
      <c r="L609" s="46"/>
      <c r="M609" s="223" t="s">
        <v>19</v>
      </c>
      <c r="N609" s="224" t="s">
        <v>45</v>
      </c>
      <c r="O609" s="86"/>
      <c r="P609" s="225">
        <f>O609*H609</f>
        <v>0</v>
      </c>
      <c r="Q609" s="225">
        <v>0.00167</v>
      </c>
      <c r="R609" s="225">
        <f>Q609*H609</f>
        <v>0.01336</v>
      </c>
      <c r="S609" s="225">
        <v>0.010670000000000001</v>
      </c>
      <c r="T609" s="226">
        <f>S609*H609</f>
        <v>0.085360000000000005</v>
      </c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R609" s="227" t="s">
        <v>189</v>
      </c>
      <c r="AT609" s="227" t="s">
        <v>185</v>
      </c>
      <c r="AU609" s="227" t="s">
        <v>83</v>
      </c>
      <c r="AY609" s="19" t="s">
        <v>182</v>
      </c>
      <c r="BE609" s="228">
        <f>IF(N609="základní",J609,0)</f>
        <v>0</v>
      </c>
      <c r="BF609" s="228">
        <f>IF(N609="snížená",J609,0)</f>
        <v>0</v>
      </c>
      <c r="BG609" s="228">
        <f>IF(N609="zákl. přenesená",J609,0)</f>
        <v>0</v>
      </c>
      <c r="BH609" s="228">
        <f>IF(N609="sníž. přenesená",J609,0)</f>
        <v>0</v>
      </c>
      <c r="BI609" s="228">
        <f>IF(N609="nulová",J609,0)</f>
        <v>0</v>
      </c>
      <c r="BJ609" s="19" t="s">
        <v>81</v>
      </c>
      <c r="BK609" s="228">
        <f>ROUND(I609*H609,2)</f>
        <v>0</v>
      </c>
      <c r="BL609" s="19" t="s">
        <v>189</v>
      </c>
      <c r="BM609" s="227" t="s">
        <v>3292</v>
      </c>
    </row>
    <row r="610" s="2" customFormat="1">
      <c r="A610" s="40"/>
      <c r="B610" s="41"/>
      <c r="C610" s="42"/>
      <c r="D610" s="229" t="s">
        <v>191</v>
      </c>
      <c r="E610" s="42"/>
      <c r="F610" s="230" t="s">
        <v>2327</v>
      </c>
      <c r="G610" s="42"/>
      <c r="H610" s="42"/>
      <c r="I610" s="231"/>
      <c r="J610" s="42"/>
      <c r="K610" s="42"/>
      <c r="L610" s="46"/>
      <c r="M610" s="232"/>
      <c r="N610" s="233"/>
      <c r="O610" s="86"/>
      <c r="P610" s="86"/>
      <c r="Q610" s="86"/>
      <c r="R610" s="86"/>
      <c r="S610" s="86"/>
      <c r="T610" s="87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T610" s="19" t="s">
        <v>191</v>
      </c>
      <c r="AU610" s="19" t="s">
        <v>83</v>
      </c>
    </row>
    <row r="611" s="2" customFormat="1">
      <c r="A611" s="40"/>
      <c r="B611" s="41"/>
      <c r="C611" s="42"/>
      <c r="D611" s="239" t="s">
        <v>728</v>
      </c>
      <c r="E611" s="42"/>
      <c r="F611" s="240" t="s">
        <v>2328</v>
      </c>
      <c r="G611" s="42"/>
      <c r="H611" s="42"/>
      <c r="I611" s="231"/>
      <c r="J611" s="42"/>
      <c r="K611" s="42"/>
      <c r="L611" s="46"/>
      <c r="M611" s="232"/>
      <c r="N611" s="233"/>
      <c r="O611" s="86"/>
      <c r="P611" s="86"/>
      <c r="Q611" s="86"/>
      <c r="R611" s="86"/>
      <c r="S611" s="86"/>
      <c r="T611" s="87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T611" s="19" t="s">
        <v>728</v>
      </c>
      <c r="AU611" s="19" t="s">
        <v>83</v>
      </c>
    </row>
    <row r="612" s="13" customFormat="1">
      <c r="A612" s="13"/>
      <c r="B612" s="241"/>
      <c r="C612" s="242"/>
      <c r="D612" s="229" t="s">
        <v>730</v>
      </c>
      <c r="E612" s="243" t="s">
        <v>19</v>
      </c>
      <c r="F612" s="244" t="s">
        <v>3281</v>
      </c>
      <c r="G612" s="242"/>
      <c r="H612" s="243" t="s">
        <v>19</v>
      </c>
      <c r="I612" s="245"/>
      <c r="J612" s="242"/>
      <c r="K612" s="242"/>
      <c r="L612" s="246"/>
      <c r="M612" s="247"/>
      <c r="N612" s="248"/>
      <c r="O612" s="248"/>
      <c r="P612" s="248"/>
      <c r="Q612" s="248"/>
      <c r="R612" s="248"/>
      <c r="S612" s="248"/>
      <c r="T612" s="249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0" t="s">
        <v>730</v>
      </c>
      <c r="AU612" s="250" t="s">
        <v>83</v>
      </c>
      <c r="AV612" s="13" t="s">
        <v>81</v>
      </c>
      <c r="AW612" s="13" t="s">
        <v>35</v>
      </c>
      <c r="AX612" s="13" t="s">
        <v>74</v>
      </c>
      <c r="AY612" s="250" t="s">
        <v>182</v>
      </c>
    </row>
    <row r="613" s="14" customFormat="1">
      <c r="A613" s="14"/>
      <c r="B613" s="251"/>
      <c r="C613" s="252"/>
      <c r="D613" s="229" t="s">
        <v>730</v>
      </c>
      <c r="E613" s="253" t="s">
        <v>19</v>
      </c>
      <c r="F613" s="254" t="s">
        <v>218</v>
      </c>
      <c r="G613" s="252"/>
      <c r="H613" s="255">
        <v>8</v>
      </c>
      <c r="I613" s="256"/>
      <c r="J613" s="252"/>
      <c r="K613" s="252"/>
      <c r="L613" s="257"/>
      <c r="M613" s="258"/>
      <c r="N613" s="259"/>
      <c r="O613" s="259"/>
      <c r="P613" s="259"/>
      <c r="Q613" s="259"/>
      <c r="R613" s="259"/>
      <c r="S613" s="259"/>
      <c r="T613" s="260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61" t="s">
        <v>730</v>
      </c>
      <c r="AU613" s="261" t="s">
        <v>83</v>
      </c>
      <c r="AV613" s="14" t="s">
        <v>83</v>
      </c>
      <c r="AW613" s="14" t="s">
        <v>35</v>
      </c>
      <c r="AX613" s="14" t="s">
        <v>81</v>
      </c>
      <c r="AY613" s="261" t="s">
        <v>182</v>
      </c>
    </row>
    <row r="614" s="2" customFormat="1" ht="16.5" customHeight="1">
      <c r="A614" s="40"/>
      <c r="B614" s="41"/>
      <c r="C614" s="262" t="s">
        <v>473</v>
      </c>
      <c r="D614" s="262" t="s">
        <v>847</v>
      </c>
      <c r="E614" s="263" t="s">
        <v>2333</v>
      </c>
      <c r="F614" s="264" t="s">
        <v>2334</v>
      </c>
      <c r="G614" s="265" t="s">
        <v>832</v>
      </c>
      <c r="H614" s="266">
        <v>8</v>
      </c>
      <c r="I614" s="267"/>
      <c r="J614" s="268">
        <f>ROUND(I614*H614,2)</f>
        <v>0</v>
      </c>
      <c r="K614" s="269"/>
      <c r="L614" s="270"/>
      <c r="M614" s="271" t="s">
        <v>19</v>
      </c>
      <c r="N614" s="272" t="s">
        <v>45</v>
      </c>
      <c r="O614" s="86"/>
      <c r="P614" s="225">
        <f>O614*H614</f>
        <v>0</v>
      </c>
      <c r="Q614" s="225">
        <v>0.0141</v>
      </c>
      <c r="R614" s="225">
        <f>Q614*H614</f>
        <v>0.1128</v>
      </c>
      <c r="S614" s="225">
        <v>0</v>
      </c>
      <c r="T614" s="226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27" t="s">
        <v>218</v>
      </c>
      <c r="AT614" s="227" t="s">
        <v>847</v>
      </c>
      <c r="AU614" s="227" t="s">
        <v>83</v>
      </c>
      <c r="AY614" s="19" t="s">
        <v>182</v>
      </c>
      <c r="BE614" s="228">
        <f>IF(N614="základní",J614,0)</f>
        <v>0</v>
      </c>
      <c r="BF614" s="228">
        <f>IF(N614="snížená",J614,0)</f>
        <v>0</v>
      </c>
      <c r="BG614" s="228">
        <f>IF(N614="zákl. přenesená",J614,0)</f>
        <v>0</v>
      </c>
      <c r="BH614" s="228">
        <f>IF(N614="sníž. přenesená",J614,0)</f>
        <v>0</v>
      </c>
      <c r="BI614" s="228">
        <f>IF(N614="nulová",J614,0)</f>
        <v>0</v>
      </c>
      <c r="BJ614" s="19" t="s">
        <v>81</v>
      </c>
      <c r="BK614" s="228">
        <f>ROUND(I614*H614,2)</f>
        <v>0</v>
      </c>
      <c r="BL614" s="19" t="s">
        <v>189</v>
      </c>
      <c r="BM614" s="227" t="s">
        <v>3293</v>
      </c>
    </row>
    <row r="615" s="2" customFormat="1">
      <c r="A615" s="40"/>
      <c r="B615" s="41"/>
      <c r="C615" s="42"/>
      <c r="D615" s="229" t="s">
        <v>191</v>
      </c>
      <c r="E615" s="42"/>
      <c r="F615" s="230" t="s">
        <v>2334</v>
      </c>
      <c r="G615" s="42"/>
      <c r="H615" s="42"/>
      <c r="I615" s="231"/>
      <c r="J615" s="42"/>
      <c r="K615" s="42"/>
      <c r="L615" s="46"/>
      <c r="M615" s="232"/>
      <c r="N615" s="233"/>
      <c r="O615" s="86"/>
      <c r="P615" s="86"/>
      <c r="Q615" s="86"/>
      <c r="R615" s="86"/>
      <c r="S615" s="86"/>
      <c r="T615" s="87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T615" s="19" t="s">
        <v>191</v>
      </c>
      <c r="AU615" s="19" t="s">
        <v>83</v>
      </c>
    </row>
    <row r="616" s="14" customFormat="1">
      <c r="A616" s="14"/>
      <c r="B616" s="251"/>
      <c r="C616" s="252"/>
      <c r="D616" s="229" t="s">
        <v>730</v>
      </c>
      <c r="E616" s="253" t="s">
        <v>19</v>
      </c>
      <c r="F616" s="254" t="s">
        <v>218</v>
      </c>
      <c r="G616" s="252"/>
      <c r="H616" s="255">
        <v>8</v>
      </c>
      <c r="I616" s="256"/>
      <c r="J616" s="252"/>
      <c r="K616" s="252"/>
      <c r="L616" s="257"/>
      <c r="M616" s="258"/>
      <c r="N616" s="259"/>
      <c r="O616" s="259"/>
      <c r="P616" s="259"/>
      <c r="Q616" s="259"/>
      <c r="R616" s="259"/>
      <c r="S616" s="259"/>
      <c r="T616" s="260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61" t="s">
        <v>730</v>
      </c>
      <c r="AU616" s="261" t="s">
        <v>83</v>
      </c>
      <c r="AV616" s="14" t="s">
        <v>83</v>
      </c>
      <c r="AW616" s="14" t="s">
        <v>35</v>
      </c>
      <c r="AX616" s="14" t="s">
        <v>81</v>
      </c>
      <c r="AY616" s="261" t="s">
        <v>182</v>
      </c>
    </row>
    <row r="617" s="2" customFormat="1" ht="24.15" customHeight="1">
      <c r="A617" s="40"/>
      <c r="B617" s="41"/>
      <c r="C617" s="215" t="s">
        <v>477</v>
      </c>
      <c r="D617" s="215" t="s">
        <v>185</v>
      </c>
      <c r="E617" s="216" t="s">
        <v>2336</v>
      </c>
      <c r="F617" s="217" t="s">
        <v>2337</v>
      </c>
      <c r="G617" s="218" t="s">
        <v>832</v>
      </c>
      <c r="H617" s="219">
        <v>3</v>
      </c>
      <c r="I617" s="220"/>
      <c r="J617" s="221">
        <f>ROUND(I617*H617,2)</f>
        <v>0</v>
      </c>
      <c r="K617" s="222"/>
      <c r="L617" s="46"/>
      <c r="M617" s="223" t="s">
        <v>19</v>
      </c>
      <c r="N617" s="224" t="s">
        <v>45</v>
      </c>
      <c r="O617" s="86"/>
      <c r="P617" s="225">
        <f>O617*H617</f>
        <v>0</v>
      </c>
      <c r="Q617" s="225">
        <v>0.0017099999999999999</v>
      </c>
      <c r="R617" s="225">
        <f>Q617*H617</f>
        <v>0.00513</v>
      </c>
      <c r="S617" s="225">
        <v>0.01661</v>
      </c>
      <c r="T617" s="226">
        <f>S617*H617</f>
        <v>0.049829999999999999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27" t="s">
        <v>189</v>
      </c>
      <c r="AT617" s="227" t="s">
        <v>185</v>
      </c>
      <c r="AU617" s="227" t="s">
        <v>83</v>
      </c>
      <c r="AY617" s="19" t="s">
        <v>182</v>
      </c>
      <c r="BE617" s="228">
        <f>IF(N617="základní",J617,0)</f>
        <v>0</v>
      </c>
      <c r="BF617" s="228">
        <f>IF(N617="snížená",J617,0)</f>
        <v>0</v>
      </c>
      <c r="BG617" s="228">
        <f>IF(N617="zákl. přenesená",J617,0)</f>
        <v>0</v>
      </c>
      <c r="BH617" s="228">
        <f>IF(N617="sníž. přenesená",J617,0)</f>
        <v>0</v>
      </c>
      <c r="BI617" s="228">
        <f>IF(N617="nulová",J617,0)</f>
        <v>0</v>
      </c>
      <c r="BJ617" s="19" t="s">
        <v>81</v>
      </c>
      <c r="BK617" s="228">
        <f>ROUND(I617*H617,2)</f>
        <v>0</v>
      </c>
      <c r="BL617" s="19" t="s">
        <v>189</v>
      </c>
      <c r="BM617" s="227" t="s">
        <v>3294</v>
      </c>
    </row>
    <row r="618" s="2" customFormat="1">
      <c r="A618" s="40"/>
      <c r="B618" s="41"/>
      <c r="C618" s="42"/>
      <c r="D618" s="229" t="s">
        <v>191</v>
      </c>
      <c r="E618" s="42"/>
      <c r="F618" s="230" t="s">
        <v>2339</v>
      </c>
      <c r="G618" s="42"/>
      <c r="H618" s="42"/>
      <c r="I618" s="231"/>
      <c r="J618" s="42"/>
      <c r="K618" s="42"/>
      <c r="L618" s="46"/>
      <c r="M618" s="232"/>
      <c r="N618" s="233"/>
      <c r="O618" s="86"/>
      <c r="P618" s="86"/>
      <c r="Q618" s="86"/>
      <c r="R618" s="86"/>
      <c r="S618" s="86"/>
      <c r="T618" s="87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T618" s="19" t="s">
        <v>191</v>
      </c>
      <c r="AU618" s="19" t="s">
        <v>83</v>
      </c>
    </row>
    <row r="619" s="13" customFormat="1">
      <c r="A619" s="13"/>
      <c r="B619" s="241"/>
      <c r="C619" s="242"/>
      <c r="D619" s="229" t="s">
        <v>730</v>
      </c>
      <c r="E619" s="243" t="s">
        <v>19</v>
      </c>
      <c r="F619" s="244" t="s">
        <v>3281</v>
      </c>
      <c r="G619" s="242"/>
      <c r="H619" s="243" t="s">
        <v>19</v>
      </c>
      <c r="I619" s="245"/>
      <c r="J619" s="242"/>
      <c r="K619" s="242"/>
      <c r="L619" s="246"/>
      <c r="M619" s="247"/>
      <c r="N619" s="248"/>
      <c r="O619" s="248"/>
      <c r="P619" s="248"/>
      <c r="Q619" s="248"/>
      <c r="R619" s="248"/>
      <c r="S619" s="248"/>
      <c r="T619" s="249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50" t="s">
        <v>730</v>
      </c>
      <c r="AU619" s="250" t="s">
        <v>83</v>
      </c>
      <c r="AV619" s="13" t="s">
        <v>81</v>
      </c>
      <c r="AW619" s="13" t="s">
        <v>35</v>
      </c>
      <c r="AX619" s="13" t="s">
        <v>74</v>
      </c>
      <c r="AY619" s="250" t="s">
        <v>182</v>
      </c>
    </row>
    <row r="620" s="14" customFormat="1">
      <c r="A620" s="14"/>
      <c r="B620" s="251"/>
      <c r="C620" s="252"/>
      <c r="D620" s="229" t="s">
        <v>730</v>
      </c>
      <c r="E620" s="253" t="s">
        <v>19</v>
      </c>
      <c r="F620" s="254" t="s">
        <v>3295</v>
      </c>
      <c r="G620" s="252"/>
      <c r="H620" s="255">
        <v>3</v>
      </c>
      <c r="I620" s="256"/>
      <c r="J620" s="252"/>
      <c r="K620" s="252"/>
      <c r="L620" s="257"/>
      <c r="M620" s="258"/>
      <c r="N620" s="259"/>
      <c r="O620" s="259"/>
      <c r="P620" s="259"/>
      <c r="Q620" s="259"/>
      <c r="R620" s="259"/>
      <c r="S620" s="259"/>
      <c r="T620" s="260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61" t="s">
        <v>730</v>
      </c>
      <c r="AU620" s="261" t="s">
        <v>83</v>
      </c>
      <c r="AV620" s="14" t="s">
        <v>83</v>
      </c>
      <c r="AW620" s="14" t="s">
        <v>35</v>
      </c>
      <c r="AX620" s="14" t="s">
        <v>74</v>
      </c>
      <c r="AY620" s="261" t="s">
        <v>182</v>
      </c>
    </row>
    <row r="621" s="16" customFormat="1">
      <c r="A621" s="16"/>
      <c r="B621" s="284"/>
      <c r="C621" s="285"/>
      <c r="D621" s="229" t="s">
        <v>730</v>
      </c>
      <c r="E621" s="286" t="s">
        <v>19</v>
      </c>
      <c r="F621" s="287" t="s">
        <v>908</v>
      </c>
      <c r="G621" s="285"/>
      <c r="H621" s="288">
        <v>3</v>
      </c>
      <c r="I621" s="289"/>
      <c r="J621" s="285"/>
      <c r="K621" s="285"/>
      <c r="L621" s="290"/>
      <c r="M621" s="291"/>
      <c r="N621" s="292"/>
      <c r="O621" s="292"/>
      <c r="P621" s="292"/>
      <c r="Q621" s="292"/>
      <c r="R621" s="292"/>
      <c r="S621" s="292"/>
      <c r="T621" s="293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T621" s="294" t="s">
        <v>730</v>
      </c>
      <c r="AU621" s="294" t="s">
        <v>83</v>
      </c>
      <c r="AV621" s="16" t="s">
        <v>189</v>
      </c>
      <c r="AW621" s="16" t="s">
        <v>35</v>
      </c>
      <c r="AX621" s="16" t="s">
        <v>81</v>
      </c>
      <c r="AY621" s="294" t="s">
        <v>182</v>
      </c>
    </row>
    <row r="622" s="2" customFormat="1" ht="33" customHeight="1">
      <c r="A622" s="40"/>
      <c r="B622" s="41"/>
      <c r="C622" s="262" t="s">
        <v>481</v>
      </c>
      <c r="D622" s="262" t="s">
        <v>847</v>
      </c>
      <c r="E622" s="263" t="s">
        <v>2340</v>
      </c>
      <c r="F622" s="264" t="s">
        <v>2341</v>
      </c>
      <c r="G622" s="265" t="s">
        <v>832</v>
      </c>
      <c r="H622" s="266">
        <v>2</v>
      </c>
      <c r="I622" s="267"/>
      <c r="J622" s="268">
        <f>ROUND(I622*H622,2)</f>
        <v>0</v>
      </c>
      <c r="K622" s="269"/>
      <c r="L622" s="270"/>
      <c r="M622" s="271" t="s">
        <v>19</v>
      </c>
      <c r="N622" s="272" t="s">
        <v>45</v>
      </c>
      <c r="O622" s="86"/>
      <c r="P622" s="225">
        <f>O622*H622</f>
        <v>0</v>
      </c>
      <c r="Q622" s="225">
        <v>0.0121</v>
      </c>
      <c r="R622" s="225">
        <f>Q622*H622</f>
        <v>0.024199999999999999</v>
      </c>
      <c r="S622" s="225">
        <v>0</v>
      </c>
      <c r="T622" s="226">
        <f>S622*H622</f>
        <v>0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27" t="s">
        <v>218</v>
      </c>
      <c r="AT622" s="227" t="s">
        <v>847</v>
      </c>
      <c r="AU622" s="227" t="s">
        <v>83</v>
      </c>
      <c r="AY622" s="19" t="s">
        <v>182</v>
      </c>
      <c r="BE622" s="228">
        <f>IF(N622="základní",J622,0)</f>
        <v>0</v>
      </c>
      <c r="BF622" s="228">
        <f>IF(N622="snížená",J622,0)</f>
        <v>0</v>
      </c>
      <c r="BG622" s="228">
        <f>IF(N622="zákl. přenesená",J622,0)</f>
        <v>0</v>
      </c>
      <c r="BH622" s="228">
        <f>IF(N622="sníž. přenesená",J622,0)</f>
        <v>0</v>
      </c>
      <c r="BI622" s="228">
        <f>IF(N622="nulová",J622,0)</f>
        <v>0</v>
      </c>
      <c r="BJ622" s="19" t="s">
        <v>81</v>
      </c>
      <c r="BK622" s="228">
        <f>ROUND(I622*H622,2)</f>
        <v>0</v>
      </c>
      <c r="BL622" s="19" t="s">
        <v>189</v>
      </c>
      <c r="BM622" s="227" t="s">
        <v>3296</v>
      </c>
    </row>
    <row r="623" s="2" customFormat="1">
      <c r="A623" s="40"/>
      <c r="B623" s="41"/>
      <c r="C623" s="42"/>
      <c r="D623" s="229" t="s">
        <v>191</v>
      </c>
      <c r="E623" s="42"/>
      <c r="F623" s="230" t="s">
        <v>2341</v>
      </c>
      <c r="G623" s="42"/>
      <c r="H623" s="42"/>
      <c r="I623" s="231"/>
      <c r="J623" s="42"/>
      <c r="K623" s="42"/>
      <c r="L623" s="46"/>
      <c r="M623" s="232"/>
      <c r="N623" s="233"/>
      <c r="O623" s="86"/>
      <c r="P623" s="86"/>
      <c r="Q623" s="86"/>
      <c r="R623" s="86"/>
      <c r="S623" s="86"/>
      <c r="T623" s="87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T623" s="19" t="s">
        <v>191</v>
      </c>
      <c r="AU623" s="19" t="s">
        <v>83</v>
      </c>
    </row>
    <row r="624" s="14" customFormat="1">
      <c r="A624" s="14"/>
      <c r="B624" s="251"/>
      <c r="C624" s="252"/>
      <c r="D624" s="229" t="s">
        <v>730</v>
      </c>
      <c r="E624" s="253" t="s">
        <v>19</v>
      </c>
      <c r="F624" s="254" t="s">
        <v>83</v>
      </c>
      <c r="G624" s="252"/>
      <c r="H624" s="255">
        <v>2</v>
      </c>
      <c r="I624" s="256"/>
      <c r="J624" s="252"/>
      <c r="K624" s="252"/>
      <c r="L624" s="257"/>
      <c r="M624" s="258"/>
      <c r="N624" s="259"/>
      <c r="O624" s="259"/>
      <c r="P624" s="259"/>
      <c r="Q624" s="259"/>
      <c r="R624" s="259"/>
      <c r="S624" s="259"/>
      <c r="T624" s="260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61" t="s">
        <v>730</v>
      </c>
      <c r="AU624" s="261" t="s">
        <v>83</v>
      </c>
      <c r="AV624" s="14" t="s">
        <v>83</v>
      </c>
      <c r="AW624" s="14" t="s">
        <v>35</v>
      </c>
      <c r="AX624" s="14" t="s">
        <v>81</v>
      </c>
      <c r="AY624" s="261" t="s">
        <v>182</v>
      </c>
    </row>
    <row r="625" s="2" customFormat="1" ht="33" customHeight="1">
      <c r="A625" s="40"/>
      <c r="B625" s="41"/>
      <c r="C625" s="262" t="s">
        <v>485</v>
      </c>
      <c r="D625" s="262" t="s">
        <v>847</v>
      </c>
      <c r="E625" s="263" t="s">
        <v>3297</v>
      </c>
      <c r="F625" s="264" t="s">
        <v>3298</v>
      </c>
      <c r="G625" s="265" t="s">
        <v>832</v>
      </c>
      <c r="H625" s="266">
        <v>1</v>
      </c>
      <c r="I625" s="267"/>
      <c r="J625" s="268">
        <f>ROUND(I625*H625,2)</f>
        <v>0</v>
      </c>
      <c r="K625" s="269"/>
      <c r="L625" s="270"/>
      <c r="M625" s="271" t="s">
        <v>19</v>
      </c>
      <c r="N625" s="272" t="s">
        <v>45</v>
      </c>
      <c r="O625" s="86"/>
      <c r="P625" s="225">
        <f>O625*H625</f>
        <v>0</v>
      </c>
      <c r="Q625" s="225">
        <v>0.015900000000000001</v>
      </c>
      <c r="R625" s="225">
        <f>Q625*H625</f>
        <v>0.015900000000000001</v>
      </c>
      <c r="S625" s="225">
        <v>0</v>
      </c>
      <c r="T625" s="226">
        <f>S625*H625</f>
        <v>0</v>
      </c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R625" s="227" t="s">
        <v>218</v>
      </c>
      <c r="AT625" s="227" t="s">
        <v>847</v>
      </c>
      <c r="AU625" s="227" t="s">
        <v>83</v>
      </c>
      <c r="AY625" s="19" t="s">
        <v>182</v>
      </c>
      <c r="BE625" s="228">
        <f>IF(N625="základní",J625,0)</f>
        <v>0</v>
      </c>
      <c r="BF625" s="228">
        <f>IF(N625="snížená",J625,0)</f>
        <v>0</v>
      </c>
      <c r="BG625" s="228">
        <f>IF(N625="zákl. přenesená",J625,0)</f>
        <v>0</v>
      </c>
      <c r="BH625" s="228">
        <f>IF(N625="sníž. přenesená",J625,0)</f>
        <v>0</v>
      </c>
      <c r="BI625" s="228">
        <f>IF(N625="nulová",J625,0)</f>
        <v>0</v>
      </c>
      <c r="BJ625" s="19" t="s">
        <v>81</v>
      </c>
      <c r="BK625" s="228">
        <f>ROUND(I625*H625,2)</f>
        <v>0</v>
      </c>
      <c r="BL625" s="19" t="s">
        <v>189</v>
      </c>
      <c r="BM625" s="227" t="s">
        <v>3299</v>
      </c>
    </row>
    <row r="626" s="2" customFormat="1">
      <c r="A626" s="40"/>
      <c r="B626" s="41"/>
      <c r="C626" s="42"/>
      <c r="D626" s="229" t="s">
        <v>191</v>
      </c>
      <c r="E626" s="42"/>
      <c r="F626" s="230" t="s">
        <v>3298</v>
      </c>
      <c r="G626" s="42"/>
      <c r="H626" s="42"/>
      <c r="I626" s="231"/>
      <c r="J626" s="42"/>
      <c r="K626" s="42"/>
      <c r="L626" s="46"/>
      <c r="M626" s="232"/>
      <c r="N626" s="233"/>
      <c r="O626" s="86"/>
      <c r="P626" s="86"/>
      <c r="Q626" s="86"/>
      <c r="R626" s="86"/>
      <c r="S626" s="86"/>
      <c r="T626" s="87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T626" s="19" t="s">
        <v>191</v>
      </c>
      <c r="AU626" s="19" t="s">
        <v>83</v>
      </c>
    </row>
    <row r="627" s="14" customFormat="1">
      <c r="A627" s="14"/>
      <c r="B627" s="251"/>
      <c r="C627" s="252"/>
      <c r="D627" s="229" t="s">
        <v>730</v>
      </c>
      <c r="E627" s="253" t="s">
        <v>19</v>
      </c>
      <c r="F627" s="254" t="s">
        <v>81</v>
      </c>
      <c r="G627" s="252"/>
      <c r="H627" s="255">
        <v>1</v>
      </c>
      <c r="I627" s="256"/>
      <c r="J627" s="252"/>
      <c r="K627" s="252"/>
      <c r="L627" s="257"/>
      <c r="M627" s="258"/>
      <c r="N627" s="259"/>
      <c r="O627" s="259"/>
      <c r="P627" s="259"/>
      <c r="Q627" s="259"/>
      <c r="R627" s="259"/>
      <c r="S627" s="259"/>
      <c r="T627" s="260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61" t="s">
        <v>730</v>
      </c>
      <c r="AU627" s="261" t="s">
        <v>83</v>
      </c>
      <c r="AV627" s="14" t="s">
        <v>83</v>
      </c>
      <c r="AW627" s="14" t="s">
        <v>35</v>
      </c>
      <c r="AX627" s="14" t="s">
        <v>81</v>
      </c>
      <c r="AY627" s="261" t="s">
        <v>182</v>
      </c>
    </row>
    <row r="628" s="2" customFormat="1" ht="24.15" customHeight="1">
      <c r="A628" s="40"/>
      <c r="B628" s="41"/>
      <c r="C628" s="215" t="s">
        <v>489</v>
      </c>
      <c r="D628" s="215" t="s">
        <v>185</v>
      </c>
      <c r="E628" s="216" t="s">
        <v>3300</v>
      </c>
      <c r="F628" s="217" t="s">
        <v>3301</v>
      </c>
      <c r="G628" s="218" t="s">
        <v>832</v>
      </c>
      <c r="H628" s="219">
        <v>2</v>
      </c>
      <c r="I628" s="220"/>
      <c r="J628" s="221">
        <f>ROUND(I628*H628,2)</f>
        <v>0</v>
      </c>
      <c r="K628" s="222"/>
      <c r="L628" s="46"/>
      <c r="M628" s="223" t="s">
        <v>19</v>
      </c>
      <c r="N628" s="224" t="s">
        <v>45</v>
      </c>
      <c r="O628" s="86"/>
      <c r="P628" s="225">
        <f>O628*H628</f>
        <v>0</v>
      </c>
      <c r="Q628" s="225">
        <v>0.00167</v>
      </c>
      <c r="R628" s="225">
        <f>Q628*H628</f>
        <v>0.0033400000000000001</v>
      </c>
      <c r="S628" s="225">
        <v>0.013769999999999999</v>
      </c>
      <c r="T628" s="226">
        <f>S628*H628</f>
        <v>0.027539999999999999</v>
      </c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R628" s="227" t="s">
        <v>189</v>
      </c>
      <c r="AT628" s="227" t="s">
        <v>185</v>
      </c>
      <c r="AU628" s="227" t="s">
        <v>83</v>
      </c>
      <c r="AY628" s="19" t="s">
        <v>182</v>
      </c>
      <c r="BE628" s="228">
        <f>IF(N628="základní",J628,0)</f>
        <v>0</v>
      </c>
      <c r="BF628" s="228">
        <f>IF(N628="snížená",J628,0)</f>
        <v>0</v>
      </c>
      <c r="BG628" s="228">
        <f>IF(N628="zákl. přenesená",J628,0)</f>
        <v>0</v>
      </c>
      <c r="BH628" s="228">
        <f>IF(N628="sníž. přenesená",J628,0)</f>
        <v>0</v>
      </c>
      <c r="BI628" s="228">
        <f>IF(N628="nulová",J628,0)</f>
        <v>0</v>
      </c>
      <c r="BJ628" s="19" t="s">
        <v>81</v>
      </c>
      <c r="BK628" s="228">
        <f>ROUND(I628*H628,2)</f>
        <v>0</v>
      </c>
      <c r="BL628" s="19" t="s">
        <v>189</v>
      </c>
      <c r="BM628" s="227" t="s">
        <v>3302</v>
      </c>
    </row>
    <row r="629" s="2" customFormat="1">
      <c r="A629" s="40"/>
      <c r="B629" s="41"/>
      <c r="C629" s="42"/>
      <c r="D629" s="229" t="s">
        <v>191</v>
      </c>
      <c r="E629" s="42"/>
      <c r="F629" s="230" t="s">
        <v>3303</v>
      </c>
      <c r="G629" s="42"/>
      <c r="H629" s="42"/>
      <c r="I629" s="231"/>
      <c r="J629" s="42"/>
      <c r="K629" s="42"/>
      <c r="L629" s="46"/>
      <c r="M629" s="232"/>
      <c r="N629" s="233"/>
      <c r="O629" s="86"/>
      <c r="P629" s="86"/>
      <c r="Q629" s="86"/>
      <c r="R629" s="86"/>
      <c r="S629" s="86"/>
      <c r="T629" s="87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T629" s="19" t="s">
        <v>191</v>
      </c>
      <c r="AU629" s="19" t="s">
        <v>83</v>
      </c>
    </row>
    <row r="630" s="2" customFormat="1">
      <c r="A630" s="40"/>
      <c r="B630" s="41"/>
      <c r="C630" s="42"/>
      <c r="D630" s="239" t="s">
        <v>728</v>
      </c>
      <c r="E630" s="42"/>
      <c r="F630" s="240" t="s">
        <v>3304</v>
      </c>
      <c r="G630" s="42"/>
      <c r="H630" s="42"/>
      <c r="I630" s="231"/>
      <c r="J630" s="42"/>
      <c r="K630" s="42"/>
      <c r="L630" s="46"/>
      <c r="M630" s="232"/>
      <c r="N630" s="233"/>
      <c r="O630" s="86"/>
      <c r="P630" s="86"/>
      <c r="Q630" s="86"/>
      <c r="R630" s="86"/>
      <c r="S630" s="86"/>
      <c r="T630" s="87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T630" s="19" t="s">
        <v>728</v>
      </c>
      <c r="AU630" s="19" t="s">
        <v>83</v>
      </c>
    </row>
    <row r="631" s="13" customFormat="1">
      <c r="A631" s="13"/>
      <c r="B631" s="241"/>
      <c r="C631" s="242"/>
      <c r="D631" s="229" t="s">
        <v>730</v>
      </c>
      <c r="E631" s="243" t="s">
        <v>19</v>
      </c>
      <c r="F631" s="244" t="s">
        <v>3281</v>
      </c>
      <c r="G631" s="242"/>
      <c r="H631" s="243" t="s">
        <v>19</v>
      </c>
      <c r="I631" s="245"/>
      <c r="J631" s="242"/>
      <c r="K631" s="242"/>
      <c r="L631" s="246"/>
      <c r="M631" s="247"/>
      <c r="N631" s="248"/>
      <c r="O631" s="248"/>
      <c r="P631" s="248"/>
      <c r="Q631" s="248"/>
      <c r="R631" s="248"/>
      <c r="S631" s="248"/>
      <c r="T631" s="249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50" t="s">
        <v>730</v>
      </c>
      <c r="AU631" s="250" t="s">
        <v>83</v>
      </c>
      <c r="AV631" s="13" t="s">
        <v>81</v>
      </c>
      <c r="AW631" s="13" t="s">
        <v>35</v>
      </c>
      <c r="AX631" s="13" t="s">
        <v>74</v>
      </c>
      <c r="AY631" s="250" t="s">
        <v>182</v>
      </c>
    </row>
    <row r="632" s="14" customFormat="1">
      <c r="A632" s="14"/>
      <c r="B632" s="251"/>
      <c r="C632" s="252"/>
      <c r="D632" s="229" t="s">
        <v>730</v>
      </c>
      <c r="E632" s="253" t="s">
        <v>19</v>
      </c>
      <c r="F632" s="254" t="s">
        <v>3305</v>
      </c>
      <c r="G632" s="252"/>
      <c r="H632" s="255">
        <v>2</v>
      </c>
      <c r="I632" s="256"/>
      <c r="J632" s="252"/>
      <c r="K632" s="252"/>
      <c r="L632" s="257"/>
      <c r="M632" s="258"/>
      <c r="N632" s="259"/>
      <c r="O632" s="259"/>
      <c r="P632" s="259"/>
      <c r="Q632" s="259"/>
      <c r="R632" s="259"/>
      <c r="S632" s="259"/>
      <c r="T632" s="260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61" t="s">
        <v>730</v>
      </c>
      <c r="AU632" s="261" t="s">
        <v>83</v>
      </c>
      <c r="AV632" s="14" t="s">
        <v>83</v>
      </c>
      <c r="AW632" s="14" t="s">
        <v>35</v>
      </c>
      <c r="AX632" s="14" t="s">
        <v>81</v>
      </c>
      <c r="AY632" s="261" t="s">
        <v>182</v>
      </c>
    </row>
    <row r="633" s="2" customFormat="1" ht="24.15" customHeight="1">
      <c r="A633" s="40"/>
      <c r="B633" s="41"/>
      <c r="C633" s="262" t="s">
        <v>493</v>
      </c>
      <c r="D633" s="262" t="s">
        <v>847</v>
      </c>
      <c r="E633" s="263" t="s">
        <v>3306</v>
      </c>
      <c r="F633" s="264" t="s">
        <v>3307</v>
      </c>
      <c r="G633" s="265" t="s">
        <v>832</v>
      </c>
      <c r="H633" s="266">
        <v>1</v>
      </c>
      <c r="I633" s="267"/>
      <c r="J633" s="268">
        <f>ROUND(I633*H633,2)</f>
        <v>0</v>
      </c>
      <c r="K633" s="269"/>
      <c r="L633" s="270"/>
      <c r="M633" s="271" t="s">
        <v>19</v>
      </c>
      <c r="N633" s="272" t="s">
        <v>45</v>
      </c>
      <c r="O633" s="86"/>
      <c r="P633" s="225">
        <f>O633*H633</f>
        <v>0</v>
      </c>
      <c r="Q633" s="225">
        <v>0.0080000000000000002</v>
      </c>
      <c r="R633" s="225">
        <f>Q633*H633</f>
        <v>0.0080000000000000002</v>
      </c>
      <c r="S633" s="225">
        <v>0</v>
      </c>
      <c r="T633" s="226">
        <f>S633*H633</f>
        <v>0</v>
      </c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R633" s="227" t="s">
        <v>218</v>
      </c>
      <c r="AT633" s="227" t="s">
        <v>847</v>
      </c>
      <c r="AU633" s="227" t="s">
        <v>83</v>
      </c>
      <c r="AY633" s="19" t="s">
        <v>182</v>
      </c>
      <c r="BE633" s="228">
        <f>IF(N633="základní",J633,0)</f>
        <v>0</v>
      </c>
      <c r="BF633" s="228">
        <f>IF(N633="snížená",J633,0)</f>
        <v>0</v>
      </c>
      <c r="BG633" s="228">
        <f>IF(N633="zákl. přenesená",J633,0)</f>
        <v>0</v>
      </c>
      <c r="BH633" s="228">
        <f>IF(N633="sníž. přenesená",J633,0)</f>
        <v>0</v>
      </c>
      <c r="BI633" s="228">
        <f>IF(N633="nulová",J633,0)</f>
        <v>0</v>
      </c>
      <c r="BJ633" s="19" t="s">
        <v>81</v>
      </c>
      <c r="BK633" s="228">
        <f>ROUND(I633*H633,2)</f>
        <v>0</v>
      </c>
      <c r="BL633" s="19" t="s">
        <v>189</v>
      </c>
      <c r="BM633" s="227" t="s">
        <v>3308</v>
      </c>
    </row>
    <row r="634" s="2" customFormat="1">
      <c r="A634" s="40"/>
      <c r="B634" s="41"/>
      <c r="C634" s="42"/>
      <c r="D634" s="229" t="s">
        <v>191</v>
      </c>
      <c r="E634" s="42"/>
      <c r="F634" s="230" t="s">
        <v>3307</v>
      </c>
      <c r="G634" s="42"/>
      <c r="H634" s="42"/>
      <c r="I634" s="231"/>
      <c r="J634" s="42"/>
      <c r="K634" s="42"/>
      <c r="L634" s="46"/>
      <c r="M634" s="232"/>
      <c r="N634" s="233"/>
      <c r="O634" s="86"/>
      <c r="P634" s="86"/>
      <c r="Q634" s="86"/>
      <c r="R634" s="86"/>
      <c r="S634" s="86"/>
      <c r="T634" s="87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T634" s="19" t="s">
        <v>191</v>
      </c>
      <c r="AU634" s="19" t="s">
        <v>83</v>
      </c>
    </row>
    <row r="635" s="14" customFormat="1">
      <c r="A635" s="14"/>
      <c r="B635" s="251"/>
      <c r="C635" s="252"/>
      <c r="D635" s="229" t="s">
        <v>730</v>
      </c>
      <c r="E635" s="253" t="s">
        <v>19</v>
      </c>
      <c r="F635" s="254" t="s">
        <v>81</v>
      </c>
      <c r="G635" s="252"/>
      <c r="H635" s="255">
        <v>1</v>
      </c>
      <c r="I635" s="256"/>
      <c r="J635" s="252"/>
      <c r="K635" s="252"/>
      <c r="L635" s="257"/>
      <c r="M635" s="258"/>
      <c r="N635" s="259"/>
      <c r="O635" s="259"/>
      <c r="P635" s="259"/>
      <c r="Q635" s="259"/>
      <c r="R635" s="259"/>
      <c r="S635" s="259"/>
      <c r="T635" s="260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61" t="s">
        <v>730</v>
      </c>
      <c r="AU635" s="261" t="s">
        <v>83</v>
      </c>
      <c r="AV635" s="14" t="s">
        <v>83</v>
      </c>
      <c r="AW635" s="14" t="s">
        <v>35</v>
      </c>
      <c r="AX635" s="14" t="s">
        <v>81</v>
      </c>
      <c r="AY635" s="261" t="s">
        <v>182</v>
      </c>
    </row>
    <row r="636" s="2" customFormat="1" ht="21.75" customHeight="1">
      <c r="A636" s="40"/>
      <c r="B636" s="41"/>
      <c r="C636" s="262" t="s">
        <v>497</v>
      </c>
      <c r="D636" s="262" t="s">
        <v>847</v>
      </c>
      <c r="E636" s="263" t="s">
        <v>3309</v>
      </c>
      <c r="F636" s="264" t="s">
        <v>3310</v>
      </c>
      <c r="G636" s="265" t="s">
        <v>832</v>
      </c>
      <c r="H636" s="266">
        <v>1</v>
      </c>
      <c r="I636" s="267"/>
      <c r="J636" s="268">
        <f>ROUND(I636*H636,2)</f>
        <v>0</v>
      </c>
      <c r="K636" s="269"/>
      <c r="L636" s="270"/>
      <c r="M636" s="271" t="s">
        <v>19</v>
      </c>
      <c r="N636" s="272" t="s">
        <v>45</v>
      </c>
      <c r="O636" s="86"/>
      <c r="P636" s="225">
        <f>O636*H636</f>
        <v>0</v>
      </c>
      <c r="Q636" s="225">
        <v>0.010699999999999999</v>
      </c>
      <c r="R636" s="225">
        <f>Q636*H636</f>
        <v>0.010699999999999999</v>
      </c>
      <c r="S636" s="225">
        <v>0</v>
      </c>
      <c r="T636" s="226">
        <f>S636*H636</f>
        <v>0</v>
      </c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R636" s="227" t="s">
        <v>218</v>
      </c>
      <c r="AT636" s="227" t="s">
        <v>847</v>
      </c>
      <c r="AU636" s="227" t="s">
        <v>83</v>
      </c>
      <c r="AY636" s="19" t="s">
        <v>182</v>
      </c>
      <c r="BE636" s="228">
        <f>IF(N636="základní",J636,0)</f>
        <v>0</v>
      </c>
      <c r="BF636" s="228">
        <f>IF(N636="snížená",J636,0)</f>
        <v>0</v>
      </c>
      <c r="BG636" s="228">
        <f>IF(N636="zákl. přenesená",J636,0)</f>
        <v>0</v>
      </c>
      <c r="BH636" s="228">
        <f>IF(N636="sníž. přenesená",J636,0)</f>
        <v>0</v>
      </c>
      <c r="BI636" s="228">
        <f>IF(N636="nulová",J636,0)</f>
        <v>0</v>
      </c>
      <c r="BJ636" s="19" t="s">
        <v>81</v>
      </c>
      <c r="BK636" s="228">
        <f>ROUND(I636*H636,2)</f>
        <v>0</v>
      </c>
      <c r="BL636" s="19" t="s">
        <v>189</v>
      </c>
      <c r="BM636" s="227" t="s">
        <v>3311</v>
      </c>
    </row>
    <row r="637" s="2" customFormat="1">
      <c r="A637" s="40"/>
      <c r="B637" s="41"/>
      <c r="C637" s="42"/>
      <c r="D637" s="229" t="s">
        <v>191</v>
      </c>
      <c r="E637" s="42"/>
      <c r="F637" s="230" t="s">
        <v>3310</v>
      </c>
      <c r="G637" s="42"/>
      <c r="H637" s="42"/>
      <c r="I637" s="231"/>
      <c r="J637" s="42"/>
      <c r="K637" s="42"/>
      <c r="L637" s="46"/>
      <c r="M637" s="232"/>
      <c r="N637" s="233"/>
      <c r="O637" s="86"/>
      <c r="P637" s="86"/>
      <c r="Q637" s="86"/>
      <c r="R637" s="86"/>
      <c r="S637" s="86"/>
      <c r="T637" s="87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T637" s="19" t="s">
        <v>191</v>
      </c>
      <c r="AU637" s="19" t="s">
        <v>83</v>
      </c>
    </row>
    <row r="638" s="14" customFormat="1">
      <c r="A638" s="14"/>
      <c r="B638" s="251"/>
      <c r="C638" s="252"/>
      <c r="D638" s="229" t="s">
        <v>730</v>
      </c>
      <c r="E638" s="253" t="s">
        <v>19</v>
      </c>
      <c r="F638" s="254" t="s">
        <v>81</v>
      </c>
      <c r="G638" s="252"/>
      <c r="H638" s="255">
        <v>1</v>
      </c>
      <c r="I638" s="256"/>
      <c r="J638" s="252"/>
      <c r="K638" s="252"/>
      <c r="L638" s="257"/>
      <c r="M638" s="258"/>
      <c r="N638" s="259"/>
      <c r="O638" s="259"/>
      <c r="P638" s="259"/>
      <c r="Q638" s="259"/>
      <c r="R638" s="259"/>
      <c r="S638" s="259"/>
      <c r="T638" s="260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1" t="s">
        <v>730</v>
      </c>
      <c r="AU638" s="261" t="s">
        <v>83</v>
      </c>
      <c r="AV638" s="14" t="s">
        <v>83</v>
      </c>
      <c r="AW638" s="14" t="s">
        <v>35</v>
      </c>
      <c r="AX638" s="14" t="s">
        <v>81</v>
      </c>
      <c r="AY638" s="261" t="s">
        <v>182</v>
      </c>
    </row>
    <row r="639" s="2" customFormat="1" ht="24.15" customHeight="1">
      <c r="A639" s="40"/>
      <c r="B639" s="41"/>
      <c r="C639" s="215" t="s">
        <v>502</v>
      </c>
      <c r="D639" s="215" t="s">
        <v>185</v>
      </c>
      <c r="E639" s="216" t="s">
        <v>3312</v>
      </c>
      <c r="F639" s="217" t="s">
        <v>3313</v>
      </c>
      <c r="G639" s="218" t="s">
        <v>832</v>
      </c>
      <c r="H639" s="219">
        <v>8</v>
      </c>
      <c r="I639" s="220"/>
      <c r="J639" s="221">
        <f>ROUND(I639*H639,2)</f>
        <v>0</v>
      </c>
      <c r="K639" s="222"/>
      <c r="L639" s="46"/>
      <c r="M639" s="223" t="s">
        <v>19</v>
      </c>
      <c r="N639" s="224" t="s">
        <v>45</v>
      </c>
      <c r="O639" s="86"/>
      <c r="P639" s="225">
        <f>O639*H639</f>
        <v>0</v>
      </c>
      <c r="Q639" s="225">
        <v>0.0017099999999999999</v>
      </c>
      <c r="R639" s="225">
        <f>Q639*H639</f>
        <v>0.01368</v>
      </c>
      <c r="S639" s="225">
        <v>0.19871</v>
      </c>
      <c r="T639" s="226">
        <f>S639*H639</f>
        <v>1.58968</v>
      </c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R639" s="227" t="s">
        <v>189</v>
      </c>
      <c r="AT639" s="227" t="s">
        <v>185</v>
      </c>
      <c r="AU639" s="227" t="s">
        <v>83</v>
      </c>
      <c r="AY639" s="19" t="s">
        <v>182</v>
      </c>
      <c r="BE639" s="228">
        <f>IF(N639="základní",J639,0)</f>
        <v>0</v>
      </c>
      <c r="BF639" s="228">
        <f>IF(N639="snížená",J639,0)</f>
        <v>0</v>
      </c>
      <c r="BG639" s="228">
        <f>IF(N639="zákl. přenesená",J639,0)</f>
        <v>0</v>
      </c>
      <c r="BH639" s="228">
        <f>IF(N639="sníž. přenesená",J639,0)</f>
        <v>0</v>
      </c>
      <c r="BI639" s="228">
        <f>IF(N639="nulová",J639,0)</f>
        <v>0</v>
      </c>
      <c r="BJ639" s="19" t="s">
        <v>81</v>
      </c>
      <c r="BK639" s="228">
        <f>ROUND(I639*H639,2)</f>
        <v>0</v>
      </c>
      <c r="BL639" s="19" t="s">
        <v>189</v>
      </c>
      <c r="BM639" s="227" t="s">
        <v>3314</v>
      </c>
    </row>
    <row r="640" s="2" customFormat="1">
      <c r="A640" s="40"/>
      <c r="B640" s="41"/>
      <c r="C640" s="42"/>
      <c r="D640" s="229" t="s">
        <v>191</v>
      </c>
      <c r="E640" s="42"/>
      <c r="F640" s="230" t="s">
        <v>3315</v>
      </c>
      <c r="G640" s="42"/>
      <c r="H640" s="42"/>
      <c r="I640" s="231"/>
      <c r="J640" s="42"/>
      <c r="K640" s="42"/>
      <c r="L640" s="46"/>
      <c r="M640" s="232"/>
      <c r="N640" s="233"/>
      <c r="O640" s="86"/>
      <c r="P640" s="86"/>
      <c r="Q640" s="86"/>
      <c r="R640" s="86"/>
      <c r="S640" s="86"/>
      <c r="T640" s="87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T640" s="19" t="s">
        <v>191</v>
      </c>
      <c r="AU640" s="19" t="s">
        <v>83</v>
      </c>
    </row>
    <row r="641" s="2" customFormat="1">
      <c r="A641" s="40"/>
      <c r="B641" s="41"/>
      <c r="C641" s="42"/>
      <c r="D641" s="239" t="s">
        <v>728</v>
      </c>
      <c r="E641" s="42"/>
      <c r="F641" s="240" t="s">
        <v>3316</v>
      </c>
      <c r="G641" s="42"/>
      <c r="H641" s="42"/>
      <c r="I641" s="231"/>
      <c r="J641" s="42"/>
      <c r="K641" s="42"/>
      <c r="L641" s="46"/>
      <c r="M641" s="232"/>
      <c r="N641" s="233"/>
      <c r="O641" s="86"/>
      <c r="P641" s="86"/>
      <c r="Q641" s="86"/>
      <c r="R641" s="86"/>
      <c r="S641" s="86"/>
      <c r="T641" s="87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T641" s="19" t="s">
        <v>728</v>
      </c>
      <c r="AU641" s="19" t="s">
        <v>83</v>
      </c>
    </row>
    <row r="642" s="13" customFormat="1">
      <c r="A642" s="13"/>
      <c r="B642" s="241"/>
      <c r="C642" s="242"/>
      <c r="D642" s="229" t="s">
        <v>730</v>
      </c>
      <c r="E642" s="243" t="s">
        <v>19</v>
      </c>
      <c r="F642" s="244" t="s">
        <v>3281</v>
      </c>
      <c r="G642" s="242"/>
      <c r="H642" s="243" t="s">
        <v>19</v>
      </c>
      <c r="I642" s="245"/>
      <c r="J642" s="242"/>
      <c r="K642" s="242"/>
      <c r="L642" s="246"/>
      <c r="M642" s="247"/>
      <c r="N642" s="248"/>
      <c r="O642" s="248"/>
      <c r="P642" s="248"/>
      <c r="Q642" s="248"/>
      <c r="R642" s="248"/>
      <c r="S642" s="248"/>
      <c r="T642" s="249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50" t="s">
        <v>730</v>
      </c>
      <c r="AU642" s="250" t="s">
        <v>83</v>
      </c>
      <c r="AV642" s="13" t="s">
        <v>81</v>
      </c>
      <c r="AW642" s="13" t="s">
        <v>35</v>
      </c>
      <c r="AX642" s="13" t="s">
        <v>74</v>
      </c>
      <c r="AY642" s="250" t="s">
        <v>182</v>
      </c>
    </row>
    <row r="643" s="14" customFormat="1">
      <c r="A643" s="14"/>
      <c r="B643" s="251"/>
      <c r="C643" s="252"/>
      <c r="D643" s="229" t="s">
        <v>730</v>
      </c>
      <c r="E643" s="253" t="s">
        <v>19</v>
      </c>
      <c r="F643" s="254" t="s">
        <v>3317</v>
      </c>
      <c r="G643" s="252"/>
      <c r="H643" s="255">
        <v>8</v>
      </c>
      <c r="I643" s="256"/>
      <c r="J643" s="252"/>
      <c r="K643" s="252"/>
      <c r="L643" s="257"/>
      <c r="M643" s="258"/>
      <c r="N643" s="259"/>
      <c r="O643" s="259"/>
      <c r="P643" s="259"/>
      <c r="Q643" s="259"/>
      <c r="R643" s="259"/>
      <c r="S643" s="259"/>
      <c r="T643" s="260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61" t="s">
        <v>730</v>
      </c>
      <c r="AU643" s="261" t="s">
        <v>83</v>
      </c>
      <c r="AV643" s="14" t="s">
        <v>83</v>
      </c>
      <c r="AW643" s="14" t="s">
        <v>35</v>
      </c>
      <c r="AX643" s="14" t="s">
        <v>81</v>
      </c>
      <c r="AY643" s="261" t="s">
        <v>182</v>
      </c>
    </row>
    <row r="644" s="2" customFormat="1" ht="24.15" customHeight="1">
      <c r="A644" s="40"/>
      <c r="B644" s="41"/>
      <c r="C644" s="262" t="s">
        <v>506</v>
      </c>
      <c r="D644" s="262" t="s">
        <v>847</v>
      </c>
      <c r="E644" s="263" t="s">
        <v>3318</v>
      </c>
      <c r="F644" s="264" t="s">
        <v>3319</v>
      </c>
      <c r="G644" s="265" t="s">
        <v>832</v>
      </c>
      <c r="H644" s="266">
        <v>4</v>
      </c>
      <c r="I644" s="267"/>
      <c r="J644" s="268">
        <f>ROUND(I644*H644,2)</f>
        <v>0</v>
      </c>
      <c r="K644" s="269"/>
      <c r="L644" s="270"/>
      <c r="M644" s="271" t="s">
        <v>19</v>
      </c>
      <c r="N644" s="272" t="s">
        <v>45</v>
      </c>
      <c r="O644" s="86"/>
      <c r="P644" s="225">
        <f>O644*H644</f>
        <v>0</v>
      </c>
      <c r="Q644" s="225">
        <v>0.016400000000000001</v>
      </c>
      <c r="R644" s="225">
        <f>Q644*H644</f>
        <v>0.065600000000000006</v>
      </c>
      <c r="S644" s="225">
        <v>0</v>
      </c>
      <c r="T644" s="226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27" t="s">
        <v>218</v>
      </c>
      <c r="AT644" s="227" t="s">
        <v>847</v>
      </c>
      <c r="AU644" s="227" t="s">
        <v>83</v>
      </c>
      <c r="AY644" s="19" t="s">
        <v>182</v>
      </c>
      <c r="BE644" s="228">
        <f>IF(N644="základní",J644,0)</f>
        <v>0</v>
      </c>
      <c r="BF644" s="228">
        <f>IF(N644="snížená",J644,0)</f>
        <v>0</v>
      </c>
      <c r="BG644" s="228">
        <f>IF(N644="zákl. přenesená",J644,0)</f>
        <v>0</v>
      </c>
      <c r="BH644" s="228">
        <f>IF(N644="sníž. přenesená",J644,0)</f>
        <v>0</v>
      </c>
      <c r="BI644" s="228">
        <f>IF(N644="nulová",J644,0)</f>
        <v>0</v>
      </c>
      <c r="BJ644" s="19" t="s">
        <v>81</v>
      </c>
      <c r="BK644" s="228">
        <f>ROUND(I644*H644,2)</f>
        <v>0</v>
      </c>
      <c r="BL644" s="19" t="s">
        <v>189</v>
      </c>
      <c r="BM644" s="227" t="s">
        <v>3320</v>
      </c>
    </row>
    <row r="645" s="2" customFormat="1">
      <c r="A645" s="40"/>
      <c r="B645" s="41"/>
      <c r="C645" s="42"/>
      <c r="D645" s="229" t="s">
        <v>191</v>
      </c>
      <c r="E645" s="42"/>
      <c r="F645" s="230" t="s">
        <v>3319</v>
      </c>
      <c r="G645" s="42"/>
      <c r="H645" s="42"/>
      <c r="I645" s="231"/>
      <c r="J645" s="42"/>
      <c r="K645" s="42"/>
      <c r="L645" s="46"/>
      <c r="M645" s="232"/>
      <c r="N645" s="233"/>
      <c r="O645" s="86"/>
      <c r="P645" s="86"/>
      <c r="Q645" s="86"/>
      <c r="R645" s="86"/>
      <c r="S645" s="86"/>
      <c r="T645" s="87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T645" s="19" t="s">
        <v>191</v>
      </c>
      <c r="AU645" s="19" t="s">
        <v>83</v>
      </c>
    </row>
    <row r="646" s="14" customFormat="1">
      <c r="A646" s="14"/>
      <c r="B646" s="251"/>
      <c r="C646" s="252"/>
      <c r="D646" s="229" t="s">
        <v>730</v>
      </c>
      <c r="E646" s="253" t="s">
        <v>19</v>
      </c>
      <c r="F646" s="254" t="s">
        <v>189</v>
      </c>
      <c r="G646" s="252"/>
      <c r="H646" s="255">
        <v>4</v>
      </c>
      <c r="I646" s="256"/>
      <c r="J646" s="252"/>
      <c r="K646" s="252"/>
      <c r="L646" s="257"/>
      <c r="M646" s="258"/>
      <c r="N646" s="259"/>
      <c r="O646" s="259"/>
      <c r="P646" s="259"/>
      <c r="Q646" s="259"/>
      <c r="R646" s="259"/>
      <c r="S646" s="259"/>
      <c r="T646" s="260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61" t="s">
        <v>730</v>
      </c>
      <c r="AU646" s="261" t="s">
        <v>83</v>
      </c>
      <c r="AV646" s="14" t="s">
        <v>83</v>
      </c>
      <c r="AW646" s="14" t="s">
        <v>35</v>
      </c>
      <c r="AX646" s="14" t="s">
        <v>81</v>
      </c>
      <c r="AY646" s="261" t="s">
        <v>182</v>
      </c>
    </row>
    <row r="647" s="2" customFormat="1" ht="24.15" customHeight="1">
      <c r="A647" s="40"/>
      <c r="B647" s="41"/>
      <c r="C647" s="262" t="s">
        <v>510</v>
      </c>
      <c r="D647" s="262" t="s">
        <v>847</v>
      </c>
      <c r="E647" s="263" t="s">
        <v>3321</v>
      </c>
      <c r="F647" s="264" t="s">
        <v>3322</v>
      </c>
      <c r="G647" s="265" t="s">
        <v>832</v>
      </c>
      <c r="H647" s="266">
        <v>2</v>
      </c>
      <c r="I647" s="267"/>
      <c r="J647" s="268">
        <f>ROUND(I647*H647,2)</f>
        <v>0</v>
      </c>
      <c r="K647" s="269"/>
      <c r="L647" s="270"/>
      <c r="M647" s="271" t="s">
        <v>19</v>
      </c>
      <c r="N647" s="272" t="s">
        <v>45</v>
      </c>
      <c r="O647" s="86"/>
      <c r="P647" s="225">
        <f>O647*H647</f>
        <v>0</v>
      </c>
      <c r="Q647" s="225">
        <v>0.018100000000000002</v>
      </c>
      <c r="R647" s="225">
        <f>Q647*H647</f>
        <v>0.036200000000000003</v>
      </c>
      <c r="S647" s="225">
        <v>0</v>
      </c>
      <c r="T647" s="226">
        <f>S647*H647</f>
        <v>0</v>
      </c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R647" s="227" t="s">
        <v>218</v>
      </c>
      <c r="AT647" s="227" t="s">
        <v>847</v>
      </c>
      <c r="AU647" s="227" t="s">
        <v>83</v>
      </c>
      <c r="AY647" s="19" t="s">
        <v>182</v>
      </c>
      <c r="BE647" s="228">
        <f>IF(N647="základní",J647,0)</f>
        <v>0</v>
      </c>
      <c r="BF647" s="228">
        <f>IF(N647="snížená",J647,0)</f>
        <v>0</v>
      </c>
      <c r="BG647" s="228">
        <f>IF(N647="zákl. přenesená",J647,0)</f>
        <v>0</v>
      </c>
      <c r="BH647" s="228">
        <f>IF(N647="sníž. přenesená",J647,0)</f>
        <v>0</v>
      </c>
      <c r="BI647" s="228">
        <f>IF(N647="nulová",J647,0)</f>
        <v>0</v>
      </c>
      <c r="BJ647" s="19" t="s">
        <v>81</v>
      </c>
      <c r="BK647" s="228">
        <f>ROUND(I647*H647,2)</f>
        <v>0</v>
      </c>
      <c r="BL647" s="19" t="s">
        <v>189</v>
      </c>
      <c r="BM647" s="227" t="s">
        <v>3323</v>
      </c>
    </row>
    <row r="648" s="2" customFormat="1">
      <c r="A648" s="40"/>
      <c r="B648" s="41"/>
      <c r="C648" s="42"/>
      <c r="D648" s="229" t="s">
        <v>191</v>
      </c>
      <c r="E648" s="42"/>
      <c r="F648" s="230" t="s">
        <v>3322</v>
      </c>
      <c r="G648" s="42"/>
      <c r="H648" s="42"/>
      <c r="I648" s="231"/>
      <c r="J648" s="42"/>
      <c r="K648" s="42"/>
      <c r="L648" s="46"/>
      <c r="M648" s="232"/>
      <c r="N648" s="233"/>
      <c r="O648" s="86"/>
      <c r="P648" s="86"/>
      <c r="Q648" s="86"/>
      <c r="R648" s="86"/>
      <c r="S648" s="86"/>
      <c r="T648" s="87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T648" s="19" t="s">
        <v>191</v>
      </c>
      <c r="AU648" s="19" t="s">
        <v>83</v>
      </c>
    </row>
    <row r="649" s="14" customFormat="1">
      <c r="A649" s="14"/>
      <c r="B649" s="251"/>
      <c r="C649" s="252"/>
      <c r="D649" s="229" t="s">
        <v>730</v>
      </c>
      <c r="E649" s="253" t="s">
        <v>19</v>
      </c>
      <c r="F649" s="254" t="s">
        <v>83</v>
      </c>
      <c r="G649" s="252"/>
      <c r="H649" s="255">
        <v>2</v>
      </c>
      <c r="I649" s="256"/>
      <c r="J649" s="252"/>
      <c r="K649" s="252"/>
      <c r="L649" s="257"/>
      <c r="M649" s="258"/>
      <c r="N649" s="259"/>
      <c r="O649" s="259"/>
      <c r="P649" s="259"/>
      <c r="Q649" s="259"/>
      <c r="R649" s="259"/>
      <c r="S649" s="259"/>
      <c r="T649" s="260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61" t="s">
        <v>730</v>
      </c>
      <c r="AU649" s="261" t="s">
        <v>83</v>
      </c>
      <c r="AV649" s="14" t="s">
        <v>83</v>
      </c>
      <c r="AW649" s="14" t="s">
        <v>35</v>
      </c>
      <c r="AX649" s="14" t="s">
        <v>81</v>
      </c>
      <c r="AY649" s="261" t="s">
        <v>182</v>
      </c>
    </row>
    <row r="650" s="2" customFormat="1" ht="24.15" customHeight="1">
      <c r="A650" s="40"/>
      <c r="B650" s="41"/>
      <c r="C650" s="262" t="s">
        <v>515</v>
      </c>
      <c r="D650" s="262" t="s">
        <v>847</v>
      </c>
      <c r="E650" s="263" t="s">
        <v>3324</v>
      </c>
      <c r="F650" s="264" t="s">
        <v>3325</v>
      </c>
      <c r="G650" s="265" t="s">
        <v>832</v>
      </c>
      <c r="H650" s="266">
        <v>2</v>
      </c>
      <c r="I650" s="267"/>
      <c r="J650" s="268">
        <f>ROUND(I650*H650,2)</f>
        <v>0</v>
      </c>
      <c r="K650" s="269"/>
      <c r="L650" s="270"/>
      <c r="M650" s="271" t="s">
        <v>19</v>
      </c>
      <c r="N650" s="272" t="s">
        <v>45</v>
      </c>
      <c r="O650" s="86"/>
      <c r="P650" s="225">
        <f>O650*H650</f>
        <v>0</v>
      </c>
      <c r="Q650" s="225">
        <v>0.019</v>
      </c>
      <c r="R650" s="225">
        <f>Q650*H650</f>
        <v>0.037999999999999999</v>
      </c>
      <c r="S650" s="225">
        <v>0</v>
      </c>
      <c r="T650" s="226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27" t="s">
        <v>218</v>
      </c>
      <c r="AT650" s="227" t="s">
        <v>847</v>
      </c>
      <c r="AU650" s="227" t="s">
        <v>83</v>
      </c>
      <c r="AY650" s="19" t="s">
        <v>182</v>
      </c>
      <c r="BE650" s="228">
        <f>IF(N650="základní",J650,0)</f>
        <v>0</v>
      </c>
      <c r="BF650" s="228">
        <f>IF(N650="snížená",J650,0)</f>
        <v>0</v>
      </c>
      <c r="BG650" s="228">
        <f>IF(N650="zákl. přenesená",J650,0)</f>
        <v>0</v>
      </c>
      <c r="BH650" s="228">
        <f>IF(N650="sníž. přenesená",J650,0)</f>
        <v>0</v>
      </c>
      <c r="BI650" s="228">
        <f>IF(N650="nulová",J650,0)</f>
        <v>0</v>
      </c>
      <c r="BJ650" s="19" t="s">
        <v>81</v>
      </c>
      <c r="BK650" s="228">
        <f>ROUND(I650*H650,2)</f>
        <v>0</v>
      </c>
      <c r="BL650" s="19" t="s">
        <v>189</v>
      </c>
      <c r="BM650" s="227" t="s">
        <v>3326</v>
      </c>
    </row>
    <row r="651" s="2" customFormat="1">
      <c r="A651" s="40"/>
      <c r="B651" s="41"/>
      <c r="C651" s="42"/>
      <c r="D651" s="229" t="s">
        <v>191</v>
      </c>
      <c r="E651" s="42"/>
      <c r="F651" s="230" t="s">
        <v>3325</v>
      </c>
      <c r="G651" s="42"/>
      <c r="H651" s="42"/>
      <c r="I651" s="231"/>
      <c r="J651" s="42"/>
      <c r="K651" s="42"/>
      <c r="L651" s="46"/>
      <c r="M651" s="232"/>
      <c r="N651" s="233"/>
      <c r="O651" s="86"/>
      <c r="P651" s="86"/>
      <c r="Q651" s="86"/>
      <c r="R651" s="86"/>
      <c r="S651" s="86"/>
      <c r="T651" s="87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T651" s="19" t="s">
        <v>191</v>
      </c>
      <c r="AU651" s="19" t="s">
        <v>83</v>
      </c>
    </row>
    <row r="652" s="14" customFormat="1">
      <c r="A652" s="14"/>
      <c r="B652" s="251"/>
      <c r="C652" s="252"/>
      <c r="D652" s="229" t="s">
        <v>730</v>
      </c>
      <c r="E652" s="253" t="s">
        <v>19</v>
      </c>
      <c r="F652" s="254" t="s">
        <v>83</v>
      </c>
      <c r="G652" s="252"/>
      <c r="H652" s="255">
        <v>2</v>
      </c>
      <c r="I652" s="256"/>
      <c r="J652" s="252"/>
      <c r="K652" s="252"/>
      <c r="L652" s="257"/>
      <c r="M652" s="258"/>
      <c r="N652" s="259"/>
      <c r="O652" s="259"/>
      <c r="P652" s="259"/>
      <c r="Q652" s="259"/>
      <c r="R652" s="259"/>
      <c r="S652" s="259"/>
      <c r="T652" s="260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61" t="s">
        <v>730</v>
      </c>
      <c r="AU652" s="261" t="s">
        <v>83</v>
      </c>
      <c r="AV652" s="14" t="s">
        <v>83</v>
      </c>
      <c r="AW652" s="14" t="s">
        <v>35</v>
      </c>
      <c r="AX652" s="14" t="s">
        <v>81</v>
      </c>
      <c r="AY652" s="261" t="s">
        <v>182</v>
      </c>
    </row>
    <row r="653" s="2" customFormat="1" ht="24.15" customHeight="1">
      <c r="A653" s="40"/>
      <c r="B653" s="41"/>
      <c r="C653" s="215" t="s">
        <v>519</v>
      </c>
      <c r="D653" s="215" t="s">
        <v>185</v>
      </c>
      <c r="E653" s="216" t="s">
        <v>3327</v>
      </c>
      <c r="F653" s="217" t="s">
        <v>3328</v>
      </c>
      <c r="G653" s="218" t="s">
        <v>832</v>
      </c>
      <c r="H653" s="219">
        <v>5</v>
      </c>
      <c r="I653" s="220"/>
      <c r="J653" s="221">
        <f>ROUND(I653*H653,2)</f>
        <v>0</v>
      </c>
      <c r="K653" s="222"/>
      <c r="L653" s="46"/>
      <c r="M653" s="223" t="s">
        <v>19</v>
      </c>
      <c r="N653" s="224" t="s">
        <v>45</v>
      </c>
      <c r="O653" s="86"/>
      <c r="P653" s="225">
        <f>O653*H653</f>
        <v>0</v>
      </c>
      <c r="Q653" s="225">
        <v>0.00296</v>
      </c>
      <c r="R653" s="225">
        <f>Q653*H653</f>
        <v>0.014800000000000001</v>
      </c>
      <c r="S653" s="225">
        <v>0.02656</v>
      </c>
      <c r="T653" s="226">
        <f>S653*H653</f>
        <v>0.1328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27" t="s">
        <v>189</v>
      </c>
      <c r="AT653" s="227" t="s">
        <v>185</v>
      </c>
      <c r="AU653" s="227" t="s">
        <v>83</v>
      </c>
      <c r="AY653" s="19" t="s">
        <v>182</v>
      </c>
      <c r="BE653" s="228">
        <f>IF(N653="základní",J653,0)</f>
        <v>0</v>
      </c>
      <c r="BF653" s="228">
        <f>IF(N653="snížená",J653,0)</f>
        <v>0</v>
      </c>
      <c r="BG653" s="228">
        <f>IF(N653="zákl. přenesená",J653,0)</f>
        <v>0</v>
      </c>
      <c r="BH653" s="228">
        <f>IF(N653="sníž. přenesená",J653,0)</f>
        <v>0</v>
      </c>
      <c r="BI653" s="228">
        <f>IF(N653="nulová",J653,0)</f>
        <v>0</v>
      </c>
      <c r="BJ653" s="19" t="s">
        <v>81</v>
      </c>
      <c r="BK653" s="228">
        <f>ROUND(I653*H653,2)</f>
        <v>0</v>
      </c>
      <c r="BL653" s="19" t="s">
        <v>189</v>
      </c>
      <c r="BM653" s="227" t="s">
        <v>3329</v>
      </c>
    </row>
    <row r="654" s="2" customFormat="1">
      <c r="A654" s="40"/>
      <c r="B654" s="41"/>
      <c r="C654" s="42"/>
      <c r="D654" s="229" t="s">
        <v>191</v>
      </c>
      <c r="E654" s="42"/>
      <c r="F654" s="230" t="s">
        <v>3330</v>
      </c>
      <c r="G654" s="42"/>
      <c r="H654" s="42"/>
      <c r="I654" s="231"/>
      <c r="J654" s="42"/>
      <c r="K654" s="42"/>
      <c r="L654" s="46"/>
      <c r="M654" s="232"/>
      <c r="N654" s="233"/>
      <c r="O654" s="86"/>
      <c r="P654" s="86"/>
      <c r="Q654" s="86"/>
      <c r="R654" s="86"/>
      <c r="S654" s="86"/>
      <c r="T654" s="87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T654" s="19" t="s">
        <v>191</v>
      </c>
      <c r="AU654" s="19" t="s">
        <v>83</v>
      </c>
    </row>
    <row r="655" s="2" customFormat="1">
      <c r="A655" s="40"/>
      <c r="B655" s="41"/>
      <c r="C655" s="42"/>
      <c r="D655" s="239" t="s">
        <v>728</v>
      </c>
      <c r="E655" s="42"/>
      <c r="F655" s="240" t="s">
        <v>3331</v>
      </c>
      <c r="G655" s="42"/>
      <c r="H655" s="42"/>
      <c r="I655" s="231"/>
      <c r="J655" s="42"/>
      <c r="K655" s="42"/>
      <c r="L655" s="46"/>
      <c r="M655" s="232"/>
      <c r="N655" s="233"/>
      <c r="O655" s="86"/>
      <c r="P655" s="86"/>
      <c r="Q655" s="86"/>
      <c r="R655" s="86"/>
      <c r="S655" s="86"/>
      <c r="T655" s="87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T655" s="19" t="s">
        <v>728</v>
      </c>
      <c r="AU655" s="19" t="s">
        <v>83</v>
      </c>
    </row>
    <row r="656" s="13" customFormat="1">
      <c r="A656" s="13"/>
      <c r="B656" s="241"/>
      <c r="C656" s="242"/>
      <c r="D656" s="229" t="s">
        <v>730</v>
      </c>
      <c r="E656" s="243" t="s">
        <v>19</v>
      </c>
      <c r="F656" s="244" t="s">
        <v>3281</v>
      </c>
      <c r="G656" s="242"/>
      <c r="H656" s="243" t="s">
        <v>19</v>
      </c>
      <c r="I656" s="245"/>
      <c r="J656" s="242"/>
      <c r="K656" s="242"/>
      <c r="L656" s="246"/>
      <c r="M656" s="247"/>
      <c r="N656" s="248"/>
      <c r="O656" s="248"/>
      <c r="P656" s="248"/>
      <c r="Q656" s="248"/>
      <c r="R656" s="248"/>
      <c r="S656" s="248"/>
      <c r="T656" s="249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50" t="s">
        <v>730</v>
      </c>
      <c r="AU656" s="250" t="s">
        <v>83</v>
      </c>
      <c r="AV656" s="13" t="s">
        <v>81</v>
      </c>
      <c r="AW656" s="13" t="s">
        <v>35</v>
      </c>
      <c r="AX656" s="13" t="s">
        <v>74</v>
      </c>
      <c r="AY656" s="250" t="s">
        <v>182</v>
      </c>
    </row>
    <row r="657" s="14" customFormat="1">
      <c r="A657" s="14"/>
      <c r="B657" s="251"/>
      <c r="C657" s="252"/>
      <c r="D657" s="229" t="s">
        <v>730</v>
      </c>
      <c r="E657" s="253" t="s">
        <v>19</v>
      </c>
      <c r="F657" s="254" t="s">
        <v>3332</v>
      </c>
      <c r="G657" s="252"/>
      <c r="H657" s="255">
        <v>5</v>
      </c>
      <c r="I657" s="256"/>
      <c r="J657" s="252"/>
      <c r="K657" s="252"/>
      <c r="L657" s="257"/>
      <c r="M657" s="258"/>
      <c r="N657" s="259"/>
      <c r="O657" s="259"/>
      <c r="P657" s="259"/>
      <c r="Q657" s="259"/>
      <c r="R657" s="259"/>
      <c r="S657" s="259"/>
      <c r="T657" s="260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61" t="s">
        <v>730</v>
      </c>
      <c r="AU657" s="261" t="s">
        <v>83</v>
      </c>
      <c r="AV657" s="14" t="s">
        <v>83</v>
      </c>
      <c r="AW657" s="14" t="s">
        <v>35</v>
      </c>
      <c r="AX657" s="14" t="s">
        <v>81</v>
      </c>
      <c r="AY657" s="261" t="s">
        <v>182</v>
      </c>
    </row>
    <row r="658" s="2" customFormat="1" ht="24.15" customHeight="1">
      <c r="A658" s="40"/>
      <c r="B658" s="41"/>
      <c r="C658" s="262" t="s">
        <v>1231</v>
      </c>
      <c r="D658" s="262" t="s">
        <v>847</v>
      </c>
      <c r="E658" s="263" t="s">
        <v>3333</v>
      </c>
      <c r="F658" s="264" t="s">
        <v>3334</v>
      </c>
      <c r="G658" s="265" t="s">
        <v>832</v>
      </c>
      <c r="H658" s="266">
        <v>1</v>
      </c>
      <c r="I658" s="267"/>
      <c r="J658" s="268">
        <f>ROUND(I658*H658,2)</f>
        <v>0</v>
      </c>
      <c r="K658" s="269"/>
      <c r="L658" s="270"/>
      <c r="M658" s="271" t="s">
        <v>19</v>
      </c>
      <c r="N658" s="272" t="s">
        <v>45</v>
      </c>
      <c r="O658" s="86"/>
      <c r="P658" s="225">
        <f>O658*H658</f>
        <v>0</v>
      </c>
      <c r="Q658" s="225">
        <v>0.019</v>
      </c>
      <c r="R658" s="225">
        <f>Q658*H658</f>
        <v>0.019</v>
      </c>
      <c r="S658" s="225">
        <v>0</v>
      </c>
      <c r="T658" s="226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27" t="s">
        <v>218</v>
      </c>
      <c r="AT658" s="227" t="s">
        <v>847</v>
      </c>
      <c r="AU658" s="227" t="s">
        <v>83</v>
      </c>
      <c r="AY658" s="19" t="s">
        <v>182</v>
      </c>
      <c r="BE658" s="228">
        <f>IF(N658="základní",J658,0)</f>
        <v>0</v>
      </c>
      <c r="BF658" s="228">
        <f>IF(N658="snížená",J658,0)</f>
        <v>0</v>
      </c>
      <c r="BG658" s="228">
        <f>IF(N658="zákl. přenesená",J658,0)</f>
        <v>0</v>
      </c>
      <c r="BH658" s="228">
        <f>IF(N658="sníž. přenesená",J658,0)</f>
        <v>0</v>
      </c>
      <c r="BI658" s="228">
        <f>IF(N658="nulová",J658,0)</f>
        <v>0</v>
      </c>
      <c r="BJ658" s="19" t="s">
        <v>81</v>
      </c>
      <c r="BK658" s="228">
        <f>ROUND(I658*H658,2)</f>
        <v>0</v>
      </c>
      <c r="BL658" s="19" t="s">
        <v>189</v>
      </c>
      <c r="BM658" s="227" t="s">
        <v>3335</v>
      </c>
    </row>
    <row r="659" s="2" customFormat="1">
      <c r="A659" s="40"/>
      <c r="B659" s="41"/>
      <c r="C659" s="42"/>
      <c r="D659" s="229" t="s">
        <v>191</v>
      </c>
      <c r="E659" s="42"/>
      <c r="F659" s="230" t="s">
        <v>3334</v>
      </c>
      <c r="G659" s="42"/>
      <c r="H659" s="42"/>
      <c r="I659" s="231"/>
      <c r="J659" s="42"/>
      <c r="K659" s="42"/>
      <c r="L659" s="46"/>
      <c r="M659" s="232"/>
      <c r="N659" s="233"/>
      <c r="O659" s="86"/>
      <c r="P659" s="86"/>
      <c r="Q659" s="86"/>
      <c r="R659" s="86"/>
      <c r="S659" s="86"/>
      <c r="T659" s="87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T659" s="19" t="s">
        <v>191</v>
      </c>
      <c r="AU659" s="19" t="s">
        <v>83</v>
      </c>
    </row>
    <row r="660" s="14" customFormat="1">
      <c r="A660" s="14"/>
      <c r="B660" s="251"/>
      <c r="C660" s="252"/>
      <c r="D660" s="229" t="s">
        <v>730</v>
      </c>
      <c r="E660" s="253" t="s">
        <v>19</v>
      </c>
      <c r="F660" s="254" t="s">
        <v>81</v>
      </c>
      <c r="G660" s="252"/>
      <c r="H660" s="255">
        <v>1</v>
      </c>
      <c r="I660" s="256"/>
      <c r="J660" s="252"/>
      <c r="K660" s="252"/>
      <c r="L660" s="257"/>
      <c r="M660" s="258"/>
      <c r="N660" s="259"/>
      <c r="O660" s="259"/>
      <c r="P660" s="259"/>
      <c r="Q660" s="259"/>
      <c r="R660" s="259"/>
      <c r="S660" s="259"/>
      <c r="T660" s="260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61" t="s">
        <v>730</v>
      </c>
      <c r="AU660" s="261" t="s">
        <v>83</v>
      </c>
      <c r="AV660" s="14" t="s">
        <v>83</v>
      </c>
      <c r="AW660" s="14" t="s">
        <v>35</v>
      </c>
      <c r="AX660" s="14" t="s">
        <v>81</v>
      </c>
      <c r="AY660" s="261" t="s">
        <v>182</v>
      </c>
    </row>
    <row r="661" s="2" customFormat="1" ht="21.75" customHeight="1">
      <c r="A661" s="40"/>
      <c r="B661" s="41"/>
      <c r="C661" s="262" t="s">
        <v>1237</v>
      </c>
      <c r="D661" s="262" t="s">
        <v>847</v>
      </c>
      <c r="E661" s="263" t="s">
        <v>3336</v>
      </c>
      <c r="F661" s="264" t="s">
        <v>3337</v>
      </c>
      <c r="G661" s="265" t="s">
        <v>832</v>
      </c>
      <c r="H661" s="266">
        <v>3</v>
      </c>
      <c r="I661" s="267"/>
      <c r="J661" s="268">
        <f>ROUND(I661*H661,2)</f>
        <v>0</v>
      </c>
      <c r="K661" s="269"/>
      <c r="L661" s="270"/>
      <c r="M661" s="271" t="s">
        <v>19</v>
      </c>
      <c r="N661" s="272" t="s">
        <v>45</v>
      </c>
      <c r="O661" s="86"/>
      <c r="P661" s="225">
        <f>O661*H661</f>
        <v>0</v>
      </c>
      <c r="Q661" s="225">
        <v>0.012500000000000001</v>
      </c>
      <c r="R661" s="225">
        <f>Q661*H661</f>
        <v>0.037500000000000006</v>
      </c>
      <c r="S661" s="225">
        <v>0</v>
      </c>
      <c r="T661" s="226">
        <f>S661*H661</f>
        <v>0</v>
      </c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R661" s="227" t="s">
        <v>218</v>
      </c>
      <c r="AT661" s="227" t="s">
        <v>847</v>
      </c>
      <c r="AU661" s="227" t="s">
        <v>83</v>
      </c>
      <c r="AY661" s="19" t="s">
        <v>182</v>
      </c>
      <c r="BE661" s="228">
        <f>IF(N661="základní",J661,0)</f>
        <v>0</v>
      </c>
      <c r="BF661" s="228">
        <f>IF(N661="snížená",J661,0)</f>
        <v>0</v>
      </c>
      <c r="BG661" s="228">
        <f>IF(N661="zákl. přenesená",J661,0)</f>
        <v>0</v>
      </c>
      <c r="BH661" s="228">
        <f>IF(N661="sníž. přenesená",J661,0)</f>
        <v>0</v>
      </c>
      <c r="BI661" s="228">
        <f>IF(N661="nulová",J661,0)</f>
        <v>0</v>
      </c>
      <c r="BJ661" s="19" t="s">
        <v>81</v>
      </c>
      <c r="BK661" s="228">
        <f>ROUND(I661*H661,2)</f>
        <v>0</v>
      </c>
      <c r="BL661" s="19" t="s">
        <v>189</v>
      </c>
      <c r="BM661" s="227" t="s">
        <v>3338</v>
      </c>
    </row>
    <row r="662" s="2" customFormat="1">
      <c r="A662" s="40"/>
      <c r="B662" s="41"/>
      <c r="C662" s="42"/>
      <c r="D662" s="229" t="s">
        <v>191</v>
      </c>
      <c r="E662" s="42"/>
      <c r="F662" s="230" t="s">
        <v>3337</v>
      </c>
      <c r="G662" s="42"/>
      <c r="H662" s="42"/>
      <c r="I662" s="231"/>
      <c r="J662" s="42"/>
      <c r="K662" s="42"/>
      <c r="L662" s="46"/>
      <c r="M662" s="232"/>
      <c r="N662" s="233"/>
      <c r="O662" s="86"/>
      <c r="P662" s="86"/>
      <c r="Q662" s="86"/>
      <c r="R662" s="86"/>
      <c r="S662" s="86"/>
      <c r="T662" s="87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T662" s="19" t="s">
        <v>191</v>
      </c>
      <c r="AU662" s="19" t="s">
        <v>83</v>
      </c>
    </row>
    <row r="663" s="14" customFormat="1">
      <c r="A663" s="14"/>
      <c r="B663" s="251"/>
      <c r="C663" s="252"/>
      <c r="D663" s="229" t="s">
        <v>730</v>
      </c>
      <c r="E663" s="253" t="s">
        <v>19</v>
      </c>
      <c r="F663" s="254" t="s">
        <v>196</v>
      </c>
      <c r="G663" s="252"/>
      <c r="H663" s="255">
        <v>3</v>
      </c>
      <c r="I663" s="256"/>
      <c r="J663" s="252"/>
      <c r="K663" s="252"/>
      <c r="L663" s="257"/>
      <c r="M663" s="258"/>
      <c r="N663" s="259"/>
      <c r="O663" s="259"/>
      <c r="P663" s="259"/>
      <c r="Q663" s="259"/>
      <c r="R663" s="259"/>
      <c r="S663" s="259"/>
      <c r="T663" s="260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61" t="s">
        <v>730</v>
      </c>
      <c r="AU663" s="261" t="s">
        <v>83</v>
      </c>
      <c r="AV663" s="14" t="s">
        <v>83</v>
      </c>
      <c r="AW663" s="14" t="s">
        <v>35</v>
      </c>
      <c r="AX663" s="14" t="s">
        <v>81</v>
      </c>
      <c r="AY663" s="261" t="s">
        <v>182</v>
      </c>
    </row>
    <row r="664" s="2" customFormat="1" ht="24.15" customHeight="1">
      <c r="A664" s="40"/>
      <c r="B664" s="41"/>
      <c r="C664" s="215" t="s">
        <v>1244</v>
      </c>
      <c r="D664" s="215" t="s">
        <v>185</v>
      </c>
      <c r="E664" s="216" t="s">
        <v>3339</v>
      </c>
      <c r="F664" s="217" t="s">
        <v>3340</v>
      </c>
      <c r="G664" s="218" t="s">
        <v>832</v>
      </c>
      <c r="H664" s="219">
        <v>11</v>
      </c>
      <c r="I664" s="220"/>
      <c r="J664" s="221">
        <f>ROUND(I664*H664,2)</f>
        <v>0</v>
      </c>
      <c r="K664" s="222"/>
      <c r="L664" s="46"/>
      <c r="M664" s="223" t="s">
        <v>19</v>
      </c>
      <c r="N664" s="224" t="s">
        <v>45</v>
      </c>
      <c r="O664" s="86"/>
      <c r="P664" s="225">
        <f>O664*H664</f>
        <v>0</v>
      </c>
      <c r="Q664" s="225">
        <v>0.0038</v>
      </c>
      <c r="R664" s="225">
        <f>Q664*H664</f>
        <v>0.041799999999999997</v>
      </c>
      <c r="S664" s="225">
        <v>0.033700000000000001</v>
      </c>
      <c r="T664" s="226">
        <f>S664*H664</f>
        <v>0.37070000000000003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27" t="s">
        <v>189</v>
      </c>
      <c r="AT664" s="227" t="s">
        <v>185</v>
      </c>
      <c r="AU664" s="227" t="s">
        <v>83</v>
      </c>
      <c r="AY664" s="19" t="s">
        <v>182</v>
      </c>
      <c r="BE664" s="228">
        <f>IF(N664="základní",J664,0)</f>
        <v>0</v>
      </c>
      <c r="BF664" s="228">
        <f>IF(N664="snížená",J664,0)</f>
        <v>0</v>
      </c>
      <c r="BG664" s="228">
        <f>IF(N664="zákl. přenesená",J664,0)</f>
        <v>0</v>
      </c>
      <c r="BH664" s="228">
        <f>IF(N664="sníž. přenesená",J664,0)</f>
        <v>0</v>
      </c>
      <c r="BI664" s="228">
        <f>IF(N664="nulová",J664,0)</f>
        <v>0</v>
      </c>
      <c r="BJ664" s="19" t="s">
        <v>81</v>
      </c>
      <c r="BK664" s="228">
        <f>ROUND(I664*H664,2)</f>
        <v>0</v>
      </c>
      <c r="BL664" s="19" t="s">
        <v>189</v>
      </c>
      <c r="BM664" s="227" t="s">
        <v>3341</v>
      </c>
    </row>
    <row r="665" s="2" customFormat="1">
      <c r="A665" s="40"/>
      <c r="B665" s="41"/>
      <c r="C665" s="42"/>
      <c r="D665" s="229" t="s">
        <v>191</v>
      </c>
      <c r="E665" s="42"/>
      <c r="F665" s="230" t="s">
        <v>3342</v>
      </c>
      <c r="G665" s="42"/>
      <c r="H665" s="42"/>
      <c r="I665" s="231"/>
      <c r="J665" s="42"/>
      <c r="K665" s="42"/>
      <c r="L665" s="46"/>
      <c r="M665" s="232"/>
      <c r="N665" s="233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9" t="s">
        <v>191</v>
      </c>
      <c r="AU665" s="19" t="s">
        <v>83</v>
      </c>
    </row>
    <row r="666" s="2" customFormat="1">
      <c r="A666" s="40"/>
      <c r="B666" s="41"/>
      <c r="C666" s="42"/>
      <c r="D666" s="239" t="s">
        <v>728</v>
      </c>
      <c r="E666" s="42"/>
      <c r="F666" s="240" t="s">
        <v>3343</v>
      </c>
      <c r="G666" s="42"/>
      <c r="H666" s="42"/>
      <c r="I666" s="231"/>
      <c r="J666" s="42"/>
      <c r="K666" s="42"/>
      <c r="L666" s="46"/>
      <c r="M666" s="232"/>
      <c r="N666" s="233"/>
      <c r="O666" s="86"/>
      <c r="P666" s="86"/>
      <c r="Q666" s="86"/>
      <c r="R666" s="86"/>
      <c r="S666" s="86"/>
      <c r="T666" s="87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T666" s="19" t="s">
        <v>728</v>
      </c>
      <c r="AU666" s="19" t="s">
        <v>83</v>
      </c>
    </row>
    <row r="667" s="13" customFormat="1">
      <c r="A667" s="13"/>
      <c r="B667" s="241"/>
      <c r="C667" s="242"/>
      <c r="D667" s="229" t="s">
        <v>730</v>
      </c>
      <c r="E667" s="243" t="s">
        <v>19</v>
      </c>
      <c r="F667" s="244" t="s">
        <v>3281</v>
      </c>
      <c r="G667" s="242"/>
      <c r="H667" s="243" t="s">
        <v>19</v>
      </c>
      <c r="I667" s="245"/>
      <c r="J667" s="242"/>
      <c r="K667" s="242"/>
      <c r="L667" s="246"/>
      <c r="M667" s="247"/>
      <c r="N667" s="248"/>
      <c r="O667" s="248"/>
      <c r="P667" s="248"/>
      <c r="Q667" s="248"/>
      <c r="R667" s="248"/>
      <c r="S667" s="248"/>
      <c r="T667" s="249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50" t="s">
        <v>730</v>
      </c>
      <c r="AU667" s="250" t="s">
        <v>83</v>
      </c>
      <c r="AV667" s="13" t="s">
        <v>81</v>
      </c>
      <c r="AW667" s="13" t="s">
        <v>35</v>
      </c>
      <c r="AX667" s="13" t="s">
        <v>74</v>
      </c>
      <c r="AY667" s="250" t="s">
        <v>182</v>
      </c>
    </row>
    <row r="668" s="14" customFormat="1">
      <c r="A668" s="14"/>
      <c r="B668" s="251"/>
      <c r="C668" s="252"/>
      <c r="D668" s="229" t="s">
        <v>730</v>
      </c>
      <c r="E668" s="253" t="s">
        <v>19</v>
      </c>
      <c r="F668" s="254" t="s">
        <v>3344</v>
      </c>
      <c r="G668" s="252"/>
      <c r="H668" s="255">
        <v>11</v>
      </c>
      <c r="I668" s="256"/>
      <c r="J668" s="252"/>
      <c r="K668" s="252"/>
      <c r="L668" s="257"/>
      <c r="M668" s="258"/>
      <c r="N668" s="259"/>
      <c r="O668" s="259"/>
      <c r="P668" s="259"/>
      <c r="Q668" s="259"/>
      <c r="R668" s="259"/>
      <c r="S668" s="259"/>
      <c r="T668" s="260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T668" s="261" t="s">
        <v>730</v>
      </c>
      <c r="AU668" s="261" t="s">
        <v>83</v>
      </c>
      <c r="AV668" s="14" t="s">
        <v>83</v>
      </c>
      <c r="AW668" s="14" t="s">
        <v>35</v>
      </c>
      <c r="AX668" s="14" t="s">
        <v>81</v>
      </c>
      <c r="AY668" s="261" t="s">
        <v>182</v>
      </c>
    </row>
    <row r="669" s="2" customFormat="1" ht="33" customHeight="1">
      <c r="A669" s="40"/>
      <c r="B669" s="41"/>
      <c r="C669" s="262" t="s">
        <v>1251</v>
      </c>
      <c r="D669" s="262" t="s">
        <v>847</v>
      </c>
      <c r="E669" s="263" t="s">
        <v>3345</v>
      </c>
      <c r="F669" s="264" t="s">
        <v>3346</v>
      </c>
      <c r="G669" s="265" t="s">
        <v>832</v>
      </c>
      <c r="H669" s="266">
        <v>1</v>
      </c>
      <c r="I669" s="267"/>
      <c r="J669" s="268">
        <f>ROUND(I669*H669,2)</f>
        <v>0</v>
      </c>
      <c r="K669" s="269"/>
      <c r="L669" s="270"/>
      <c r="M669" s="271" t="s">
        <v>19</v>
      </c>
      <c r="N669" s="272" t="s">
        <v>45</v>
      </c>
      <c r="O669" s="86"/>
      <c r="P669" s="225">
        <f>O669*H669</f>
        <v>0</v>
      </c>
      <c r="Q669" s="225">
        <v>0.021000000000000001</v>
      </c>
      <c r="R669" s="225">
        <f>Q669*H669</f>
        <v>0.021000000000000001</v>
      </c>
      <c r="S669" s="225">
        <v>0</v>
      </c>
      <c r="T669" s="226">
        <f>S669*H669</f>
        <v>0</v>
      </c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R669" s="227" t="s">
        <v>218</v>
      </c>
      <c r="AT669" s="227" t="s">
        <v>847</v>
      </c>
      <c r="AU669" s="227" t="s">
        <v>83</v>
      </c>
      <c r="AY669" s="19" t="s">
        <v>182</v>
      </c>
      <c r="BE669" s="228">
        <f>IF(N669="základní",J669,0)</f>
        <v>0</v>
      </c>
      <c r="BF669" s="228">
        <f>IF(N669="snížená",J669,0)</f>
        <v>0</v>
      </c>
      <c r="BG669" s="228">
        <f>IF(N669="zákl. přenesená",J669,0)</f>
        <v>0</v>
      </c>
      <c r="BH669" s="228">
        <f>IF(N669="sníž. přenesená",J669,0)</f>
        <v>0</v>
      </c>
      <c r="BI669" s="228">
        <f>IF(N669="nulová",J669,0)</f>
        <v>0</v>
      </c>
      <c r="BJ669" s="19" t="s">
        <v>81</v>
      </c>
      <c r="BK669" s="228">
        <f>ROUND(I669*H669,2)</f>
        <v>0</v>
      </c>
      <c r="BL669" s="19" t="s">
        <v>189</v>
      </c>
      <c r="BM669" s="227" t="s">
        <v>3347</v>
      </c>
    </row>
    <row r="670" s="2" customFormat="1">
      <c r="A670" s="40"/>
      <c r="B670" s="41"/>
      <c r="C670" s="42"/>
      <c r="D670" s="229" t="s">
        <v>191</v>
      </c>
      <c r="E670" s="42"/>
      <c r="F670" s="230" t="s">
        <v>3346</v>
      </c>
      <c r="G670" s="42"/>
      <c r="H670" s="42"/>
      <c r="I670" s="231"/>
      <c r="J670" s="42"/>
      <c r="K670" s="42"/>
      <c r="L670" s="46"/>
      <c r="M670" s="232"/>
      <c r="N670" s="233"/>
      <c r="O670" s="86"/>
      <c r="P670" s="86"/>
      <c r="Q670" s="86"/>
      <c r="R670" s="86"/>
      <c r="S670" s="86"/>
      <c r="T670" s="87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T670" s="19" t="s">
        <v>191</v>
      </c>
      <c r="AU670" s="19" t="s">
        <v>83</v>
      </c>
    </row>
    <row r="671" s="14" customFormat="1">
      <c r="A671" s="14"/>
      <c r="B671" s="251"/>
      <c r="C671" s="252"/>
      <c r="D671" s="229" t="s">
        <v>730</v>
      </c>
      <c r="E671" s="253" t="s">
        <v>19</v>
      </c>
      <c r="F671" s="254" t="s">
        <v>81</v>
      </c>
      <c r="G671" s="252"/>
      <c r="H671" s="255">
        <v>1</v>
      </c>
      <c r="I671" s="256"/>
      <c r="J671" s="252"/>
      <c r="K671" s="252"/>
      <c r="L671" s="257"/>
      <c r="M671" s="258"/>
      <c r="N671" s="259"/>
      <c r="O671" s="259"/>
      <c r="P671" s="259"/>
      <c r="Q671" s="259"/>
      <c r="R671" s="259"/>
      <c r="S671" s="259"/>
      <c r="T671" s="260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61" t="s">
        <v>730</v>
      </c>
      <c r="AU671" s="261" t="s">
        <v>83</v>
      </c>
      <c r="AV671" s="14" t="s">
        <v>83</v>
      </c>
      <c r="AW671" s="14" t="s">
        <v>35</v>
      </c>
      <c r="AX671" s="14" t="s">
        <v>81</v>
      </c>
      <c r="AY671" s="261" t="s">
        <v>182</v>
      </c>
    </row>
    <row r="672" s="2" customFormat="1" ht="33" customHeight="1">
      <c r="A672" s="40"/>
      <c r="B672" s="41"/>
      <c r="C672" s="262" t="s">
        <v>1258</v>
      </c>
      <c r="D672" s="262" t="s">
        <v>847</v>
      </c>
      <c r="E672" s="263" t="s">
        <v>3348</v>
      </c>
      <c r="F672" s="264" t="s">
        <v>3349</v>
      </c>
      <c r="G672" s="265" t="s">
        <v>832</v>
      </c>
      <c r="H672" s="266">
        <v>3</v>
      </c>
      <c r="I672" s="267"/>
      <c r="J672" s="268">
        <f>ROUND(I672*H672,2)</f>
        <v>0</v>
      </c>
      <c r="K672" s="269"/>
      <c r="L672" s="270"/>
      <c r="M672" s="271" t="s">
        <v>19</v>
      </c>
      <c r="N672" s="272" t="s">
        <v>45</v>
      </c>
      <c r="O672" s="86"/>
      <c r="P672" s="225">
        <f>O672*H672</f>
        <v>0</v>
      </c>
      <c r="Q672" s="225">
        <v>0.021999999999999999</v>
      </c>
      <c r="R672" s="225">
        <f>Q672*H672</f>
        <v>0.066000000000000003</v>
      </c>
      <c r="S672" s="225">
        <v>0</v>
      </c>
      <c r="T672" s="226">
        <f>S672*H672</f>
        <v>0</v>
      </c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R672" s="227" t="s">
        <v>218</v>
      </c>
      <c r="AT672" s="227" t="s">
        <v>847</v>
      </c>
      <c r="AU672" s="227" t="s">
        <v>83</v>
      </c>
      <c r="AY672" s="19" t="s">
        <v>182</v>
      </c>
      <c r="BE672" s="228">
        <f>IF(N672="základní",J672,0)</f>
        <v>0</v>
      </c>
      <c r="BF672" s="228">
        <f>IF(N672="snížená",J672,0)</f>
        <v>0</v>
      </c>
      <c r="BG672" s="228">
        <f>IF(N672="zákl. přenesená",J672,0)</f>
        <v>0</v>
      </c>
      <c r="BH672" s="228">
        <f>IF(N672="sníž. přenesená",J672,0)</f>
        <v>0</v>
      </c>
      <c r="BI672" s="228">
        <f>IF(N672="nulová",J672,0)</f>
        <v>0</v>
      </c>
      <c r="BJ672" s="19" t="s">
        <v>81</v>
      </c>
      <c r="BK672" s="228">
        <f>ROUND(I672*H672,2)</f>
        <v>0</v>
      </c>
      <c r="BL672" s="19" t="s">
        <v>189</v>
      </c>
      <c r="BM672" s="227" t="s">
        <v>3350</v>
      </c>
    </row>
    <row r="673" s="2" customFormat="1">
      <c r="A673" s="40"/>
      <c r="B673" s="41"/>
      <c r="C673" s="42"/>
      <c r="D673" s="229" t="s">
        <v>191</v>
      </c>
      <c r="E673" s="42"/>
      <c r="F673" s="230" t="s">
        <v>3349</v>
      </c>
      <c r="G673" s="42"/>
      <c r="H673" s="42"/>
      <c r="I673" s="231"/>
      <c r="J673" s="42"/>
      <c r="K673" s="42"/>
      <c r="L673" s="46"/>
      <c r="M673" s="232"/>
      <c r="N673" s="233"/>
      <c r="O673" s="86"/>
      <c r="P673" s="86"/>
      <c r="Q673" s="86"/>
      <c r="R673" s="86"/>
      <c r="S673" s="86"/>
      <c r="T673" s="87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T673" s="19" t="s">
        <v>191</v>
      </c>
      <c r="AU673" s="19" t="s">
        <v>83</v>
      </c>
    </row>
    <row r="674" s="2" customFormat="1" ht="24.15" customHeight="1">
      <c r="A674" s="40"/>
      <c r="B674" s="41"/>
      <c r="C674" s="262" t="s">
        <v>1264</v>
      </c>
      <c r="D674" s="262" t="s">
        <v>847</v>
      </c>
      <c r="E674" s="263" t="s">
        <v>3351</v>
      </c>
      <c r="F674" s="264" t="s">
        <v>3352</v>
      </c>
      <c r="G674" s="265" t="s">
        <v>832</v>
      </c>
      <c r="H674" s="266">
        <v>2</v>
      </c>
      <c r="I674" s="267"/>
      <c r="J674" s="268">
        <f>ROUND(I674*H674,2)</f>
        <v>0</v>
      </c>
      <c r="K674" s="269"/>
      <c r="L674" s="270"/>
      <c r="M674" s="271" t="s">
        <v>19</v>
      </c>
      <c r="N674" s="272" t="s">
        <v>45</v>
      </c>
      <c r="O674" s="86"/>
      <c r="P674" s="225">
        <f>O674*H674</f>
        <v>0</v>
      </c>
      <c r="Q674" s="225">
        <v>0.023599999999999999</v>
      </c>
      <c r="R674" s="225">
        <f>Q674*H674</f>
        <v>0.047199999999999999</v>
      </c>
      <c r="S674" s="225">
        <v>0</v>
      </c>
      <c r="T674" s="226">
        <f>S674*H674</f>
        <v>0</v>
      </c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R674" s="227" t="s">
        <v>218</v>
      </c>
      <c r="AT674" s="227" t="s">
        <v>847</v>
      </c>
      <c r="AU674" s="227" t="s">
        <v>83</v>
      </c>
      <c r="AY674" s="19" t="s">
        <v>182</v>
      </c>
      <c r="BE674" s="228">
        <f>IF(N674="základní",J674,0)</f>
        <v>0</v>
      </c>
      <c r="BF674" s="228">
        <f>IF(N674="snížená",J674,0)</f>
        <v>0</v>
      </c>
      <c r="BG674" s="228">
        <f>IF(N674="zákl. přenesená",J674,0)</f>
        <v>0</v>
      </c>
      <c r="BH674" s="228">
        <f>IF(N674="sníž. přenesená",J674,0)</f>
        <v>0</v>
      </c>
      <c r="BI674" s="228">
        <f>IF(N674="nulová",J674,0)</f>
        <v>0</v>
      </c>
      <c r="BJ674" s="19" t="s">
        <v>81</v>
      </c>
      <c r="BK674" s="228">
        <f>ROUND(I674*H674,2)</f>
        <v>0</v>
      </c>
      <c r="BL674" s="19" t="s">
        <v>189</v>
      </c>
      <c r="BM674" s="227" t="s">
        <v>3353</v>
      </c>
    </row>
    <row r="675" s="2" customFormat="1">
      <c r="A675" s="40"/>
      <c r="B675" s="41"/>
      <c r="C675" s="42"/>
      <c r="D675" s="229" t="s">
        <v>191</v>
      </c>
      <c r="E675" s="42"/>
      <c r="F675" s="230" t="s">
        <v>3352</v>
      </c>
      <c r="G675" s="42"/>
      <c r="H675" s="42"/>
      <c r="I675" s="231"/>
      <c r="J675" s="42"/>
      <c r="K675" s="42"/>
      <c r="L675" s="46"/>
      <c r="M675" s="232"/>
      <c r="N675" s="233"/>
      <c r="O675" s="86"/>
      <c r="P675" s="86"/>
      <c r="Q675" s="86"/>
      <c r="R675" s="86"/>
      <c r="S675" s="86"/>
      <c r="T675" s="87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T675" s="19" t="s">
        <v>191</v>
      </c>
      <c r="AU675" s="19" t="s">
        <v>83</v>
      </c>
    </row>
    <row r="676" s="2" customFormat="1" ht="24.15" customHeight="1">
      <c r="A676" s="40"/>
      <c r="B676" s="41"/>
      <c r="C676" s="262" t="s">
        <v>1270</v>
      </c>
      <c r="D676" s="262" t="s">
        <v>847</v>
      </c>
      <c r="E676" s="263" t="s">
        <v>3354</v>
      </c>
      <c r="F676" s="264" t="s">
        <v>3355</v>
      </c>
      <c r="G676" s="265" t="s">
        <v>832</v>
      </c>
      <c r="H676" s="266">
        <v>1</v>
      </c>
      <c r="I676" s="267"/>
      <c r="J676" s="268">
        <f>ROUND(I676*H676,2)</f>
        <v>0</v>
      </c>
      <c r="K676" s="269"/>
      <c r="L676" s="270"/>
      <c r="M676" s="271" t="s">
        <v>19</v>
      </c>
      <c r="N676" s="272" t="s">
        <v>45</v>
      </c>
      <c r="O676" s="86"/>
      <c r="P676" s="225">
        <f>O676*H676</f>
        <v>0</v>
      </c>
      <c r="Q676" s="225">
        <v>0.024500000000000001</v>
      </c>
      <c r="R676" s="225">
        <f>Q676*H676</f>
        <v>0.024500000000000001</v>
      </c>
      <c r="S676" s="225">
        <v>0</v>
      </c>
      <c r="T676" s="226">
        <f>S676*H676</f>
        <v>0</v>
      </c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R676" s="227" t="s">
        <v>218</v>
      </c>
      <c r="AT676" s="227" t="s">
        <v>847</v>
      </c>
      <c r="AU676" s="227" t="s">
        <v>83</v>
      </c>
      <c r="AY676" s="19" t="s">
        <v>182</v>
      </c>
      <c r="BE676" s="228">
        <f>IF(N676="základní",J676,0)</f>
        <v>0</v>
      </c>
      <c r="BF676" s="228">
        <f>IF(N676="snížená",J676,0)</f>
        <v>0</v>
      </c>
      <c r="BG676" s="228">
        <f>IF(N676="zákl. přenesená",J676,0)</f>
        <v>0</v>
      </c>
      <c r="BH676" s="228">
        <f>IF(N676="sníž. přenesená",J676,0)</f>
        <v>0</v>
      </c>
      <c r="BI676" s="228">
        <f>IF(N676="nulová",J676,0)</f>
        <v>0</v>
      </c>
      <c r="BJ676" s="19" t="s">
        <v>81</v>
      </c>
      <c r="BK676" s="228">
        <f>ROUND(I676*H676,2)</f>
        <v>0</v>
      </c>
      <c r="BL676" s="19" t="s">
        <v>189</v>
      </c>
      <c r="BM676" s="227" t="s">
        <v>3356</v>
      </c>
    </row>
    <row r="677" s="2" customFormat="1">
      <c r="A677" s="40"/>
      <c r="B677" s="41"/>
      <c r="C677" s="42"/>
      <c r="D677" s="229" t="s">
        <v>191</v>
      </c>
      <c r="E677" s="42"/>
      <c r="F677" s="230" t="s">
        <v>3355</v>
      </c>
      <c r="G677" s="42"/>
      <c r="H677" s="42"/>
      <c r="I677" s="231"/>
      <c r="J677" s="42"/>
      <c r="K677" s="42"/>
      <c r="L677" s="46"/>
      <c r="M677" s="232"/>
      <c r="N677" s="233"/>
      <c r="O677" s="86"/>
      <c r="P677" s="86"/>
      <c r="Q677" s="86"/>
      <c r="R677" s="86"/>
      <c r="S677" s="86"/>
      <c r="T677" s="87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T677" s="19" t="s">
        <v>191</v>
      </c>
      <c r="AU677" s="19" t="s">
        <v>83</v>
      </c>
    </row>
    <row r="678" s="2" customFormat="1" ht="24.15" customHeight="1">
      <c r="A678" s="40"/>
      <c r="B678" s="41"/>
      <c r="C678" s="262" t="s">
        <v>1274</v>
      </c>
      <c r="D678" s="262" t="s">
        <v>847</v>
      </c>
      <c r="E678" s="263" t="s">
        <v>3357</v>
      </c>
      <c r="F678" s="264" t="s">
        <v>3358</v>
      </c>
      <c r="G678" s="265" t="s">
        <v>832</v>
      </c>
      <c r="H678" s="266">
        <v>4</v>
      </c>
      <c r="I678" s="267"/>
      <c r="J678" s="268">
        <f>ROUND(I678*H678,2)</f>
        <v>0</v>
      </c>
      <c r="K678" s="269"/>
      <c r="L678" s="270"/>
      <c r="M678" s="271" t="s">
        <v>19</v>
      </c>
      <c r="N678" s="272" t="s">
        <v>45</v>
      </c>
      <c r="O678" s="86"/>
      <c r="P678" s="225">
        <f>O678*H678</f>
        <v>0</v>
      </c>
      <c r="Q678" s="225">
        <v>0.025499999999999998</v>
      </c>
      <c r="R678" s="225">
        <f>Q678*H678</f>
        <v>0.10199999999999999</v>
      </c>
      <c r="S678" s="225">
        <v>0</v>
      </c>
      <c r="T678" s="226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27" t="s">
        <v>218</v>
      </c>
      <c r="AT678" s="227" t="s">
        <v>847</v>
      </c>
      <c r="AU678" s="227" t="s">
        <v>83</v>
      </c>
      <c r="AY678" s="19" t="s">
        <v>182</v>
      </c>
      <c r="BE678" s="228">
        <f>IF(N678="základní",J678,0)</f>
        <v>0</v>
      </c>
      <c r="BF678" s="228">
        <f>IF(N678="snížená",J678,0)</f>
        <v>0</v>
      </c>
      <c r="BG678" s="228">
        <f>IF(N678="zákl. přenesená",J678,0)</f>
        <v>0</v>
      </c>
      <c r="BH678" s="228">
        <f>IF(N678="sníž. přenesená",J678,0)</f>
        <v>0</v>
      </c>
      <c r="BI678" s="228">
        <f>IF(N678="nulová",J678,0)</f>
        <v>0</v>
      </c>
      <c r="BJ678" s="19" t="s">
        <v>81</v>
      </c>
      <c r="BK678" s="228">
        <f>ROUND(I678*H678,2)</f>
        <v>0</v>
      </c>
      <c r="BL678" s="19" t="s">
        <v>189</v>
      </c>
      <c r="BM678" s="227" t="s">
        <v>3359</v>
      </c>
    </row>
    <row r="679" s="2" customFormat="1">
      <c r="A679" s="40"/>
      <c r="B679" s="41"/>
      <c r="C679" s="42"/>
      <c r="D679" s="229" t="s">
        <v>191</v>
      </c>
      <c r="E679" s="42"/>
      <c r="F679" s="230" t="s">
        <v>3358</v>
      </c>
      <c r="G679" s="42"/>
      <c r="H679" s="42"/>
      <c r="I679" s="231"/>
      <c r="J679" s="42"/>
      <c r="K679" s="42"/>
      <c r="L679" s="46"/>
      <c r="M679" s="232"/>
      <c r="N679" s="233"/>
      <c r="O679" s="86"/>
      <c r="P679" s="86"/>
      <c r="Q679" s="86"/>
      <c r="R679" s="86"/>
      <c r="S679" s="86"/>
      <c r="T679" s="87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T679" s="19" t="s">
        <v>191</v>
      </c>
      <c r="AU679" s="19" t="s">
        <v>83</v>
      </c>
    </row>
    <row r="680" s="14" customFormat="1">
      <c r="A680" s="14"/>
      <c r="B680" s="251"/>
      <c r="C680" s="252"/>
      <c r="D680" s="229" t="s">
        <v>730</v>
      </c>
      <c r="E680" s="253" t="s">
        <v>19</v>
      </c>
      <c r="F680" s="254" t="s">
        <v>189</v>
      </c>
      <c r="G680" s="252"/>
      <c r="H680" s="255">
        <v>4</v>
      </c>
      <c r="I680" s="256"/>
      <c r="J680" s="252"/>
      <c r="K680" s="252"/>
      <c r="L680" s="257"/>
      <c r="M680" s="258"/>
      <c r="N680" s="259"/>
      <c r="O680" s="259"/>
      <c r="P680" s="259"/>
      <c r="Q680" s="259"/>
      <c r="R680" s="259"/>
      <c r="S680" s="259"/>
      <c r="T680" s="260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61" t="s">
        <v>730</v>
      </c>
      <c r="AU680" s="261" t="s">
        <v>83</v>
      </c>
      <c r="AV680" s="14" t="s">
        <v>83</v>
      </c>
      <c r="AW680" s="14" t="s">
        <v>35</v>
      </c>
      <c r="AX680" s="14" t="s">
        <v>81</v>
      </c>
      <c r="AY680" s="261" t="s">
        <v>182</v>
      </c>
    </row>
    <row r="681" s="2" customFormat="1" ht="24.15" customHeight="1">
      <c r="A681" s="40"/>
      <c r="B681" s="41"/>
      <c r="C681" s="215" t="s">
        <v>1278</v>
      </c>
      <c r="D681" s="215" t="s">
        <v>185</v>
      </c>
      <c r="E681" s="216" t="s">
        <v>3360</v>
      </c>
      <c r="F681" s="217" t="s">
        <v>3361</v>
      </c>
      <c r="G681" s="218" t="s">
        <v>832</v>
      </c>
      <c r="H681" s="219">
        <v>1</v>
      </c>
      <c r="I681" s="220"/>
      <c r="J681" s="221">
        <f>ROUND(I681*H681,2)</f>
        <v>0</v>
      </c>
      <c r="K681" s="222"/>
      <c r="L681" s="46"/>
      <c r="M681" s="223" t="s">
        <v>19</v>
      </c>
      <c r="N681" s="224" t="s">
        <v>45</v>
      </c>
      <c r="O681" s="86"/>
      <c r="P681" s="225">
        <f>O681*H681</f>
        <v>0</v>
      </c>
      <c r="Q681" s="225">
        <v>0</v>
      </c>
      <c r="R681" s="225">
        <f>Q681*H681</f>
        <v>0</v>
      </c>
      <c r="S681" s="225">
        <v>0</v>
      </c>
      <c r="T681" s="226">
        <f>S681*H681</f>
        <v>0</v>
      </c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R681" s="227" t="s">
        <v>189</v>
      </c>
      <c r="AT681" s="227" t="s">
        <v>185</v>
      </c>
      <c r="AU681" s="227" t="s">
        <v>83</v>
      </c>
      <c r="AY681" s="19" t="s">
        <v>182</v>
      </c>
      <c r="BE681" s="228">
        <f>IF(N681="základní",J681,0)</f>
        <v>0</v>
      </c>
      <c r="BF681" s="228">
        <f>IF(N681="snížená",J681,0)</f>
        <v>0</v>
      </c>
      <c r="BG681" s="228">
        <f>IF(N681="zákl. přenesená",J681,0)</f>
        <v>0</v>
      </c>
      <c r="BH681" s="228">
        <f>IF(N681="sníž. přenesená",J681,0)</f>
        <v>0</v>
      </c>
      <c r="BI681" s="228">
        <f>IF(N681="nulová",J681,0)</f>
        <v>0</v>
      </c>
      <c r="BJ681" s="19" t="s">
        <v>81</v>
      </c>
      <c r="BK681" s="228">
        <f>ROUND(I681*H681,2)</f>
        <v>0</v>
      </c>
      <c r="BL681" s="19" t="s">
        <v>189</v>
      </c>
      <c r="BM681" s="227" t="s">
        <v>3362</v>
      </c>
    </row>
    <row r="682" s="2" customFormat="1">
      <c r="A682" s="40"/>
      <c r="B682" s="41"/>
      <c r="C682" s="42"/>
      <c r="D682" s="229" t="s">
        <v>191</v>
      </c>
      <c r="E682" s="42"/>
      <c r="F682" s="230" t="s">
        <v>3363</v>
      </c>
      <c r="G682" s="42"/>
      <c r="H682" s="42"/>
      <c r="I682" s="231"/>
      <c r="J682" s="42"/>
      <c r="K682" s="42"/>
      <c r="L682" s="46"/>
      <c r="M682" s="232"/>
      <c r="N682" s="233"/>
      <c r="O682" s="86"/>
      <c r="P682" s="86"/>
      <c r="Q682" s="86"/>
      <c r="R682" s="86"/>
      <c r="S682" s="86"/>
      <c r="T682" s="87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T682" s="19" t="s">
        <v>191</v>
      </c>
      <c r="AU682" s="19" t="s">
        <v>83</v>
      </c>
    </row>
    <row r="683" s="2" customFormat="1">
      <c r="A683" s="40"/>
      <c r="B683" s="41"/>
      <c r="C683" s="42"/>
      <c r="D683" s="239" t="s">
        <v>728</v>
      </c>
      <c r="E683" s="42"/>
      <c r="F683" s="240" t="s">
        <v>3364</v>
      </c>
      <c r="G683" s="42"/>
      <c r="H683" s="42"/>
      <c r="I683" s="231"/>
      <c r="J683" s="42"/>
      <c r="K683" s="42"/>
      <c r="L683" s="46"/>
      <c r="M683" s="232"/>
      <c r="N683" s="233"/>
      <c r="O683" s="86"/>
      <c r="P683" s="86"/>
      <c r="Q683" s="86"/>
      <c r="R683" s="86"/>
      <c r="S683" s="86"/>
      <c r="T683" s="87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T683" s="19" t="s">
        <v>728</v>
      </c>
      <c r="AU683" s="19" t="s">
        <v>83</v>
      </c>
    </row>
    <row r="684" s="13" customFormat="1">
      <c r="A684" s="13"/>
      <c r="B684" s="241"/>
      <c r="C684" s="242"/>
      <c r="D684" s="229" t="s">
        <v>730</v>
      </c>
      <c r="E684" s="243" t="s">
        <v>19</v>
      </c>
      <c r="F684" s="244" t="s">
        <v>3281</v>
      </c>
      <c r="G684" s="242"/>
      <c r="H684" s="243" t="s">
        <v>19</v>
      </c>
      <c r="I684" s="245"/>
      <c r="J684" s="242"/>
      <c r="K684" s="242"/>
      <c r="L684" s="246"/>
      <c r="M684" s="247"/>
      <c r="N684" s="248"/>
      <c r="O684" s="248"/>
      <c r="P684" s="248"/>
      <c r="Q684" s="248"/>
      <c r="R684" s="248"/>
      <c r="S684" s="248"/>
      <c r="T684" s="249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50" t="s">
        <v>730</v>
      </c>
      <c r="AU684" s="250" t="s">
        <v>83</v>
      </c>
      <c r="AV684" s="13" t="s">
        <v>81</v>
      </c>
      <c r="AW684" s="13" t="s">
        <v>35</v>
      </c>
      <c r="AX684" s="13" t="s">
        <v>74</v>
      </c>
      <c r="AY684" s="250" t="s">
        <v>182</v>
      </c>
    </row>
    <row r="685" s="14" customFormat="1">
      <c r="A685" s="14"/>
      <c r="B685" s="251"/>
      <c r="C685" s="252"/>
      <c r="D685" s="229" t="s">
        <v>730</v>
      </c>
      <c r="E685" s="253" t="s">
        <v>19</v>
      </c>
      <c r="F685" s="254" t="s">
        <v>3365</v>
      </c>
      <c r="G685" s="252"/>
      <c r="H685" s="255">
        <v>1</v>
      </c>
      <c r="I685" s="256"/>
      <c r="J685" s="252"/>
      <c r="K685" s="252"/>
      <c r="L685" s="257"/>
      <c r="M685" s="258"/>
      <c r="N685" s="259"/>
      <c r="O685" s="259"/>
      <c r="P685" s="259"/>
      <c r="Q685" s="259"/>
      <c r="R685" s="259"/>
      <c r="S685" s="259"/>
      <c r="T685" s="260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61" t="s">
        <v>730</v>
      </c>
      <c r="AU685" s="261" t="s">
        <v>83</v>
      </c>
      <c r="AV685" s="14" t="s">
        <v>83</v>
      </c>
      <c r="AW685" s="14" t="s">
        <v>35</v>
      </c>
      <c r="AX685" s="14" t="s">
        <v>81</v>
      </c>
      <c r="AY685" s="261" t="s">
        <v>182</v>
      </c>
    </row>
    <row r="686" s="2" customFormat="1" ht="33" customHeight="1">
      <c r="A686" s="40"/>
      <c r="B686" s="41"/>
      <c r="C686" s="215" t="s">
        <v>1282</v>
      </c>
      <c r="D686" s="215" t="s">
        <v>185</v>
      </c>
      <c r="E686" s="216" t="s">
        <v>3366</v>
      </c>
      <c r="F686" s="217" t="s">
        <v>3367</v>
      </c>
      <c r="G686" s="218" t="s">
        <v>199</v>
      </c>
      <c r="H686" s="219">
        <v>1141.5</v>
      </c>
      <c r="I686" s="220"/>
      <c r="J686" s="221">
        <f>ROUND(I686*H686,2)</f>
        <v>0</v>
      </c>
      <c r="K686" s="222"/>
      <c r="L686" s="46"/>
      <c r="M686" s="223" t="s">
        <v>19</v>
      </c>
      <c r="N686" s="224" t="s">
        <v>45</v>
      </c>
      <c r="O686" s="86"/>
      <c r="P686" s="225">
        <f>O686*H686</f>
        <v>0</v>
      </c>
      <c r="Q686" s="225">
        <v>0</v>
      </c>
      <c r="R686" s="225">
        <f>Q686*H686</f>
        <v>0</v>
      </c>
      <c r="S686" s="225">
        <v>0</v>
      </c>
      <c r="T686" s="226">
        <f>S686*H686</f>
        <v>0</v>
      </c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R686" s="227" t="s">
        <v>189</v>
      </c>
      <c r="AT686" s="227" t="s">
        <v>185</v>
      </c>
      <c r="AU686" s="227" t="s">
        <v>83</v>
      </c>
      <c r="AY686" s="19" t="s">
        <v>182</v>
      </c>
      <c r="BE686" s="228">
        <f>IF(N686="základní",J686,0)</f>
        <v>0</v>
      </c>
      <c r="BF686" s="228">
        <f>IF(N686="snížená",J686,0)</f>
        <v>0</v>
      </c>
      <c r="BG686" s="228">
        <f>IF(N686="zákl. přenesená",J686,0)</f>
        <v>0</v>
      </c>
      <c r="BH686" s="228">
        <f>IF(N686="sníž. přenesená",J686,0)</f>
        <v>0</v>
      </c>
      <c r="BI686" s="228">
        <f>IF(N686="nulová",J686,0)</f>
        <v>0</v>
      </c>
      <c r="BJ686" s="19" t="s">
        <v>81</v>
      </c>
      <c r="BK686" s="228">
        <f>ROUND(I686*H686,2)</f>
        <v>0</v>
      </c>
      <c r="BL686" s="19" t="s">
        <v>189</v>
      </c>
      <c r="BM686" s="227" t="s">
        <v>3368</v>
      </c>
    </row>
    <row r="687" s="2" customFormat="1">
      <c r="A687" s="40"/>
      <c r="B687" s="41"/>
      <c r="C687" s="42"/>
      <c r="D687" s="229" t="s">
        <v>191</v>
      </c>
      <c r="E687" s="42"/>
      <c r="F687" s="230" t="s">
        <v>3369</v>
      </c>
      <c r="G687" s="42"/>
      <c r="H687" s="42"/>
      <c r="I687" s="231"/>
      <c r="J687" s="42"/>
      <c r="K687" s="42"/>
      <c r="L687" s="46"/>
      <c r="M687" s="232"/>
      <c r="N687" s="233"/>
      <c r="O687" s="86"/>
      <c r="P687" s="86"/>
      <c r="Q687" s="86"/>
      <c r="R687" s="86"/>
      <c r="S687" s="86"/>
      <c r="T687" s="87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T687" s="19" t="s">
        <v>191</v>
      </c>
      <c r="AU687" s="19" t="s">
        <v>83</v>
      </c>
    </row>
    <row r="688" s="2" customFormat="1">
      <c r="A688" s="40"/>
      <c r="B688" s="41"/>
      <c r="C688" s="42"/>
      <c r="D688" s="239" t="s">
        <v>728</v>
      </c>
      <c r="E688" s="42"/>
      <c r="F688" s="240" t="s">
        <v>3370</v>
      </c>
      <c r="G688" s="42"/>
      <c r="H688" s="42"/>
      <c r="I688" s="231"/>
      <c r="J688" s="42"/>
      <c r="K688" s="42"/>
      <c r="L688" s="46"/>
      <c r="M688" s="232"/>
      <c r="N688" s="233"/>
      <c r="O688" s="86"/>
      <c r="P688" s="86"/>
      <c r="Q688" s="86"/>
      <c r="R688" s="86"/>
      <c r="S688" s="86"/>
      <c r="T688" s="87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T688" s="19" t="s">
        <v>728</v>
      </c>
      <c r="AU688" s="19" t="s">
        <v>83</v>
      </c>
    </row>
    <row r="689" s="13" customFormat="1">
      <c r="A689" s="13"/>
      <c r="B689" s="241"/>
      <c r="C689" s="242"/>
      <c r="D689" s="229" t="s">
        <v>730</v>
      </c>
      <c r="E689" s="243" t="s">
        <v>19</v>
      </c>
      <c r="F689" s="244" t="s">
        <v>2994</v>
      </c>
      <c r="G689" s="242"/>
      <c r="H689" s="243" t="s">
        <v>19</v>
      </c>
      <c r="I689" s="245"/>
      <c r="J689" s="242"/>
      <c r="K689" s="242"/>
      <c r="L689" s="246"/>
      <c r="M689" s="247"/>
      <c r="N689" s="248"/>
      <c r="O689" s="248"/>
      <c r="P689" s="248"/>
      <c r="Q689" s="248"/>
      <c r="R689" s="248"/>
      <c r="S689" s="248"/>
      <c r="T689" s="249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50" t="s">
        <v>730</v>
      </c>
      <c r="AU689" s="250" t="s">
        <v>83</v>
      </c>
      <c r="AV689" s="13" t="s">
        <v>81</v>
      </c>
      <c r="AW689" s="13" t="s">
        <v>35</v>
      </c>
      <c r="AX689" s="13" t="s">
        <v>74</v>
      </c>
      <c r="AY689" s="250" t="s">
        <v>182</v>
      </c>
    </row>
    <row r="690" s="14" customFormat="1">
      <c r="A690" s="14"/>
      <c r="B690" s="251"/>
      <c r="C690" s="252"/>
      <c r="D690" s="229" t="s">
        <v>730</v>
      </c>
      <c r="E690" s="253" t="s">
        <v>19</v>
      </c>
      <c r="F690" s="254" t="s">
        <v>3371</v>
      </c>
      <c r="G690" s="252"/>
      <c r="H690" s="255">
        <v>1141.5</v>
      </c>
      <c r="I690" s="256"/>
      <c r="J690" s="252"/>
      <c r="K690" s="252"/>
      <c r="L690" s="257"/>
      <c r="M690" s="258"/>
      <c r="N690" s="259"/>
      <c r="O690" s="259"/>
      <c r="P690" s="259"/>
      <c r="Q690" s="259"/>
      <c r="R690" s="259"/>
      <c r="S690" s="259"/>
      <c r="T690" s="260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61" t="s">
        <v>730</v>
      </c>
      <c r="AU690" s="261" t="s">
        <v>83</v>
      </c>
      <c r="AV690" s="14" t="s">
        <v>83</v>
      </c>
      <c r="AW690" s="14" t="s">
        <v>35</v>
      </c>
      <c r="AX690" s="14" t="s">
        <v>81</v>
      </c>
      <c r="AY690" s="261" t="s">
        <v>182</v>
      </c>
    </row>
    <row r="691" s="2" customFormat="1" ht="37.8" customHeight="1">
      <c r="A691" s="40"/>
      <c r="B691" s="41"/>
      <c r="C691" s="262" t="s">
        <v>1286</v>
      </c>
      <c r="D691" s="262" t="s">
        <v>847</v>
      </c>
      <c r="E691" s="263" t="s">
        <v>3372</v>
      </c>
      <c r="F691" s="264" t="s">
        <v>3373</v>
      </c>
      <c r="G691" s="265" t="s">
        <v>199</v>
      </c>
      <c r="H691" s="266">
        <v>1198.5750000000001</v>
      </c>
      <c r="I691" s="267"/>
      <c r="J691" s="268">
        <f>ROUND(I691*H691,2)</f>
        <v>0</v>
      </c>
      <c r="K691" s="269"/>
      <c r="L691" s="270"/>
      <c r="M691" s="271" t="s">
        <v>19</v>
      </c>
      <c r="N691" s="272" t="s">
        <v>45</v>
      </c>
      <c r="O691" s="86"/>
      <c r="P691" s="225">
        <f>O691*H691</f>
        <v>0</v>
      </c>
      <c r="Q691" s="225">
        <v>0.0010200000000000001</v>
      </c>
      <c r="R691" s="225">
        <f>Q691*H691</f>
        <v>1.2225465000000002</v>
      </c>
      <c r="S691" s="225">
        <v>0</v>
      </c>
      <c r="T691" s="226">
        <f>S691*H691</f>
        <v>0</v>
      </c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R691" s="227" t="s">
        <v>218</v>
      </c>
      <c r="AT691" s="227" t="s">
        <v>847</v>
      </c>
      <c r="AU691" s="227" t="s">
        <v>83</v>
      </c>
      <c r="AY691" s="19" t="s">
        <v>182</v>
      </c>
      <c r="BE691" s="228">
        <f>IF(N691="základní",J691,0)</f>
        <v>0</v>
      </c>
      <c r="BF691" s="228">
        <f>IF(N691="snížená",J691,0)</f>
        <v>0</v>
      </c>
      <c r="BG691" s="228">
        <f>IF(N691="zákl. přenesená",J691,0)</f>
        <v>0</v>
      </c>
      <c r="BH691" s="228">
        <f>IF(N691="sníž. přenesená",J691,0)</f>
        <v>0</v>
      </c>
      <c r="BI691" s="228">
        <f>IF(N691="nulová",J691,0)</f>
        <v>0</v>
      </c>
      <c r="BJ691" s="19" t="s">
        <v>81</v>
      </c>
      <c r="BK691" s="228">
        <f>ROUND(I691*H691,2)</f>
        <v>0</v>
      </c>
      <c r="BL691" s="19" t="s">
        <v>189</v>
      </c>
      <c r="BM691" s="227" t="s">
        <v>3374</v>
      </c>
    </row>
    <row r="692" s="2" customFormat="1">
      <c r="A692" s="40"/>
      <c r="B692" s="41"/>
      <c r="C692" s="42"/>
      <c r="D692" s="229" t="s">
        <v>191</v>
      </c>
      <c r="E692" s="42"/>
      <c r="F692" s="230" t="s">
        <v>3373</v>
      </c>
      <c r="G692" s="42"/>
      <c r="H692" s="42"/>
      <c r="I692" s="231"/>
      <c r="J692" s="42"/>
      <c r="K692" s="42"/>
      <c r="L692" s="46"/>
      <c r="M692" s="232"/>
      <c r="N692" s="233"/>
      <c r="O692" s="86"/>
      <c r="P692" s="86"/>
      <c r="Q692" s="86"/>
      <c r="R692" s="86"/>
      <c r="S692" s="86"/>
      <c r="T692" s="87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T692" s="19" t="s">
        <v>191</v>
      </c>
      <c r="AU692" s="19" t="s">
        <v>83</v>
      </c>
    </row>
    <row r="693" s="13" customFormat="1">
      <c r="A693" s="13"/>
      <c r="B693" s="241"/>
      <c r="C693" s="242"/>
      <c r="D693" s="229" t="s">
        <v>730</v>
      </c>
      <c r="E693" s="243" t="s">
        <v>19</v>
      </c>
      <c r="F693" s="244" t="s">
        <v>3375</v>
      </c>
      <c r="G693" s="242"/>
      <c r="H693" s="243" t="s">
        <v>19</v>
      </c>
      <c r="I693" s="245"/>
      <c r="J693" s="242"/>
      <c r="K693" s="242"/>
      <c r="L693" s="246"/>
      <c r="M693" s="247"/>
      <c r="N693" s="248"/>
      <c r="O693" s="248"/>
      <c r="P693" s="248"/>
      <c r="Q693" s="248"/>
      <c r="R693" s="248"/>
      <c r="S693" s="248"/>
      <c r="T693" s="249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50" t="s">
        <v>730</v>
      </c>
      <c r="AU693" s="250" t="s">
        <v>83</v>
      </c>
      <c r="AV693" s="13" t="s">
        <v>81</v>
      </c>
      <c r="AW693" s="13" t="s">
        <v>35</v>
      </c>
      <c r="AX693" s="13" t="s">
        <v>74</v>
      </c>
      <c r="AY693" s="250" t="s">
        <v>182</v>
      </c>
    </row>
    <row r="694" s="14" customFormat="1">
      <c r="A694" s="14"/>
      <c r="B694" s="251"/>
      <c r="C694" s="252"/>
      <c r="D694" s="229" t="s">
        <v>730</v>
      </c>
      <c r="E694" s="253" t="s">
        <v>19</v>
      </c>
      <c r="F694" s="254" t="s">
        <v>3371</v>
      </c>
      <c r="G694" s="252"/>
      <c r="H694" s="255">
        <v>1141.5</v>
      </c>
      <c r="I694" s="256"/>
      <c r="J694" s="252"/>
      <c r="K694" s="252"/>
      <c r="L694" s="257"/>
      <c r="M694" s="258"/>
      <c r="N694" s="259"/>
      <c r="O694" s="259"/>
      <c r="P694" s="259"/>
      <c r="Q694" s="259"/>
      <c r="R694" s="259"/>
      <c r="S694" s="259"/>
      <c r="T694" s="260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61" t="s">
        <v>730</v>
      </c>
      <c r="AU694" s="261" t="s">
        <v>83</v>
      </c>
      <c r="AV694" s="14" t="s">
        <v>83</v>
      </c>
      <c r="AW694" s="14" t="s">
        <v>35</v>
      </c>
      <c r="AX694" s="14" t="s">
        <v>81</v>
      </c>
      <c r="AY694" s="261" t="s">
        <v>182</v>
      </c>
    </row>
    <row r="695" s="14" customFormat="1">
      <c r="A695" s="14"/>
      <c r="B695" s="251"/>
      <c r="C695" s="252"/>
      <c r="D695" s="229" t="s">
        <v>730</v>
      </c>
      <c r="E695" s="252"/>
      <c r="F695" s="254" t="s">
        <v>3376</v>
      </c>
      <c r="G695" s="252"/>
      <c r="H695" s="255">
        <v>1198.5750000000001</v>
      </c>
      <c r="I695" s="256"/>
      <c r="J695" s="252"/>
      <c r="K695" s="252"/>
      <c r="L695" s="257"/>
      <c r="M695" s="258"/>
      <c r="N695" s="259"/>
      <c r="O695" s="259"/>
      <c r="P695" s="259"/>
      <c r="Q695" s="259"/>
      <c r="R695" s="259"/>
      <c r="S695" s="259"/>
      <c r="T695" s="260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61" t="s">
        <v>730</v>
      </c>
      <c r="AU695" s="261" t="s">
        <v>83</v>
      </c>
      <c r="AV695" s="14" t="s">
        <v>83</v>
      </c>
      <c r="AW695" s="14" t="s">
        <v>4</v>
      </c>
      <c r="AX695" s="14" t="s">
        <v>81</v>
      </c>
      <c r="AY695" s="261" t="s">
        <v>182</v>
      </c>
    </row>
    <row r="696" s="2" customFormat="1" ht="33" customHeight="1">
      <c r="A696" s="40"/>
      <c r="B696" s="41"/>
      <c r="C696" s="215" t="s">
        <v>1295</v>
      </c>
      <c r="D696" s="215" t="s">
        <v>185</v>
      </c>
      <c r="E696" s="216" t="s">
        <v>3377</v>
      </c>
      <c r="F696" s="217" t="s">
        <v>3378</v>
      </c>
      <c r="G696" s="218" t="s">
        <v>199</v>
      </c>
      <c r="H696" s="219">
        <v>1088</v>
      </c>
      <c r="I696" s="220"/>
      <c r="J696" s="221">
        <f>ROUND(I696*H696,2)</f>
        <v>0</v>
      </c>
      <c r="K696" s="222"/>
      <c r="L696" s="46"/>
      <c r="M696" s="223" t="s">
        <v>19</v>
      </c>
      <c r="N696" s="224" t="s">
        <v>45</v>
      </c>
      <c r="O696" s="86"/>
      <c r="P696" s="225">
        <f>O696*H696</f>
        <v>0</v>
      </c>
      <c r="Q696" s="225">
        <v>0</v>
      </c>
      <c r="R696" s="225">
        <f>Q696*H696</f>
        <v>0</v>
      </c>
      <c r="S696" s="225">
        <v>0</v>
      </c>
      <c r="T696" s="226">
        <f>S696*H696</f>
        <v>0</v>
      </c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R696" s="227" t="s">
        <v>189</v>
      </c>
      <c r="AT696" s="227" t="s">
        <v>185</v>
      </c>
      <c r="AU696" s="227" t="s">
        <v>83</v>
      </c>
      <c r="AY696" s="19" t="s">
        <v>182</v>
      </c>
      <c r="BE696" s="228">
        <f>IF(N696="základní",J696,0)</f>
        <v>0</v>
      </c>
      <c r="BF696" s="228">
        <f>IF(N696="snížená",J696,0)</f>
        <v>0</v>
      </c>
      <c r="BG696" s="228">
        <f>IF(N696="zákl. přenesená",J696,0)</f>
        <v>0</v>
      </c>
      <c r="BH696" s="228">
        <f>IF(N696="sníž. přenesená",J696,0)</f>
        <v>0</v>
      </c>
      <c r="BI696" s="228">
        <f>IF(N696="nulová",J696,0)</f>
        <v>0</v>
      </c>
      <c r="BJ696" s="19" t="s">
        <v>81</v>
      </c>
      <c r="BK696" s="228">
        <f>ROUND(I696*H696,2)</f>
        <v>0</v>
      </c>
      <c r="BL696" s="19" t="s">
        <v>189</v>
      </c>
      <c r="BM696" s="227" t="s">
        <v>3379</v>
      </c>
    </row>
    <row r="697" s="2" customFormat="1">
      <c r="A697" s="40"/>
      <c r="B697" s="41"/>
      <c r="C697" s="42"/>
      <c r="D697" s="229" t="s">
        <v>191</v>
      </c>
      <c r="E697" s="42"/>
      <c r="F697" s="230" t="s">
        <v>3380</v>
      </c>
      <c r="G697" s="42"/>
      <c r="H697" s="42"/>
      <c r="I697" s="231"/>
      <c r="J697" s="42"/>
      <c r="K697" s="42"/>
      <c r="L697" s="46"/>
      <c r="M697" s="232"/>
      <c r="N697" s="233"/>
      <c r="O697" s="86"/>
      <c r="P697" s="86"/>
      <c r="Q697" s="86"/>
      <c r="R697" s="86"/>
      <c r="S697" s="86"/>
      <c r="T697" s="87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T697" s="19" t="s">
        <v>191</v>
      </c>
      <c r="AU697" s="19" t="s">
        <v>83</v>
      </c>
    </row>
    <row r="698" s="2" customFormat="1">
      <c r="A698" s="40"/>
      <c r="B698" s="41"/>
      <c r="C698" s="42"/>
      <c r="D698" s="239" t="s">
        <v>728</v>
      </c>
      <c r="E698" s="42"/>
      <c r="F698" s="240" t="s">
        <v>3381</v>
      </c>
      <c r="G698" s="42"/>
      <c r="H698" s="42"/>
      <c r="I698" s="231"/>
      <c r="J698" s="42"/>
      <c r="K698" s="42"/>
      <c r="L698" s="46"/>
      <c r="M698" s="232"/>
      <c r="N698" s="233"/>
      <c r="O698" s="86"/>
      <c r="P698" s="86"/>
      <c r="Q698" s="86"/>
      <c r="R698" s="86"/>
      <c r="S698" s="86"/>
      <c r="T698" s="87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T698" s="19" t="s">
        <v>728</v>
      </c>
      <c r="AU698" s="19" t="s">
        <v>83</v>
      </c>
    </row>
    <row r="699" s="13" customFormat="1">
      <c r="A699" s="13"/>
      <c r="B699" s="241"/>
      <c r="C699" s="242"/>
      <c r="D699" s="229" t="s">
        <v>730</v>
      </c>
      <c r="E699" s="243" t="s">
        <v>19</v>
      </c>
      <c r="F699" s="244" t="s">
        <v>2994</v>
      </c>
      <c r="G699" s="242"/>
      <c r="H699" s="243" t="s">
        <v>19</v>
      </c>
      <c r="I699" s="245"/>
      <c r="J699" s="242"/>
      <c r="K699" s="242"/>
      <c r="L699" s="246"/>
      <c r="M699" s="247"/>
      <c r="N699" s="248"/>
      <c r="O699" s="248"/>
      <c r="P699" s="248"/>
      <c r="Q699" s="248"/>
      <c r="R699" s="248"/>
      <c r="S699" s="248"/>
      <c r="T699" s="249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50" t="s">
        <v>730</v>
      </c>
      <c r="AU699" s="250" t="s">
        <v>83</v>
      </c>
      <c r="AV699" s="13" t="s">
        <v>81</v>
      </c>
      <c r="AW699" s="13" t="s">
        <v>35</v>
      </c>
      <c r="AX699" s="13" t="s">
        <v>74</v>
      </c>
      <c r="AY699" s="250" t="s">
        <v>182</v>
      </c>
    </row>
    <row r="700" s="14" customFormat="1">
      <c r="A700" s="14"/>
      <c r="B700" s="251"/>
      <c r="C700" s="252"/>
      <c r="D700" s="229" t="s">
        <v>730</v>
      </c>
      <c r="E700" s="253" t="s">
        <v>19</v>
      </c>
      <c r="F700" s="254" t="s">
        <v>3382</v>
      </c>
      <c r="G700" s="252"/>
      <c r="H700" s="255">
        <v>1088</v>
      </c>
      <c r="I700" s="256"/>
      <c r="J700" s="252"/>
      <c r="K700" s="252"/>
      <c r="L700" s="257"/>
      <c r="M700" s="258"/>
      <c r="N700" s="259"/>
      <c r="O700" s="259"/>
      <c r="P700" s="259"/>
      <c r="Q700" s="259"/>
      <c r="R700" s="259"/>
      <c r="S700" s="259"/>
      <c r="T700" s="260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61" t="s">
        <v>730</v>
      </c>
      <c r="AU700" s="261" t="s">
        <v>83</v>
      </c>
      <c r="AV700" s="14" t="s">
        <v>83</v>
      </c>
      <c r="AW700" s="14" t="s">
        <v>35</v>
      </c>
      <c r="AX700" s="14" t="s">
        <v>81</v>
      </c>
      <c r="AY700" s="261" t="s">
        <v>182</v>
      </c>
    </row>
    <row r="701" s="2" customFormat="1" ht="37.8" customHeight="1">
      <c r="A701" s="40"/>
      <c r="B701" s="41"/>
      <c r="C701" s="262" t="s">
        <v>1302</v>
      </c>
      <c r="D701" s="262" t="s">
        <v>847</v>
      </c>
      <c r="E701" s="263" t="s">
        <v>3383</v>
      </c>
      <c r="F701" s="264" t="s">
        <v>3384</v>
      </c>
      <c r="G701" s="265" t="s">
        <v>199</v>
      </c>
      <c r="H701" s="266">
        <v>1142.4000000000001</v>
      </c>
      <c r="I701" s="267"/>
      <c r="J701" s="268">
        <f>ROUND(I701*H701,2)</f>
        <v>0</v>
      </c>
      <c r="K701" s="269"/>
      <c r="L701" s="270"/>
      <c r="M701" s="271" t="s">
        <v>19</v>
      </c>
      <c r="N701" s="272" t="s">
        <v>45</v>
      </c>
      <c r="O701" s="86"/>
      <c r="P701" s="225">
        <f>O701*H701</f>
        <v>0</v>
      </c>
      <c r="Q701" s="225">
        <v>0.0014</v>
      </c>
      <c r="R701" s="225">
        <f>Q701*H701</f>
        <v>1.5993600000000001</v>
      </c>
      <c r="S701" s="225">
        <v>0</v>
      </c>
      <c r="T701" s="226">
        <f>S701*H701</f>
        <v>0</v>
      </c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R701" s="227" t="s">
        <v>218</v>
      </c>
      <c r="AT701" s="227" t="s">
        <v>847</v>
      </c>
      <c r="AU701" s="227" t="s">
        <v>83</v>
      </c>
      <c r="AY701" s="19" t="s">
        <v>182</v>
      </c>
      <c r="BE701" s="228">
        <f>IF(N701="základní",J701,0)</f>
        <v>0</v>
      </c>
      <c r="BF701" s="228">
        <f>IF(N701="snížená",J701,0)</f>
        <v>0</v>
      </c>
      <c r="BG701" s="228">
        <f>IF(N701="zákl. přenesená",J701,0)</f>
        <v>0</v>
      </c>
      <c r="BH701" s="228">
        <f>IF(N701="sníž. přenesená",J701,0)</f>
        <v>0</v>
      </c>
      <c r="BI701" s="228">
        <f>IF(N701="nulová",J701,0)</f>
        <v>0</v>
      </c>
      <c r="BJ701" s="19" t="s">
        <v>81</v>
      </c>
      <c r="BK701" s="228">
        <f>ROUND(I701*H701,2)</f>
        <v>0</v>
      </c>
      <c r="BL701" s="19" t="s">
        <v>189</v>
      </c>
      <c r="BM701" s="227" t="s">
        <v>3385</v>
      </c>
    </row>
    <row r="702" s="2" customFormat="1">
      <c r="A702" s="40"/>
      <c r="B702" s="41"/>
      <c r="C702" s="42"/>
      <c r="D702" s="229" t="s">
        <v>191</v>
      </c>
      <c r="E702" s="42"/>
      <c r="F702" s="230" t="s">
        <v>3384</v>
      </c>
      <c r="G702" s="42"/>
      <c r="H702" s="42"/>
      <c r="I702" s="231"/>
      <c r="J702" s="42"/>
      <c r="K702" s="42"/>
      <c r="L702" s="46"/>
      <c r="M702" s="232"/>
      <c r="N702" s="233"/>
      <c r="O702" s="86"/>
      <c r="P702" s="86"/>
      <c r="Q702" s="86"/>
      <c r="R702" s="86"/>
      <c r="S702" s="86"/>
      <c r="T702" s="87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T702" s="19" t="s">
        <v>191</v>
      </c>
      <c r="AU702" s="19" t="s">
        <v>83</v>
      </c>
    </row>
    <row r="703" s="13" customFormat="1">
      <c r="A703" s="13"/>
      <c r="B703" s="241"/>
      <c r="C703" s="242"/>
      <c r="D703" s="229" t="s">
        <v>730</v>
      </c>
      <c r="E703" s="243" t="s">
        <v>19</v>
      </c>
      <c r="F703" s="244" t="s">
        <v>3375</v>
      </c>
      <c r="G703" s="242"/>
      <c r="H703" s="243" t="s">
        <v>19</v>
      </c>
      <c r="I703" s="245"/>
      <c r="J703" s="242"/>
      <c r="K703" s="242"/>
      <c r="L703" s="246"/>
      <c r="M703" s="247"/>
      <c r="N703" s="248"/>
      <c r="O703" s="248"/>
      <c r="P703" s="248"/>
      <c r="Q703" s="248"/>
      <c r="R703" s="248"/>
      <c r="S703" s="248"/>
      <c r="T703" s="249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50" t="s">
        <v>730</v>
      </c>
      <c r="AU703" s="250" t="s">
        <v>83</v>
      </c>
      <c r="AV703" s="13" t="s">
        <v>81</v>
      </c>
      <c r="AW703" s="13" t="s">
        <v>35</v>
      </c>
      <c r="AX703" s="13" t="s">
        <v>74</v>
      </c>
      <c r="AY703" s="250" t="s">
        <v>182</v>
      </c>
    </row>
    <row r="704" s="14" customFormat="1">
      <c r="A704" s="14"/>
      <c r="B704" s="251"/>
      <c r="C704" s="252"/>
      <c r="D704" s="229" t="s">
        <v>730</v>
      </c>
      <c r="E704" s="253" t="s">
        <v>19</v>
      </c>
      <c r="F704" s="254" t="s">
        <v>3382</v>
      </c>
      <c r="G704" s="252"/>
      <c r="H704" s="255">
        <v>1088</v>
      </c>
      <c r="I704" s="256"/>
      <c r="J704" s="252"/>
      <c r="K704" s="252"/>
      <c r="L704" s="257"/>
      <c r="M704" s="258"/>
      <c r="N704" s="259"/>
      <c r="O704" s="259"/>
      <c r="P704" s="259"/>
      <c r="Q704" s="259"/>
      <c r="R704" s="259"/>
      <c r="S704" s="259"/>
      <c r="T704" s="260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61" t="s">
        <v>730</v>
      </c>
      <c r="AU704" s="261" t="s">
        <v>83</v>
      </c>
      <c r="AV704" s="14" t="s">
        <v>83</v>
      </c>
      <c r="AW704" s="14" t="s">
        <v>35</v>
      </c>
      <c r="AX704" s="14" t="s">
        <v>81</v>
      </c>
      <c r="AY704" s="261" t="s">
        <v>182</v>
      </c>
    </row>
    <row r="705" s="14" customFormat="1">
      <c r="A705" s="14"/>
      <c r="B705" s="251"/>
      <c r="C705" s="252"/>
      <c r="D705" s="229" t="s">
        <v>730</v>
      </c>
      <c r="E705" s="252"/>
      <c r="F705" s="254" t="s">
        <v>3386</v>
      </c>
      <c r="G705" s="252"/>
      <c r="H705" s="255">
        <v>1142.4000000000001</v>
      </c>
      <c r="I705" s="256"/>
      <c r="J705" s="252"/>
      <c r="K705" s="252"/>
      <c r="L705" s="257"/>
      <c r="M705" s="258"/>
      <c r="N705" s="259"/>
      <c r="O705" s="259"/>
      <c r="P705" s="259"/>
      <c r="Q705" s="259"/>
      <c r="R705" s="259"/>
      <c r="S705" s="259"/>
      <c r="T705" s="260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61" t="s">
        <v>730</v>
      </c>
      <c r="AU705" s="261" t="s">
        <v>83</v>
      </c>
      <c r="AV705" s="14" t="s">
        <v>83</v>
      </c>
      <c r="AW705" s="14" t="s">
        <v>4</v>
      </c>
      <c r="AX705" s="14" t="s">
        <v>81</v>
      </c>
      <c r="AY705" s="261" t="s">
        <v>182</v>
      </c>
    </row>
    <row r="706" s="2" customFormat="1" ht="33" customHeight="1">
      <c r="A706" s="40"/>
      <c r="B706" s="41"/>
      <c r="C706" s="215" t="s">
        <v>1309</v>
      </c>
      <c r="D706" s="215" t="s">
        <v>185</v>
      </c>
      <c r="E706" s="216" t="s">
        <v>3387</v>
      </c>
      <c r="F706" s="217" t="s">
        <v>3388</v>
      </c>
      <c r="G706" s="218" t="s">
        <v>199</v>
      </c>
      <c r="H706" s="219">
        <v>350</v>
      </c>
      <c r="I706" s="220"/>
      <c r="J706" s="221">
        <f>ROUND(I706*H706,2)</f>
        <v>0</v>
      </c>
      <c r="K706" s="222"/>
      <c r="L706" s="46"/>
      <c r="M706" s="223" t="s">
        <v>19</v>
      </c>
      <c r="N706" s="224" t="s">
        <v>45</v>
      </c>
      <c r="O706" s="86"/>
      <c r="P706" s="225">
        <f>O706*H706</f>
        <v>0</v>
      </c>
      <c r="Q706" s="225">
        <v>0</v>
      </c>
      <c r="R706" s="225">
        <f>Q706*H706</f>
        <v>0</v>
      </c>
      <c r="S706" s="225">
        <v>0</v>
      </c>
      <c r="T706" s="226">
        <f>S706*H706</f>
        <v>0</v>
      </c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R706" s="227" t="s">
        <v>189</v>
      </c>
      <c r="AT706" s="227" t="s">
        <v>185</v>
      </c>
      <c r="AU706" s="227" t="s">
        <v>83</v>
      </c>
      <c r="AY706" s="19" t="s">
        <v>182</v>
      </c>
      <c r="BE706" s="228">
        <f>IF(N706="základní",J706,0)</f>
        <v>0</v>
      </c>
      <c r="BF706" s="228">
        <f>IF(N706="snížená",J706,0)</f>
        <v>0</v>
      </c>
      <c r="BG706" s="228">
        <f>IF(N706="zákl. přenesená",J706,0)</f>
        <v>0</v>
      </c>
      <c r="BH706" s="228">
        <f>IF(N706="sníž. přenesená",J706,0)</f>
        <v>0</v>
      </c>
      <c r="BI706" s="228">
        <f>IF(N706="nulová",J706,0)</f>
        <v>0</v>
      </c>
      <c r="BJ706" s="19" t="s">
        <v>81</v>
      </c>
      <c r="BK706" s="228">
        <f>ROUND(I706*H706,2)</f>
        <v>0</v>
      </c>
      <c r="BL706" s="19" t="s">
        <v>189</v>
      </c>
      <c r="BM706" s="227" t="s">
        <v>3389</v>
      </c>
    </row>
    <row r="707" s="2" customFormat="1">
      <c r="A707" s="40"/>
      <c r="B707" s="41"/>
      <c r="C707" s="42"/>
      <c r="D707" s="229" t="s">
        <v>191</v>
      </c>
      <c r="E707" s="42"/>
      <c r="F707" s="230" t="s">
        <v>3390</v>
      </c>
      <c r="G707" s="42"/>
      <c r="H707" s="42"/>
      <c r="I707" s="231"/>
      <c r="J707" s="42"/>
      <c r="K707" s="42"/>
      <c r="L707" s="46"/>
      <c r="M707" s="232"/>
      <c r="N707" s="233"/>
      <c r="O707" s="86"/>
      <c r="P707" s="86"/>
      <c r="Q707" s="86"/>
      <c r="R707" s="86"/>
      <c r="S707" s="86"/>
      <c r="T707" s="87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T707" s="19" t="s">
        <v>191</v>
      </c>
      <c r="AU707" s="19" t="s">
        <v>83</v>
      </c>
    </row>
    <row r="708" s="2" customFormat="1">
      <c r="A708" s="40"/>
      <c r="B708" s="41"/>
      <c r="C708" s="42"/>
      <c r="D708" s="239" t="s">
        <v>728</v>
      </c>
      <c r="E708" s="42"/>
      <c r="F708" s="240" t="s">
        <v>3391</v>
      </c>
      <c r="G708" s="42"/>
      <c r="H708" s="42"/>
      <c r="I708" s="231"/>
      <c r="J708" s="42"/>
      <c r="K708" s="42"/>
      <c r="L708" s="46"/>
      <c r="M708" s="232"/>
      <c r="N708" s="233"/>
      <c r="O708" s="86"/>
      <c r="P708" s="86"/>
      <c r="Q708" s="86"/>
      <c r="R708" s="86"/>
      <c r="S708" s="86"/>
      <c r="T708" s="87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T708" s="19" t="s">
        <v>728</v>
      </c>
      <c r="AU708" s="19" t="s">
        <v>83</v>
      </c>
    </row>
    <row r="709" s="13" customFormat="1">
      <c r="A709" s="13"/>
      <c r="B709" s="241"/>
      <c r="C709" s="242"/>
      <c r="D709" s="229" t="s">
        <v>730</v>
      </c>
      <c r="E709" s="243" t="s">
        <v>19</v>
      </c>
      <c r="F709" s="244" t="s">
        <v>2994</v>
      </c>
      <c r="G709" s="242"/>
      <c r="H709" s="243" t="s">
        <v>19</v>
      </c>
      <c r="I709" s="245"/>
      <c r="J709" s="242"/>
      <c r="K709" s="242"/>
      <c r="L709" s="246"/>
      <c r="M709" s="247"/>
      <c r="N709" s="248"/>
      <c r="O709" s="248"/>
      <c r="P709" s="248"/>
      <c r="Q709" s="248"/>
      <c r="R709" s="248"/>
      <c r="S709" s="248"/>
      <c r="T709" s="249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50" t="s">
        <v>730</v>
      </c>
      <c r="AU709" s="250" t="s">
        <v>83</v>
      </c>
      <c r="AV709" s="13" t="s">
        <v>81</v>
      </c>
      <c r="AW709" s="13" t="s">
        <v>35</v>
      </c>
      <c r="AX709" s="13" t="s">
        <v>74</v>
      </c>
      <c r="AY709" s="250" t="s">
        <v>182</v>
      </c>
    </row>
    <row r="710" s="14" customFormat="1">
      <c r="A710" s="14"/>
      <c r="B710" s="251"/>
      <c r="C710" s="252"/>
      <c r="D710" s="229" t="s">
        <v>730</v>
      </c>
      <c r="E710" s="253" t="s">
        <v>19</v>
      </c>
      <c r="F710" s="254" t="s">
        <v>3392</v>
      </c>
      <c r="G710" s="252"/>
      <c r="H710" s="255">
        <v>350</v>
      </c>
      <c r="I710" s="256"/>
      <c r="J710" s="252"/>
      <c r="K710" s="252"/>
      <c r="L710" s="257"/>
      <c r="M710" s="258"/>
      <c r="N710" s="259"/>
      <c r="O710" s="259"/>
      <c r="P710" s="259"/>
      <c r="Q710" s="259"/>
      <c r="R710" s="259"/>
      <c r="S710" s="259"/>
      <c r="T710" s="260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61" t="s">
        <v>730</v>
      </c>
      <c r="AU710" s="261" t="s">
        <v>83</v>
      </c>
      <c r="AV710" s="14" t="s">
        <v>83</v>
      </c>
      <c r="AW710" s="14" t="s">
        <v>35</v>
      </c>
      <c r="AX710" s="14" t="s">
        <v>81</v>
      </c>
      <c r="AY710" s="261" t="s">
        <v>182</v>
      </c>
    </row>
    <row r="711" s="2" customFormat="1" ht="37.8" customHeight="1">
      <c r="A711" s="40"/>
      <c r="B711" s="41"/>
      <c r="C711" s="262" t="s">
        <v>1316</v>
      </c>
      <c r="D711" s="262" t="s">
        <v>847</v>
      </c>
      <c r="E711" s="263" t="s">
        <v>3393</v>
      </c>
      <c r="F711" s="264" t="s">
        <v>3394</v>
      </c>
      <c r="G711" s="265" t="s">
        <v>199</v>
      </c>
      <c r="H711" s="266">
        <v>367.5</v>
      </c>
      <c r="I711" s="267"/>
      <c r="J711" s="268">
        <f>ROUND(I711*H711,2)</f>
        <v>0</v>
      </c>
      <c r="K711" s="269"/>
      <c r="L711" s="270"/>
      <c r="M711" s="271" t="s">
        <v>19</v>
      </c>
      <c r="N711" s="272" t="s">
        <v>45</v>
      </c>
      <c r="O711" s="86"/>
      <c r="P711" s="225">
        <f>O711*H711</f>
        <v>0</v>
      </c>
      <c r="Q711" s="225">
        <v>0.0019</v>
      </c>
      <c r="R711" s="225">
        <f>Q711*H711</f>
        <v>0.69825000000000004</v>
      </c>
      <c r="S711" s="225">
        <v>0</v>
      </c>
      <c r="T711" s="226">
        <f>S711*H711</f>
        <v>0</v>
      </c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R711" s="227" t="s">
        <v>218</v>
      </c>
      <c r="AT711" s="227" t="s">
        <v>847</v>
      </c>
      <c r="AU711" s="227" t="s">
        <v>83</v>
      </c>
      <c r="AY711" s="19" t="s">
        <v>182</v>
      </c>
      <c r="BE711" s="228">
        <f>IF(N711="základní",J711,0)</f>
        <v>0</v>
      </c>
      <c r="BF711" s="228">
        <f>IF(N711="snížená",J711,0)</f>
        <v>0</v>
      </c>
      <c r="BG711" s="228">
        <f>IF(N711="zákl. přenesená",J711,0)</f>
        <v>0</v>
      </c>
      <c r="BH711" s="228">
        <f>IF(N711="sníž. přenesená",J711,0)</f>
        <v>0</v>
      </c>
      <c r="BI711" s="228">
        <f>IF(N711="nulová",J711,0)</f>
        <v>0</v>
      </c>
      <c r="BJ711" s="19" t="s">
        <v>81</v>
      </c>
      <c r="BK711" s="228">
        <f>ROUND(I711*H711,2)</f>
        <v>0</v>
      </c>
      <c r="BL711" s="19" t="s">
        <v>189</v>
      </c>
      <c r="BM711" s="227" t="s">
        <v>3395</v>
      </c>
    </row>
    <row r="712" s="2" customFormat="1">
      <c r="A712" s="40"/>
      <c r="B712" s="41"/>
      <c r="C712" s="42"/>
      <c r="D712" s="229" t="s">
        <v>191</v>
      </c>
      <c r="E712" s="42"/>
      <c r="F712" s="230" t="s">
        <v>3394</v>
      </c>
      <c r="G712" s="42"/>
      <c r="H712" s="42"/>
      <c r="I712" s="231"/>
      <c r="J712" s="42"/>
      <c r="K712" s="42"/>
      <c r="L712" s="46"/>
      <c r="M712" s="232"/>
      <c r="N712" s="233"/>
      <c r="O712" s="86"/>
      <c r="P712" s="86"/>
      <c r="Q712" s="86"/>
      <c r="R712" s="86"/>
      <c r="S712" s="86"/>
      <c r="T712" s="87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T712" s="19" t="s">
        <v>191</v>
      </c>
      <c r="AU712" s="19" t="s">
        <v>83</v>
      </c>
    </row>
    <row r="713" s="13" customFormat="1">
      <c r="A713" s="13"/>
      <c r="B713" s="241"/>
      <c r="C713" s="242"/>
      <c r="D713" s="229" t="s">
        <v>730</v>
      </c>
      <c r="E713" s="243" t="s">
        <v>19</v>
      </c>
      <c r="F713" s="244" t="s">
        <v>3375</v>
      </c>
      <c r="G713" s="242"/>
      <c r="H713" s="243" t="s">
        <v>19</v>
      </c>
      <c r="I713" s="245"/>
      <c r="J713" s="242"/>
      <c r="K713" s="242"/>
      <c r="L713" s="246"/>
      <c r="M713" s="247"/>
      <c r="N713" s="248"/>
      <c r="O713" s="248"/>
      <c r="P713" s="248"/>
      <c r="Q713" s="248"/>
      <c r="R713" s="248"/>
      <c r="S713" s="248"/>
      <c r="T713" s="249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50" t="s">
        <v>730</v>
      </c>
      <c r="AU713" s="250" t="s">
        <v>83</v>
      </c>
      <c r="AV713" s="13" t="s">
        <v>81</v>
      </c>
      <c r="AW713" s="13" t="s">
        <v>35</v>
      </c>
      <c r="AX713" s="13" t="s">
        <v>74</v>
      </c>
      <c r="AY713" s="250" t="s">
        <v>182</v>
      </c>
    </row>
    <row r="714" s="14" customFormat="1">
      <c r="A714" s="14"/>
      <c r="B714" s="251"/>
      <c r="C714" s="252"/>
      <c r="D714" s="229" t="s">
        <v>730</v>
      </c>
      <c r="E714" s="253" t="s">
        <v>19</v>
      </c>
      <c r="F714" s="254" t="s">
        <v>3392</v>
      </c>
      <c r="G714" s="252"/>
      <c r="H714" s="255">
        <v>350</v>
      </c>
      <c r="I714" s="256"/>
      <c r="J714" s="252"/>
      <c r="K714" s="252"/>
      <c r="L714" s="257"/>
      <c r="M714" s="258"/>
      <c r="N714" s="259"/>
      <c r="O714" s="259"/>
      <c r="P714" s="259"/>
      <c r="Q714" s="259"/>
      <c r="R714" s="259"/>
      <c r="S714" s="259"/>
      <c r="T714" s="260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61" t="s">
        <v>730</v>
      </c>
      <c r="AU714" s="261" t="s">
        <v>83</v>
      </c>
      <c r="AV714" s="14" t="s">
        <v>83</v>
      </c>
      <c r="AW714" s="14" t="s">
        <v>35</v>
      </c>
      <c r="AX714" s="14" t="s">
        <v>81</v>
      </c>
      <c r="AY714" s="261" t="s">
        <v>182</v>
      </c>
    </row>
    <row r="715" s="14" customFormat="1">
      <c r="A715" s="14"/>
      <c r="B715" s="251"/>
      <c r="C715" s="252"/>
      <c r="D715" s="229" t="s">
        <v>730</v>
      </c>
      <c r="E715" s="252"/>
      <c r="F715" s="254" t="s">
        <v>3396</v>
      </c>
      <c r="G715" s="252"/>
      <c r="H715" s="255">
        <v>367.5</v>
      </c>
      <c r="I715" s="256"/>
      <c r="J715" s="252"/>
      <c r="K715" s="252"/>
      <c r="L715" s="257"/>
      <c r="M715" s="258"/>
      <c r="N715" s="259"/>
      <c r="O715" s="259"/>
      <c r="P715" s="259"/>
      <c r="Q715" s="259"/>
      <c r="R715" s="259"/>
      <c r="S715" s="259"/>
      <c r="T715" s="260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61" t="s">
        <v>730</v>
      </c>
      <c r="AU715" s="261" t="s">
        <v>83</v>
      </c>
      <c r="AV715" s="14" t="s">
        <v>83</v>
      </c>
      <c r="AW715" s="14" t="s">
        <v>4</v>
      </c>
      <c r="AX715" s="14" t="s">
        <v>81</v>
      </c>
      <c r="AY715" s="261" t="s">
        <v>182</v>
      </c>
    </row>
    <row r="716" s="2" customFormat="1" ht="33" customHeight="1">
      <c r="A716" s="40"/>
      <c r="B716" s="41"/>
      <c r="C716" s="215" t="s">
        <v>1323</v>
      </c>
      <c r="D716" s="215" t="s">
        <v>185</v>
      </c>
      <c r="E716" s="216" t="s">
        <v>3397</v>
      </c>
      <c r="F716" s="217" t="s">
        <v>3398</v>
      </c>
      <c r="G716" s="218" t="s">
        <v>199</v>
      </c>
      <c r="H716" s="219">
        <v>855.5</v>
      </c>
      <c r="I716" s="220"/>
      <c r="J716" s="221">
        <f>ROUND(I716*H716,2)</f>
        <v>0</v>
      </c>
      <c r="K716" s="222"/>
      <c r="L716" s="46"/>
      <c r="M716" s="223" t="s">
        <v>19</v>
      </c>
      <c r="N716" s="224" t="s">
        <v>45</v>
      </c>
      <c r="O716" s="86"/>
      <c r="P716" s="225">
        <f>O716*H716</f>
        <v>0</v>
      </c>
      <c r="Q716" s="225">
        <v>0</v>
      </c>
      <c r="R716" s="225">
        <f>Q716*H716</f>
        <v>0</v>
      </c>
      <c r="S716" s="225">
        <v>0</v>
      </c>
      <c r="T716" s="226">
        <f>S716*H716</f>
        <v>0</v>
      </c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R716" s="227" t="s">
        <v>189</v>
      </c>
      <c r="AT716" s="227" t="s">
        <v>185</v>
      </c>
      <c r="AU716" s="227" t="s">
        <v>83</v>
      </c>
      <c r="AY716" s="19" t="s">
        <v>182</v>
      </c>
      <c r="BE716" s="228">
        <f>IF(N716="základní",J716,0)</f>
        <v>0</v>
      </c>
      <c r="BF716" s="228">
        <f>IF(N716="snížená",J716,0)</f>
        <v>0</v>
      </c>
      <c r="BG716" s="228">
        <f>IF(N716="zákl. přenesená",J716,0)</f>
        <v>0</v>
      </c>
      <c r="BH716" s="228">
        <f>IF(N716="sníž. přenesená",J716,0)</f>
        <v>0</v>
      </c>
      <c r="BI716" s="228">
        <f>IF(N716="nulová",J716,0)</f>
        <v>0</v>
      </c>
      <c r="BJ716" s="19" t="s">
        <v>81</v>
      </c>
      <c r="BK716" s="228">
        <f>ROUND(I716*H716,2)</f>
        <v>0</v>
      </c>
      <c r="BL716" s="19" t="s">
        <v>189</v>
      </c>
      <c r="BM716" s="227" t="s">
        <v>3399</v>
      </c>
    </row>
    <row r="717" s="2" customFormat="1">
      <c r="A717" s="40"/>
      <c r="B717" s="41"/>
      <c r="C717" s="42"/>
      <c r="D717" s="229" t="s">
        <v>191</v>
      </c>
      <c r="E717" s="42"/>
      <c r="F717" s="230" t="s">
        <v>3400</v>
      </c>
      <c r="G717" s="42"/>
      <c r="H717" s="42"/>
      <c r="I717" s="231"/>
      <c r="J717" s="42"/>
      <c r="K717" s="42"/>
      <c r="L717" s="46"/>
      <c r="M717" s="232"/>
      <c r="N717" s="233"/>
      <c r="O717" s="86"/>
      <c r="P717" s="86"/>
      <c r="Q717" s="86"/>
      <c r="R717" s="86"/>
      <c r="S717" s="86"/>
      <c r="T717" s="87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T717" s="19" t="s">
        <v>191</v>
      </c>
      <c r="AU717" s="19" t="s">
        <v>83</v>
      </c>
    </row>
    <row r="718" s="2" customFormat="1">
      <c r="A718" s="40"/>
      <c r="B718" s="41"/>
      <c r="C718" s="42"/>
      <c r="D718" s="239" t="s">
        <v>728</v>
      </c>
      <c r="E718" s="42"/>
      <c r="F718" s="240" t="s">
        <v>3401</v>
      </c>
      <c r="G718" s="42"/>
      <c r="H718" s="42"/>
      <c r="I718" s="231"/>
      <c r="J718" s="42"/>
      <c r="K718" s="42"/>
      <c r="L718" s="46"/>
      <c r="M718" s="232"/>
      <c r="N718" s="233"/>
      <c r="O718" s="86"/>
      <c r="P718" s="86"/>
      <c r="Q718" s="86"/>
      <c r="R718" s="86"/>
      <c r="S718" s="86"/>
      <c r="T718" s="87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T718" s="19" t="s">
        <v>728</v>
      </c>
      <c r="AU718" s="19" t="s">
        <v>83</v>
      </c>
    </row>
    <row r="719" s="13" customFormat="1">
      <c r="A719" s="13"/>
      <c r="B719" s="241"/>
      <c r="C719" s="242"/>
      <c r="D719" s="229" t="s">
        <v>730</v>
      </c>
      <c r="E719" s="243" t="s">
        <v>19</v>
      </c>
      <c r="F719" s="244" t="s">
        <v>2994</v>
      </c>
      <c r="G719" s="242"/>
      <c r="H719" s="243" t="s">
        <v>19</v>
      </c>
      <c r="I719" s="245"/>
      <c r="J719" s="242"/>
      <c r="K719" s="242"/>
      <c r="L719" s="246"/>
      <c r="M719" s="247"/>
      <c r="N719" s="248"/>
      <c r="O719" s="248"/>
      <c r="P719" s="248"/>
      <c r="Q719" s="248"/>
      <c r="R719" s="248"/>
      <c r="S719" s="248"/>
      <c r="T719" s="249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50" t="s">
        <v>730</v>
      </c>
      <c r="AU719" s="250" t="s">
        <v>83</v>
      </c>
      <c r="AV719" s="13" t="s">
        <v>81</v>
      </c>
      <c r="AW719" s="13" t="s">
        <v>35</v>
      </c>
      <c r="AX719" s="13" t="s">
        <v>74</v>
      </c>
      <c r="AY719" s="250" t="s">
        <v>182</v>
      </c>
    </row>
    <row r="720" s="14" customFormat="1">
      <c r="A720" s="14"/>
      <c r="B720" s="251"/>
      <c r="C720" s="252"/>
      <c r="D720" s="229" t="s">
        <v>730</v>
      </c>
      <c r="E720" s="253" t="s">
        <v>19</v>
      </c>
      <c r="F720" s="254" t="s">
        <v>3402</v>
      </c>
      <c r="G720" s="252"/>
      <c r="H720" s="255">
        <v>855.5</v>
      </c>
      <c r="I720" s="256"/>
      <c r="J720" s="252"/>
      <c r="K720" s="252"/>
      <c r="L720" s="257"/>
      <c r="M720" s="258"/>
      <c r="N720" s="259"/>
      <c r="O720" s="259"/>
      <c r="P720" s="259"/>
      <c r="Q720" s="259"/>
      <c r="R720" s="259"/>
      <c r="S720" s="259"/>
      <c r="T720" s="260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61" t="s">
        <v>730</v>
      </c>
      <c r="AU720" s="261" t="s">
        <v>83</v>
      </c>
      <c r="AV720" s="14" t="s">
        <v>83</v>
      </c>
      <c r="AW720" s="14" t="s">
        <v>35</v>
      </c>
      <c r="AX720" s="14" t="s">
        <v>81</v>
      </c>
      <c r="AY720" s="261" t="s">
        <v>182</v>
      </c>
    </row>
    <row r="721" s="2" customFormat="1" ht="37.8" customHeight="1">
      <c r="A721" s="40"/>
      <c r="B721" s="41"/>
      <c r="C721" s="262" t="s">
        <v>1329</v>
      </c>
      <c r="D721" s="262" t="s">
        <v>847</v>
      </c>
      <c r="E721" s="263" t="s">
        <v>3403</v>
      </c>
      <c r="F721" s="264" t="s">
        <v>3404</v>
      </c>
      <c r="G721" s="265" t="s">
        <v>199</v>
      </c>
      <c r="H721" s="266">
        <v>868.33299999999997</v>
      </c>
      <c r="I721" s="267"/>
      <c r="J721" s="268">
        <f>ROUND(I721*H721,2)</f>
        <v>0</v>
      </c>
      <c r="K721" s="269"/>
      <c r="L721" s="270"/>
      <c r="M721" s="271" t="s">
        <v>19</v>
      </c>
      <c r="N721" s="272" t="s">
        <v>45</v>
      </c>
      <c r="O721" s="86"/>
      <c r="P721" s="225">
        <f>O721*H721</f>
        <v>0</v>
      </c>
      <c r="Q721" s="225">
        <v>0.0038</v>
      </c>
      <c r="R721" s="225">
        <f>Q721*H721</f>
        <v>3.2996653999999999</v>
      </c>
      <c r="S721" s="225">
        <v>0</v>
      </c>
      <c r="T721" s="226">
        <f>S721*H721</f>
        <v>0</v>
      </c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R721" s="227" t="s">
        <v>218</v>
      </c>
      <c r="AT721" s="227" t="s">
        <v>847</v>
      </c>
      <c r="AU721" s="227" t="s">
        <v>83</v>
      </c>
      <c r="AY721" s="19" t="s">
        <v>182</v>
      </c>
      <c r="BE721" s="228">
        <f>IF(N721="základní",J721,0)</f>
        <v>0</v>
      </c>
      <c r="BF721" s="228">
        <f>IF(N721="snížená",J721,0)</f>
        <v>0</v>
      </c>
      <c r="BG721" s="228">
        <f>IF(N721="zákl. přenesená",J721,0)</f>
        <v>0</v>
      </c>
      <c r="BH721" s="228">
        <f>IF(N721="sníž. přenesená",J721,0)</f>
        <v>0</v>
      </c>
      <c r="BI721" s="228">
        <f>IF(N721="nulová",J721,0)</f>
        <v>0</v>
      </c>
      <c r="BJ721" s="19" t="s">
        <v>81</v>
      </c>
      <c r="BK721" s="228">
        <f>ROUND(I721*H721,2)</f>
        <v>0</v>
      </c>
      <c r="BL721" s="19" t="s">
        <v>189</v>
      </c>
      <c r="BM721" s="227" t="s">
        <v>3405</v>
      </c>
    </row>
    <row r="722" s="2" customFormat="1">
      <c r="A722" s="40"/>
      <c r="B722" s="41"/>
      <c r="C722" s="42"/>
      <c r="D722" s="229" t="s">
        <v>191</v>
      </c>
      <c r="E722" s="42"/>
      <c r="F722" s="230" t="s">
        <v>3404</v>
      </c>
      <c r="G722" s="42"/>
      <c r="H722" s="42"/>
      <c r="I722" s="231"/>
      <c r="J722" s="42"/>
      <c r="K722" s="42"/>
      <c r="L722" s="46"/>
      <c r="M722" s="232"/>
      <c r="N722" s="233"/>
      <c r="O722" s="86"/>
      <c r="P722" s="86"/>
      <c r="Q722" s="86"/>
      <c r="R722" s="86"/>
      <c r="S722" s="86"/>
      <c r="T722" s="87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T722" s="19" t="s">
        <v>191</v>
      </c>
      <c r="AU722" s="19" t="s">
        <v>83</v>
      </c>
    </row>
    <row r="723" s="13" customFormat="1">
      <c r="A723" s="13"/>
      <c r="B723" s="241"/>
      <c r="C723" s="242"/>
      <c r="D723" s="229" t="s">
        <v>730</v>
      </c>
      <c r="E723" s="243" t="s">
        <v>19</v>
      </c>
      <c r="F723" s="244" t="s">
        <v>3406</v>
      </c>
      <c r="G723" s="242"/>
      <c r="H723" s="243" t="s">
        <v>19</v>
      </c>
      <c r="I723" s="245"/>
      <c r="J723" s="242"/>
      <c r="K723" s="242"/>
      <c r="L723" s="246"/>
      <c r="M723" s="247"/>
      <c r="N723" s="248"/>
      <c r="O723" s="248"/>
      <c r="P723" s="248"/>
      <c r="Q723" s="248"/>
      <c r="R723" s="248"/>
      <c r="S723" s="248"/>
      <c r="T723" s="249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50" t="s">
        <v>730</v>
      </c>
      <c r="AU723" s="250" t="s">
        <v>83</v>
      </c>
      <c r="AV723" s="13" t="s">
        <v>81</v>
      </c>
      <c r="AW723" s="13" t="s">
        <v>35</v>
      </c>
      <c r="AX723" s="13" t="s">
        <v>74</v>
      </c>
      <c r="AY723" s="250" t="s">
        <v>182</v>
      </c>
    </row>
    <row r="724" s="14" customFormat="1">
      <c r="A724" s="14"/>
      <c r="B724" s="251"/>
      <c r="C724" s="252"/>
      <c r="D724" s="229" t="s">
        <v>730</v>
      </c>
      <c r="E724" s="253" t="s">
        <v>19</v>
      </c>
      <c r="F724" s="254" t="s">
        <v>3402</v>
      </c>
      <c r="G724" s="252"/>
      <c r="H724" s="255">
        <v>855.5</v>
      </c>
      <c r="I724" s="256"/>
      <c r="J724" s="252"/>
      <c r="K724" s="252"/>
      <c r="L724" s="257"/>
      <c r="M724" s="258"/>
      <c r="N724" s="259"/>
      <c r="O724" s="259"/>
      <c r="P724" s="259"/>
      <c r="Q724" s="259"/>
      <c r="R724" s="259"/>
      <c r="S724" s="259"/>
      <c r="T724" s="260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61" t="s">
        <v>730</v>
      </c>
      <c r="AU724" s="261" t="s">
        <v>83</v>
      </c>
      <c r="AV724" s="14" t="s">
        <v>83</v>
      </c>
      <c r="AW724" s="14" t="s">
        <v>35</v>
      </c>
      <c r="AX724" s="14" t="s">
        <v>81</v>
      </c>
      <c r="AY724" s="261" t="s">
        <v>182</v>
      </c>
    </row>
    <row r="725" s="14" customFormat="1">
      <c r="A725" s="14"/>
      <c r="B725" s="251"/>
      <c r="C725" s="252"/>
      <c r="D725" s="229" t="s">
        <v>730</v>
      </c>
      <c r="E725" s="252"/>
      <c r="F725" s="254" t="s">
        <v>3407</v>
      </c>
      <c r="G725" s="252"/>
      <c r="H725" s="255">
        <v>868.33299999999997</v>
      </c>
      <c r="I725" s="256"/>
      <c r="J725" s="252"/>
      <c r="K725" s="252"/>
      <c r="L725" s="257"/>
      <c r="M725" s="258"/>
      <c r="N725" s="259"/>
      <c r="O725" s="259"/>
      <c r="P725" s="259"/>
      <c r="Q725" s="259"/>
      <c r="R725" s="259"/>
      <c r="S725" s="259"/>
      <c r="T725" s="260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61" t="s">
        <v>730</v>
      </c>
      <c r="AU725" s="261" t="s">
        <v>83</v>
      </c>
      <c r="AV725" s="14" t="s">
        <v>83</v>
      </c>
      <c r="AW725" s="14" t="s">
        <v>4</v>
      </c>
      <c r="AX725" s="14" t="s">
        <v>81</v>
      </c>
      <c r="AY725" s="261" t="s">
        <v>182</v>
      </c>
    </row>
    <row r="726" s="2" customFormat="1" ht="33" customHeight="1">
      <c r="A726" s="40"/>
      <c r="B726" s="41"/>
      <c r="C726" s="215" t="s">
        <v>1339</v>
      </c>
      <c r="D726" s="215" t="s">
        <v>185</v>
      </c>
      <c r="E726" s="216" t="s">
        <v>2139</v>
      </c>
      <c r="F726" s="217" t="s">
        <v>2140</v>
      </c>
      <c r="G726" s="218" t="s">
        <v>199</v>
      </c>
      <c r="H726" s="219">
        <v>1709</v>
      </c>
      <c r="I726" s="220"/>
      <c r="J726" s="221">
        <f>ROUND(I726*H726,2)</f>
        <v>0</v>
      </c>
      <c r="K726" s="222"/>
      <c r="L726" s="46"/>
      <c r="M726" s="223" t="s">
        <v>19</v>
      </c>
      <c r="N726" s="224" t="s">
        <v>45</v>
      </c>
      <c r="O726" s="86"/>
      <c r="P726" s="225">
        <f>O726*H726</f>
        <v>0</v>
      </c>
      <c r="Q726" s="225">
        <v>0</v>
      </c>
      <c r="R726" s="225">
        <f>Q726*H726</f>
        <v>0</v>
      </c>
      <c r="S726" s="225">
        <v>0</v>
      </c>
      <c r="T726" s="226">
        <f>S726*H726</f>
        <v>0</v>
      </c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R726" s="227" t="s">
        <v>189</v>
      </c>
      <c r="AT726" s="227" t="s">
        <v>185</v>
      </c>
      <c r="AU726" s="227" t="s">
        <v>83</v>
      </c>
      <c r="AY726" s="19" t="s">
        <v>182</v>
      </c>
      <c r="BE726" s="228">
        <f>IF(N726="základní",J726,0)</f>
        <v>0</v>
      </c>
      <c r="BF726" s="228">
        <f>IF(N726="snížená",J726,0)</f>
        <v>0</v>
      </c>
      <c r="BG726" s="228">
        <f>IF(N726="zákl. přenesená",J726,0)</f>
        <v>0</v>
      </c>
      <c r="BH726" s="228">
        <f>IF(N726="sníž. přenesená",J726,0)</f>
        <v>0</v>
      </c>
      <c r="BI726" s="228">
        <f>IF(N726="nulová",J726,0)</f>
        <v>0</v>
      </c>
      <c r="BJ726" s="19" t="s">
        <v>81</v>
      </c>
      <c r="BK726" s="228">
        <f>ROUND(I726*H726,2)</f>
        <v>0</v>
      </c>
      <c r="BL726" s="19" t="s">
        <v>189</v>
      </c>
      <c r="BM726" s="227" t="s">
        <v>3408</v>
      </c>
    </row>
    <row r="727" s="2" customFormat="1">
      <c r="A727" s="40"/>
      <c r="B727" s="41"/>
      <c r="C727" s="42"/>
      <c r="D727" s="229" t="s">
        <v>191</v>
      </c>
      <c r="E727" s="42"/>
      <c r="F727" s="230" t="s">
        <v>2142</v>
      </c>
      <c r="G727" s="42"/>
      <c r="H727" s="42"/>
      <c r="I727" s="231"/>
      <c r="J727" s="42"/>
      <c r="K727" s="42"/>
      <c r="L727" s="46"/>
      <c r="M727" s="232"/>
      <c r="N727" s="233"/>
      <c r="O727" s="86"/>
      <c r="P727" s="86"/>
      <c r="Q727" s="86"/>
      <c r="R727" s="86"/>
      <c r="S727" s="86"/>
      <c r="T727" s="87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T727" s="19" t="s">
        <v>191</v>
      </c>
      <c r="AU727" s="19" t="s">
        <v>83</v>
      </c>
    </row>
    <row r="728" s="2" customFormat="1">
      <c r="A728" s="40"/>
      <c r="B728" s="41"/>
      <c r="C728" s="42"/>
      <c r="D728" s="239" t="s">
        <v>728</v>
      </c>
      <c r="E728" s="42"/>
      <c r="F728" s="240" t="s">
        <v>2143</v>
      </c>
      <c r="G728" s="42"/>
      <c r="H728" s="42"/>
      <c r="I728" s="231"/>
      <c r="J728" s="42"/>
      <c r="K728" s="42"/>
      <c r="L728" s="46"/>
      <c r="M728" s="232"/>
      <c r="N728" s="233"/>
      <c r="O728" s="86"/>
      <c r="P728" s="86"/>
      <c r="Q728" s="86"/>
      <c r="R728" s="86"/>
      <c r="S728" s="86"/>
      <c r="T728" s="87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T728" s="19" t="s">
        <v>728</v>
      </c>
      <c r="AU728" s="19" t="s">
        <v>83</v>
      </c>
    </row>
    <row r="729" s="13" customFormat="1">
      <c r="A729" s="13"/>
      <c r="B729" s="241"/>
      <c r="C729" s="242"/>
      <c r="D729" s="229" t="s">
        <v>730</v>
      </c>
      <c r="E729" s="243" t="s">
        <v>19</v>
      </c>
      <c r="F729" s="244" t="s">
        <v>2994</v>
      </c>
      <c r="G729" s="242"/>
      <c r="H729" s="243" t="s">
        <v>19</v>
      </c>
      <c r="I729" s="245"/>
      <c r="J729" s="242"/>
      <c r="K729" s="242"/>
      <c r="L729" s="246"/>
      <c r="M729" s="247"/>
      <c r="N729" s="248"/>
      <c r="O729" s="248"/>
      <c r="P729" s="248"/>
      <c r="Q729" s="248"/>
      <c r="R729" s="248"/>
      <c r="S729" s="248"/>
      <c r="T729" s="249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50" t="s">
        <v>730</v>
      </c>
      <c r="AU729" s="250" t="s">
        <v>83</v>
      </c>
      <c r="AV729" s="13" t="s">
        <v>81</v>
      </c>
      <c r="AW729" s="13" t="s">
        <v>35</v>
      </c>
      <c r="AX729" s="13" t="s">
        <v>74</v>
      </c>
      <c r="AY729" s="250" t="s">
        <v>182</v>
      </c>
    </row>
    <row r="730" s="14" customFormat="1">
      <c r="A730" s="14"/>
      <c r="B730" s="251"/>
      <c r="C730" s="252"/>
      <c r="D730" s="229" t="s">
        <v>730</v>
      </c>
      <c r="E730" s="253" t="s">
        <v>19</v>
      </c>
      <c r="F730" s="254" t="s">
        <v>3409</v>
      </c>
      <c r="G730" s="252"/>
      <c r="H730" s="255">
        <v>1709</v>
      </c>
      <c r="I730" s="256"/>
      <c r="J730" s="252"/>
      <c r="K730" s="252"/>
      <c r="L730" s="257"/>
      <c r="M730" s="258"/>
      <c r="N730" s="259"/>
      <c r="O730" s="259"/>
      <c r="P730" s="259"/>
      <c r="Q730" s="259"/>
      <c r="R730" s="259"/>
      <c r="S730" s="259"/>
      <c r="T730" s="260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61" t="s">
        <v>730</v>
      </c>
      <c r="AU730" s="261" t="s">
        <v>83</v>
      </c>
      <c r="AV730" s="14" t="s">
        <v>83</v>
      </c>
      <c r="AW730" s="14" t="s">
        <v>35</v>
      </c>
      <c r="AX730" s="14" t="s">
        <v>81</v>
      </c>
      <c r="AY730" s="261" t="s">
        <v>182</v>
      </c>
    </row>
    <row r="731" s="2" customFormat="1" ht="37.8" customHeight="1">
      <c r="A731" s="40"/>
      <c r="B731" s="41"/>
      <c r="C731" s="262" t="s">
        <v>1352</v>
      </c>
      <c r="D731" s="262" t="s">
        <v>847</v>
      </c>
      <c r="E731" s="263" t="s">
        <v>2144</v>
      </c>
      <c r="F731" s="264" t="s">
        <v>2145</v>
      </c>
      <c r="G731" s="265" t="s">
        <v>199</v>
      </c>
      <c r="H731" s="266">
        <v>1734.635</v>
      </c>
      <c r="I731" s="267"/>
      <c r="J731" s="268">
        <f>ROUND(I731*H731,2)</f>
        <v>0</v>
      </c>
      <c r="K731" s="269"/>
      <c r="L731" s="270"/>
      <c r="M731" s="271" t="s">
        <v>19</v>
      </c>
      <c r="N731" s="272" t="s">
        <v>45</v>
      </c>
      <c r="O731" s="86"/>
      <c r="P731" s="225">
        <f>O731*H731</f>
        <v>0</v>
      </c>
      <c r="Q731" s="225">
        <v>0.0048999999999999998</v>
      </c>
      <c r="R731" s="225">
        <f>Q731*H731</f>
        <v>8.4997115000000001</v>
      </c>
      <c r="S731" s="225">
        <v>0</v>
      </c>
      <c r="T731" s="226">
        <f>S731*H731</f>
        <v>0</v>
      </c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R731" s="227" t="s">
        <v>218</v>
      </c>
      <c r="AT731" s="227" t="s">
        <v>847</v>
      </c>
      <c r="AU731" s="227" t="s">
        <v>83</v>
      </c>
      <c r="AY731" s="19" t="s">
        <v>182</v>
      </c>
      <c r="BE731" s="228">
        <f>IF(N731="základní",J731,0)</f>
        <v>0</v>
      </c>
      <c r="BF731" s="228">
        <f>IF(N731="snížená",J731,0)</f>
        <v>0</v>
      </c>
      <c r="BG731" s="228">
        <f>IF(N731="zákl. přenesená",J731,0)</f>
        <v>0</v>
      </c>
      <c r="BH731" s="228">
        <f>IF(N731="sníž. přenesená",J731,0)</f>
        <v>0</v>
      </c>
      <c r="BI731" s="228">
        <f>IF(N731="nulová",J731,0)</f>
        <v>0</v>
      </c>
      <c r="BJ731" s="19" t="s">
        <v>81</v>
      </c>
      <c r="BK731" s="228">
        <f>ROUND(I731*H731,2)</f>
        <v>0</v>
      </c>
      <c r="BL731" s="19" t="s">
        <v>189</v>
      </c>
      <c r="BM731" s="227" t="s">
        <v>3410</v>
      </c>
    </row>
    <row r="732" s="2" customFormat="1">
      <c r="A732" s="40"/>
      <c r="B732" s="41"/>
      <c r="C732" s="42"/>
      <c r="D732" s="229" t="s">
        <v>191</v>
      </c>
      <c r="E732" s="42"/>
      <c r="F732" s="230" t="s">
        <v>2145</v>
      </c>
      <c r="G732" s="42"/>
      <c r="H732" s="42"/>
      <c r="I732" s="231"/>
      <c r="J732" s="42"/>
      <c r="K732" s="42"/>
      <c r="L732" s="46"/>
      <c r="M732" s="232"/>
      <c r="N732" s="233"/>
      <c r="O732" s="86"/>
      <c r="P732" s="86"/>
      <c r="Q732" s="86"/>
      <c r="R732" s="86"/>
      <c r="S732" s="86"/>
      <c r="T732" s="87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T732" s="19" t="s">
        <v>191</v>
      </c>
      <c r="AU732" s="19" t="s">
        <v>83</v>
      </c>
    </row>
    <row r="733" s="13" customFormat="1">
      <c r="A733" s="13"/>
      <c r="B733" s="241"/>
      <c r="C733" s="242"/>
      <c r="D733" s="229" t="s">
        <v>730</v>
      </c>
      <c r="E733" s="243" t="s">
        <v>19</v>
      </c>
      <c r="F733" s="244" t="s">
        <v>3406</v>
      </c>
      <c r="G733" s="242"/>
      <c r="H733" s="243" t="s">
        <v>19</v>
      </c>
      <c r="I733" s="245"/>
      <c r="J733" s="242"/>
      <c r="K733" s="242"/>
      <c r="L733" s="246"/>
      <c r="M733" s="247"/>
      <c r="N733" s="248"/>
      <c r="O733" s="248"/>
      <c r="P733" s="248"/>
      <c r="Q733" s="248"/>
      <c r="R733" s="248"/>
      <c r="S733" s="248"/>
      <c r="T733" s="249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50" t="s">
        <v>730</v>
      </c>
      <c r="AU733" s="250" t="s">
        <v>83</v>
      </c>
      <c r="AV733" s="13" t="s">
        <v>81</v>
      </c>
      <c r="AW733" s="13" t="s">
        <v>35</v>
      </c>
      <c r="AX733" s="13" t="s">
        <v>74</v>
      </c>
      <c r="AY733" s="250" t="s">
        <v>182</v>
      </c>
    </row>
    <row r="734" s="14" customFormat="1">
      <c r="A734" s="14"/>
      <c r="B734" s="251"/>
      <c r="C734" s="252"/>
      <c r="D734" s="229" t="s">
        <v>730</v>
      </c>
      <c r="E734" s="253" t="s">
        <v>19</v>
      </c>
      <c r="F734" s="254" t="s">
        <v>3409</v>
      </c>
      <c r="G734" s="252"/>
      <c r="H734" s="255">
        <v>1709</v>
      </c>
      <c r="I734" s="256"/>
      <c r="J734" s="252"/>
      <c r="K734" s="252"/>
      <c r="L734" s="257"/>
      <c r="M734" s="258"/>
      <c r="N734" s="259"/>
      <c r="O734" s="259"/>
      <c r="P734" s="259"/>
      <c r="Q734" s="259"/>
      <c r="R734" s="259"/>
      <c r="S734" s="259"/>
      <c r="T734" s="260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61" t="s">
        <v>730</v>
      </c>
      <c r="AU734" s="261" t="s">
        <v>83</v>
      </c>
      <c r="AV734" s="14" t="s">
        <v>83</v>
      </c>
      <c r="AW734" s="14" t="s">
        <v>35</v>
      </c>
      <c r="AX734" s="14" t="s">
        <v>81</v>
      </c>
      <c r="AY734" s="261" t="s">
        <v>182</v>
      </c>
    </row>
    <row r="735" s="14" customFormat="1">
      <c r="A735" s="14"/>
      <c r="B735" s="251"/>
      <c r="C735" s="252"/>
      <c r="D735" s="229" t="s">
        <v>730</v>
      </c>
      <c r="E735" s="252"/>
      <c r="F735" s="254" t="s">
        <v>3411</v>
      </c>
      <c r="G735" s="252"/>
      <c r="H735" s="255">
        <v>1734.635</v>
      </c>
      <c r="I735" s="256"/>
      <c r="J735" s="252"/>
      <c r="K735" s="252"/>
      <c r="L735" s="257"/>
      <c r="M735" s="258"/>
      <c r="N735" s="259"/>
      <c r="O735" s="259"/>
      <c r="P735" s="259"/>
      <c r="Q735" s="259"/>
      <c r="R735" s="259"/>
      <c r="S735" s="259"/>
      <c r="T735" s="260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61" t="s">
        <v>730</v>
      </c>
      <c r="AU735" s="261" t="s">
        <v>83</v>
      </c>
      <c r="AV735" s="14" t="s">
        <v>83</v>
      </c>
      <c r="AW735" s="14" t="s">
        <v>4</v>
      </c>
      <c r="AX735" s="14" t="s">
        <v>81</v>
      </c>
      <c r="AY735" s="261" t="s">
        <v>182</v>
      </c>
    </row>
    <row r="736" s="2" customFormat="1" ht="24.15" customHeight="1">
      <c r="A736" s="40"/>
      <c r="B736" s="41"/>
      <c r="C736" s="215" t="s">
        <v>1357</v>
      </c>
      <c r="D736" s="215" t="s">
        <v>185</v>
      </c>
      <c r="E736" s="216" t="s">
        <v>3412</v>
      </c>
      <c r="F736" s="217" t="s">
        <v>3413</v>
      </c>
      <c r="G736" s="218" t="s">
        <v>832</v>
      </c>
      <c r="H736" s="219">
        <v>58</v>
      </c>
      <c r="I736" s="220"/>
      <c r="J736" s="221">
        <f>ROUND(I736*H736,2)</f>
        <v>0</v>
      </c>
      <c r="K736" s="222"/>
      <c r="L736" s="46"/>
      <c r="M736" s="223" t="s">
        <v>19</v>
      </c>
      <c r="N736" s="224" t="s">
        <v>45</v>
      </c>
      <c r="O736" s="86"/>
      <c r="P736" s="225">
        <f>O736*H736</f>
        <v>0</v>
      </c>
      <c r="Q736" s="225">
        <v>0</v>
      </c>
      <c r="R736" s="225">
        <f>Q736*H736</f>
        <v>0</v>
      </c>
      <c r="S736" s="225">
        <v>0</v>
      </c>
      <c r="T736" s="226">
        <f>S736*H736</f>
        <v>0</v>
      </c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R736" s="227" t="s">
        <v>189</v>
      </c>
      <c r="AT736" s="227" t="s">
        <v>185</v>
      </c>
      <c r="AU736" s="227" t="s">
        <v>83</v>
      </c>
      <c r="AY736" s="19" t="s">
        <v>182</v>
      </c>
      <c r="BE736" s="228">
        <f>IF(N736="základní",J736,0)</f>
        <v>0</v>
      </c>
      <c r="BF736" s="228">
        <f>IF(N736="snížená",J736,0)</f>
        <v>0</v>
      </c>
      <c r="BG736" s="228">
        <f>IF(N736="zákl. přenesená",J736,0)</f>
        <v>0</v>
      </c>
      <c r="BH736" s="228">
        <f>IF(N736="sníž. přenesená",J736,0)</f>
        <v>0</v>
      </c>
      <c r="BI736" s="228">
        <f>IF(N736="nulová",J736,0)</f>
        <v>0</v>
      </c>
      <c r="BJ736" s="19" t="s">
        <v>81</v>
      </c>
      <c r="BK736" s="228">
        <f>ROUND(I736*H736,2)</f>
        <v>0</v>
      </c>
      <c r="BL736" s="19" t="s">
        <v>189</v>
      </c>
      <c r="BM736" s="227" t="s">
        <v>3414</v>
      </c>
    </row>
    <row r="737" s="2" customFormat="1">
      <c r="A737" s="40"/>
      <c r="B737" s="41"/>
      <c r="C737" s="42"/>
      <c r="D737" s="229" t="s">
        <v>191</v>
      </c>
      <c r="E737" s="42"/>
      <c r="F737" s="230" t="s">
        <v>3415</v>
      </c>
      <c r="G737" s="42"/>
      <c r="H737" s="42"/>
      <c r="I737" s="231"/>
      <c r="J737" s="42"/>
      <c r="K737" s="42"/>
      <c r="L737" s="46"/>
      <c r="M737" s="232"/>
      <c r="N737" s="233"/>
      <c r="O737" s="86"/>
      <c r="P737" s="86"/>
      <c r="Q737" s="86"/>
      <c r="R737" s="86"/>
      <c r="S737" s="86"/>
      <c r="T737" s="87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T737" s="19" t="s">
        <v>191</v>
      </c>
      <c r="AU737" s="19" t="s">
        <v>83</v>
      </c>
    </row>
    <row r="738" s="2" customFormat="1">
      <c r="A738" s="40"/>
      <c r="B738" s="41"/>
      <c r="C738" s="42"/>
      <c r="D738" s="239" t="s">
        <v>728</v>
      </c>
      <c r="E738" s="42"/>
      <c r="F738" s="240" t="s">
        <v>3416</v>
      </c>
      <c r="G738" s="42"/>
      <c r="H738" s="42"/>
      <c r="I738" s="231"/>
      <c r="J738" s="42"/>
      <c r="K738" s="42"/>
      <c r="L738" s="46"/>
      <c r="M738" s="232"/>
      <c r="N738" s="233"/>
      <c r="O738" s="86"/>
      <c r="P738" s="86"/>
      <c r="Q738" s="86"/>
      <c r="R738" s="86"/>
      <c r="S738" s="86"/>
      <c r="T738" s="87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T738" s="19" t="s">
        <v>728</v>
      </c>
      <c r="AU738" s="19" t="s">
        <v>83</v>
      </c>
    </row>
    <row r="739" s="13" customFormat="1">
      <c r="A739" s="13"/>
      <c r="B739" s="241"/>
      <c r="C739" s="242"/>
      <c r="D739" s="229" t="s">
        <v>730</v>
      </c>
      <c r="E739" s="243" t="s">
        <v>19</v>
      </c>
      <c r="F739" s="244" t="s">
        <v>3281</v>
      </c>
      <c r="G739" s="242"/>
      <c r="H739" s="243" t="s">
        <v>19</v>
      </c>
      <c r="I739" s="245"/>
      <c r="J739" s="242"/>
      <c r="K739" s="242"/>
      <c r="L739" s="246"/>
      <c r="M739" s="247"/>
      <c r="N739" s="248"/>
      <c r="O739" s="248"/>
      <c r="P739" s="248"/>
      <c r="Q739" s="248"/>
      <c r="R739" s="248"/>
      <c r="S739" s="248"/>
      <c r="T739" s="249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50" t="s">
        <v>730</v>
      </c>
      <c r="AU739" s="250" t="s">
        <v>83</v>
      </c>
      <c r="AV739" s="13" t="s">
        <v>81</v>
      </c>
      <c r="AW739" s="13" t="s">
        <v>35</v>
      </c>
      <c r="AX739" s="13" t="s">
        <v>74</v>
      </c>
      <c r="AY739" s="250" t="s">
        <v>182</v>
      </c>
    </row>
    <row r="740" s="14" customFormat="1">
      <c r="A740" s="14"/>
      <c r="B740" s="251"/>
      <c r="C740" s="252"/>
      <c r="D740" s="229" t="s">
        <v>730</v>
      </c>
      <c r="E740" s="253" t="s">
        <v>19</v>
      </c>
      <c r="F740" s="254" t="s">
        <v>3417</v>
      </c>
      <c r="G740" s="252"/>
      <c r="H740" s="255">
        <v>58</v>
      </c>
      <c r="I740" s="256"/>
      <c r="J740" s="252"/>
      <c r="K740" s="252"/>
      <c r="L740" s="257"/>
      <c r="M740" s="258"/>
      <c r="N740" s="259"/>
      <c r="O740" s="259"/>
      <c r="P740" s="259"/>
      <c r="Q740" s="259"/>
      <c r="R740" s="259"/>
      <c r="S740" s="259"/>
      <c r="T740" s="260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61" t="s">
        <v>730</v>
      </c>
      <c r="AU740" s="261" t="s">
        <v>83</v>
      </c>
      <c r="AV740" s="14" t="s">
        <v>83</v>
      </c>
      <c r="AW740" s="14" t="s">
        <v>35</v>
      </c>
      <c r="AX740" s="14" t="s">
        <v>81</v>
      </c>
      <c r="AY740" s="261" t="s">
        <v>182</v>
      </c>
    </row>
    <row r="741" s="2" customFormat="1" ht="16.5" customHeight="1">
      <c r="A741" s="40"/>
      <c r="B741" s="41"/>
      <c r="C741" s="262" t="s">
        <v>1365</v>
      </c>
      <c r="D741" s="262" t="s">
        <v>847</v>
      </c>
      <c r="E741" s="263" t="s">
        <v>3418</v>
      </c>
      <c r="F741" s="264" t="s">
        <v>3419</v>
      </c>
      <c r="G741" s="265" t="s">
        <v>832</v>
      </c>
      <c r="H741" s="266">
        <v>31</v>
      </c>
      <c r="I741" s="267"/>
      <c r="J741" s="268">
        <f>ROUND(I741*H741,2)</f>
        <v>0</v>
      </c>
      <c r="K741" s="269"/>
      <c r="L741" s="270"/>
      <c r="M741" s="271" t="s">
        <v>19</v>
      </c>
      <c r="N741" s="272" t="s">
        <v>45</v>
      </c>
      <c r="O741" s="86"/>
      <c r="P741" s="225">
        <f>O741*H741</f>
        <v>0</v>
      </c>
      <c r="Q741" s="225">
        <v>0.00012999999999999999</v>
      </c>
      <c r="R741" s="225">
        <f>Q741*H741</f>
        <v>0.0040299999999999997</v>
      </c>
      <c r="S741" s="225">
        <v>0</v>
      </c>
      <c r="T741" s="226">
        <f>S741*H741</f>
        <v>0</v>
      </c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R741" s="227" t="s">
        <v>218</v>
      </c>
      <c r="AT741" s="227" t="s">
        <v>847</v>
      </c>
      <c r="AU741" s="227" t="s">
        <v>83</v>
      </c>
      <c r="AY741" s="19" t="s">
        <v>182</v>
      </c>
      <c r="BE741" s="228">
        <f>IF(N741="základní",J741,0)</f>
        <v>0</v>
      </c>
      <c r="BF741" s="228">
        <f>IF(N741="snížená",J741,0)</f>
        <v>0</v>
      </c>
      <c r="BG741" s="228">
        <f>IF(N741="zákl. přenesená",J741,0)</f>
        <v>0</v>
      </c>
      <c r="BH741" s="228">
        <f>IF(N741="sníž. přenesená",J741,0)</f>
        <v>0</v>
      </c>
      <c r="BI741" s="228">
        <f>IF(N741="nulová",J741,0)</f>
        <v>0</v>
      </c>
      <c r="BJ741" s="19" t="s">
        <v>81</v>
      </c>
      <c r="BK741" s="228">
        <f>ROUND(I741*H741,2)</f>
        <v>0</v>
      </c>
      <c r="BL741" s="19" t="s">
        <v>189</v>
      </c>
      <c r="BM741" s="227" t="s">
        <v>3420</v>
      </c>
    </row>
    <row r="742" s="2" customFormat="1">
      <c r="A742" s="40"/>
      <c r="B742" s="41"/>
      <c r="C742" s="42"/>
      <c r="D742" s="229" t="s">
        <v>191</v>
      </c>
      <c r="E742" s="42"/>
      <c r="F742" s="230" t="s">
        <v>3419</v>
      </c>
      <c r="G742" s="42"/>
      <c r="H742" s="42"/>
      <c r="I742" s="231"/>
      <c r="J742" s="42"/>
      <c r="K742" s="42"/>
      <c r="L742" s="46"/>
      <c r="M742" s="232"/>
      <c r="N742" s="233"/>
      <c r="O742" s="86"/>
      <c r="P742" s="86"/>
      <c r="Q742" s="86"/>
      <c r="R742" s="86"/>
      <c r="S742" s="86"/>
      <c r="T742" s="87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T742" s="19" t="s">
        <v>191</v>
      </c>
      <c r="AU742" s="19" t="s">
        <v>83</v>
      </c>
    </row>
    <row r="743" s="2" customFormat="1" ht="16.5" customHeight="1">
      <c r="A743" s="40"/>
      <c r="B743" s="41"/>
      <c r="C743" s="262" t="s">
        <v>1370</v>
      </c>
      <c r="D743" s="262" t="s">
        <v>847</v>
      </c>
      <c r="E743" s="263" t="s">
        <v>3421</v>
      </c>
      <c r="F743" s="264" t="s">
        <v>3422</v>
      </c>
      <c r="G743" s="265" t="s">
        <v>832</v>
      </c>
      <c r="H743" s="266">
        <v>27</v>
      </c>
      <c r="I743" s="267"/>
      <c r="J743" s="268">
        <f>ROUND(I743*H743,2)</f>
        <v>0</v>
      </c>
      <c r="K743" s="269"/>
      <c r="L743" s="270"/>
      <c r="M743" s="271" t="s">
        <v>19</v>
      </c>
      <c r="N743" s="272" t="s">
        <v>45</v>
      </c>
      <c r="O743" s="86"/>
      <c r="P743" s="225">
        <f>O743*H743</f>
        <v>0</v>
      </c>
      <c r="Q743" s="225">
        <v>0.00012</v>
      </c>
      <c r="R743" s="225">
        <f>Q743*H743</f>
        <v>0.0032400000000000003</v>
      </c>
      <c r="S743" s="225">
        <v>0</v>
      </c>
      <c r="T743" s="226">
        <f>S743*H743</f>
        <v>0</v>
      </c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R743" s="227" t="s">
        <v>218</v>
      </c>
      <c r="AT743" s="227" t="s">
        <v>847</v>
      </c>
      <c r="AU743" s="227" t="s">
        <v>83</v>
      </c>
      <c r="AY743" s="19" t="s">
        <v>182</v>
      </c>
      <c r="BE743" s="228">
        <f>IF(N743="základní",J743,0)</f>
        <v>0</v>
      </c>
      <c r="BF743" s="228">
        <f>IF(N743="snížená",J743,0)</f>
        <v>0</v>
      </c>
      <c r="BG743" s="228">
        <f>IF(N743="zákl. přenesená",J743,0)</f>
        <v>0</v>
      </c>
      <c r="BH743" s="228">
        <f>IF(N743="sníž. přenesená",J743,0)</f>
        <v>0</v>
      </c>
      <c r="BI743" s="228">
        <f>IF(N743="nulová",J743,0)</f>
        <v>0</v>
      </c>
      <c r="BJ743" s="19" t="s">
        <v>81</v>
      </c>
      <c r="BK743" s="228">
        <f>ROUND(I743*H743,2)</f>
        <v>0</v>
      </c>
      <c r="BL743" s="19" t="s">
        <v>189</v>
      </c>
      <c r="BM743" s="227" t="s">
        <v>3423</v>
      </c>
    </row>
    <row r="744" s="2" customFormat="1">
      <c r="A744" s="40"/>
      <c r="B744" s="41"/>
      <c r="C744" s="42"/>
      <c r="D744" s="229" t="s">
        <v>191</v>
      </c>
      <c r="E744" s="42"/>
      <c r="F744" s="230" t="s">
        <v>3422</v>
      </c>
      <c r="G744" s="42"/>
      <c r="H744" s="42"/>
      <c r="I744" s="231"/>
      <c r="J744" s="42"/>
      <c r="K744" s="42"/>
      <c r="L744" s="46"/>
      <c r="M744" s="232"/>
      <c r="N744" s="233"/>
      <c r="O744" s="86"/>
      <c r="P744" s="86"/>
      <c r="Q744" s="86"/>
      <c r="R744" s="86"/>
      <c r="S744" s="86"/>
      <c r="T744" s="87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T744" s="19" t="s">
        <v>191</v>
      </c>
      <c r="AU744" s="19" t="s">
        <v>83</v>
      </c>
    </row>
    <row r="745" s="14" customFormat="1">
      <c r="A745" s="14"/>
      <c r="B745" s="251"/>
      <c r="C745" s="252"/>
      <c r="D745" s="229" t="s">
        <v>730</v>
      </c>
      <c r="E745" s="253" t="s">
        <v>19</v>
      </c>
      <c r="F745" s="254" t="s">
        <v>3424</v>
      </c>
      <c r="G745" s="252"/>
      <c r="H745" s="255">
        <v>27</v>
      </c>
      <c r="I745" s="256"/>
      <c r="J745" s="252"/>
      <c r="K745" s="252"/>
      <c r="L745" s="257"/>
      <c r="M745" s="258"/>
      <c r="N745" s="259"/>
      <c r="O745" s="259"/>
      <c r="P745" s="259"/>
      <c r="Q745" s="259"/>
      <c r="R745" s="259"/>
      <c r="S745" s="259"/>
      <c r="T745" s="260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61" t="s">
        <v>730</v>
      </c>
      <c r="AU745" s="261" t="s">
        <v>83</v>
      </c>
      <c r="AV745" s="14" t="s">
        <v>83</v>
      </c>
      <c r="AW745" s="14" t="s">
        <v>35</v>
      </c>
      <c r="AX745" s="14" t="s">
        <v>81</v>
      </c>
      <c r="AY745" s="261" t="s">
        <v>182</v>
      </c>
    </row>
    <row r="746" s="2" customFormat="1" ht="16.5" customHeight="1">
      <c r="A746" s="40"/>
      <c r="B746" s="41"/>
      <c r="C746" s="262" t="s">
        <v>1376</v>
      </c>
      <c r="D746" s="262" t="s">
        <v>847</v>
      </c>
      <c r="E746" s="263" t="s">
        <v>3425</v>
      </c>
      <c r="F746" s="264" t="s">
        <v>3426</v>
      </c>
      <c r="G746" s="265" t="s">
        <v>832</v>
      </c>
      <c r="H746" s="266">
        <v>20</v>
      </c>
      <c r="I746" s="267"/>
      <c r="J746" s="268">
        <f>ROUND(I746*H746,2)</f>
        <v>0</v>
      </c>
      <c r="K746" s="269"/>
      <c r="L746" s="270"/>
      <c r="M746" s="271" t="s">
        <v>19</v>
      </c>
      <c r="N746" s="272" t="s">
        <v>45</v>
      </c>
      <c r="O746" s="86"/>
      <c r="P746" s="225">
        <f>O746*H746</f>
        <v>0</v>
      </c>
      <c r="Q746" s="225">
        <v>0.00012</v>
      </c>
      <c r="R746" s="225">
        <f>Q746*H746</f>
        <v>0.0024000000000000002</v>
      </c>
      <c r="S746" s="225">
        <v>0</v>
      </c>
      <c r="T746" s="226">
        <f>S746*H746</f>
        <v>0</v>
      </c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R746" s="227" t="s">
        <v>218</v>
      </c>
      <c r="AT746" s="227" t="s">
        <v>847</v>
      </c>
      <c r="AU746" s="227" t="s">
        <v>83</v>
      </c>
      <c r="AY746" s="19" t="s">
        <v>182</v>
      </c>
      <c r="BE746" s="228">
        <f>IF(N746="základní",J746,0)</f>
        <v>0</v>
      </c>
      <c r="BF746" s="228">
        <f>IF(N746="snížená",J746,0)</f>
        <v>0</v>
      </c>
      <c r="BG746" s="228">
        <f>IF(N746="zákl. přenesená",J746,0)</f>
        <v>0</v>
      </c>
      <c r="BH746" s="228">
        <f>IF(N746="sníž. přenesená",J746,0)</f>
        <v>0</v>
      </c>
      <c r="BI746" s="228">
        <f>IF(N746="nulová",J746,0)</f>
        <v>0</v>
      </c>
      <c r="BJ746" s="19" t="s">
        <v>81</v>
      </c>
      <c r="BK746" s="228">
        <f>ROUND(I746*H746,2)</f>
        <v>0</v>
      </c>
      <c r="BL746" s="19" t="s">
        <v>189</v>
      </c>
      <c r="BM746" s="227" t="s">
        <v>3427</v>
      </c>
    </row>
    <row r="747" s="2" customFormat="1">
      <c r="A747" s="40"/>
      <c r="B747" s="41"/>
      <c r="C747" s="42"/>
      <c r="D747" s="229" t="s">
        <v>191</v>
      </c>
      <c r="E747" s="42"/>
      <c r="F747" s="230" t="s">
        <v>3426</v>
      </c>
      <c r="G747" s="42"/>
      <c r="H747" s="42"/>
      <c r="I747" s="231"/>
      <c r="J747" s="42"/>
      <c r="K747" s="42"/>
      <c r="L747" s="46"/>
      <c r="M747" s="232"/>
      <c r="N747" s="233"/>
      <c r="O747" s="86"/>
      <c r="P747" s="86"/>
      <c r="Q747" s="86"/>
      <c r="R747" s="86"/>
      <c r="S747" s="86"/>
      <c r="T747" s="87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T747" s="19" t="s">
        <v>191</v>
      </c>
      <c r="AU747" s="19" t="s">
        <v>83</v>
      </c>
    </row>
    <row r="748" s="13" customFormat="1">
      <c r="A748" s="13"/>
      <c r="B748" s="241"/>
      <c r="C748" s="242"/>
      <c r="D748" s="229" t="s">
        <v>730</v>
      </c>
      <c r="E748" s="243" t="s">
        <v>19</v>
      </c>
      <c r="F748" s="244" t="s">
        <v>3281</v>
      </c>
      <c r="G748" s="242"/>
      <c r="H748" s="243" t="s">
        <v>19</v>
      </c>
      <c r="I748" s="245"/>
      <c r="J748" s="242"/>
      <c r="K748" s="242"/>
      <c r="L748" s="246"/>
      <c r="M748" s="247"/>
      <c r="N748" s="248"/>
      <c r="O748" s="248"/>
      <c r="P748" s="248"/>
      <c r="Q748" s="248"/>
      <c r="R748" s="248"/>
      <c r="S748" s="248"/>
      <c r="T748" s="249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50" t="s">
        <v>730</v>
      </c>
      <c r="AU748" s="250" t="s">
        <v>83</v>
      </c>
      <c r="AV748" s="13" t="s">
        <v>81</v>
      </c>
      <c r="AW748" s="13" t="s">
        <v>35</v>
      </c>
      <c r="AX748" s="13" t="s">
        <v>74</v>
      </c>
      <c r="AY748" s="250" t="s">
        <v>182</v>
      </c>
    </row>
    <row r="749" s="14" customFormat="1">
      <c r="A749" s="14"/>
      <c r="B749" s="251"/>
      <c r="C749" s="252"/>
      <c r="D749" s="229" t="s">
        <v>730</v>
      </c>
      <c r="E749" s="253" t="s">
        <v>19</v>
      </c>
      <c r="F749" s="254" t="s">
        <v>266</v>
      </c>
      <c r="G749" s="252"/>
      <c r="H749" s="255">
        <v>20</v>
      </c>
      <c r="I749" s="256"/>
      <c r="J749" s="252"/>
      <c r="K749" s="252"/>
      <c r="L749" s="257"/>
      <c r="M749" s="258"/>
      <c r="N749" s="259"/>
      <c r="O749" s="259"/>
      <c r="P749" s="259"/>
      <c r="Q749" s="259"/>
      <c r="R749" s="259"/>
      <c r="S749" s="259"/>
      <c r="T749" s="260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61" t="s">
        <v>730</v>
      </c>
      <c r="AU749" s="261" t="s">
        <v>83</v>
      </c>
      <c r="AV749" s="14" t="s">
        <v>83</v>
      </c>
      <c r="AW749" s="14" t="s">
        <v>35</v>
      </c>
      <c r="AX749" s="14" t="s">
        <v>81</v>
      </c>
      <c r="AY749" s="261" t="s">
        <v>182</v>
      </c>
    </row>
    <row r="750" s="2" customFormat="1" ht="16.5" customHeight="1">
      <c r="A750" s="40"/>
      <c r="B750" s="41"/>
      <c r="C750" s="262" t="s">
        <v>1381</v>
      </c>
      <c r="D750" s="262" t="s">
        <v>847</v>
      </c>
      <c r="E750" s="263" t="s">
        <v>3428</v>
      </c>
      <c r="F750" s="264" t="s">
        <v>3429</v>
      </c>
      <c r="G750" s="265" t="s">
        <v>832</v>
      </c>
      <c r="H750" s="266">
        <v>20</v>
      </c>
      <c r="I750" s="267"/>
      <c r="J750" s="268">
        <f>ROUND(I750*H750,2)</f>
        <v>0</v>
      </c>
      <c r="K750" s="269"/>
      <c r="L750" s="270"/>
      <c r="M750" s="271" t="s">
        <v>19</v>
      </c>
      <c r="N750" s="272" t="s">
        <v>45</v>
      </c>
      <c r="O750" s="86"/>
      <c r="P750" s="225">
        <f>O750*H750</f>
        <v>0</v>
      </c>
      <c r="Q750" s="225">
        <v>0.00072000000000000005</v>
      </c>
      <c r="R750" s="225">
        <f>Q750*H750</f>
        <v>0.014400000000000001</v>
      </c>
      <c r="S750" s="225">
        <v>0</v>
      </c>
      <c r="T750" s="226">
        <f>S750*H750</f>
        <v>0</v>
      </c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R750" s="227" t="s">
        <v>218</v>
      </c>
      <c r="AT750" s="227" t="s">
        <v>847</v>
      </c>
      <c r="AU750" s="227" t="s">
        <v>83</v>
      </c>
      <c r="AY750" s="19" t="s">
        <v>182</v>
      </c>
      <c r="BE750" s="228">
        <f>IF(N750="základní",J750,0)</f>
        <v>0</v>
      </c>
      <c r="BF750" s="228">
        <f>IF(N750="snížená",J750,0)</f>
        <v>0</v>
      </c>
      <c r="BG750" s="228">
        <f>IF(N750="zákl. přenesená",J750,0)</f>
        <v>0</v>
      </c>
      <c r="BH750" s="228">
        <f>IF(N750="sníž. přenesená",J750,0)</f>
        <v>0</v>
      </c>
      <c r="BI750" s="228">
        <f>IF(N750="nulová",J750,0)</f>
        <v>0</v>
      </c>
      <c r="BJ750" s="19" t="s">
        <v>81</v>
      </c>
      <c r="BK750" s="228">
        <f>ROUND(I750*H750,2)</f>
        <v>0</v>
      </c>
      <c r="BL750" s="19" t="s">
        <v>189</v>
      </c>
      <c r="BM750" s="227" t="s">
        <v>3430</v>
      </c>
    </row>
    <row r="751" s="2" customFormat="1">
      <c r="A751" s="40"/>
      <c r="B751" s="41"/>
      <c r="C751" s="42"/>
      <c r="D751" s="229" t="s">
        <v>191</v>
      </c>
      <c r="E751" s="42"/>
      <c r="F751" s="230" t="s">
        <v>3429</v>
      </c>
      <c r="G751" s="42"/>
      <c r="H751" s="42"/>
      <c r="I751" s="231"/>
      <c r="J751" s="42"/>
      <c r="K751" s="42"/>
      <c r="L751" s="46"/>
      <c r="M751" s="232"/>
      <c r="N751" s="233"/>
      <c r="O751" s="86"/>
      <c r="P751" s="86"/>
      <c r="Q751" s="86"/>
      <c r="R751" s="86"/>
      <c r="S751" s="86"/>
      <c r="T751" s="87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T751" s="19" t="s">
        <v>191</v>
      </c>
      <c r="AU751" s="19" t="s">
        <v>83</v>
      </c>
    </row>
    <row r="752" s="13" customFormat="1">
      <c r="A752" s="13"/>
      <c r="B752" s="241"/>
      <c r="C752" s="242"/>
      <c r="D752" s="229" t="s">
        <v>730</v>
      </c>
      <c r="E752" s="243" t="s">
        <v>19</v>
      </c>
      <c r="F752" s="244" t="s">
        <v>3281</v>
      </c>
      <c r="G752" s="242"/>
      <c r="H752" s="243" t="s">
        <v>19</v>
      </c>
      <c r="I752" s="245"/>
      <c r="J752" s="242"/>
      <c r="K752" s="242"/>
      <c r="L752" s="246"/>
      <c r="M752" s="247"/>
      <c r="N752" s="248"/>
      <c r="O752" s="248"/>
      <c r="P752" s="248"/>
      <c r="Q752" s="248"/>
      <c r="R752" s="248"/>
      <c r="S752" s="248"/>
      <c r="T752" s="249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50" t="s">
        <v>730</v>
      </c>
      <c r="AU752" s="250" t="s">
        <v>83</v>
      </c>
      <c r="AV752" s="13" t="s">
        <v>81</v>
      </c>
      <c r="AW752" s="13" t="s">
        <v>35</v>
      </c>
      <c r="AX752" s="13" t="s">
        <v>74</v>
      </c>
      <c r="AY752" s="250" t="s">
        <v>182</v>
      </c>
    </row>
    <row r="753" s="14" customFormat="1">
      <c r="A753" s="14"/>
      <c r="B753" s="251"/>
      <c r="C753" s="252"/>
      <c r="D753" s="229" t="s">
        <v>730</v>
      </c>
      <c r="E753" s="253" t="s">
        <v>19</v>
      </c>
      <c r="F753" s="254" t="s">
        <v>266</v>
      </c>
      <c r="G753" s="252"/>
      <c r="H753" s="255">
        <v>20</v>
      </c>
      <c r="I753" s="256"/>
      <c r="J753" s="252"/>
      <c r="K753" s="252"/>
      <c r="L753" s="257"/>
      <c r="M753" s="258"/>
      <c r="N753" s="259"/>
      <c r="O753" s="259"/>
      <c r="P753" s="259"/>
      <c r="Q753" s="259"/>
      <c r="R753" s="259"/>
      <c r="S753" s="259"/>
      <c r="T753" s="260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61" t="s">
        <v>730</v>
      </c>
      <c r="AU753" s="261" t="s">
        <v>83</v>
      </c>
      <c r="AV753" s="14" t="s">
        <v>83</v>
      </c>
      <c r="AW753" s="14" t="s">
        <v>35</v>
      </c>
      <c r="AX753" s="14" t="s">
        <v>81</v>
      </c>
      <c r="AY753" s="261" t="s">
        <v>182</v>
      </c>
    </row>
    <row r="754" s="2" customFormat="1" ht="24.15" customHeight="1">
      <c r="A754" s="40"/>
      <c r="B754" s="41"/>
      <c r="C754" s="215" t="s">
        <v>1389</v>
      </c>
      <c r="D754" s="215" t="s">
        <v>185</v>
      </c>
      <c r="E754" s="216" t="s">
        <v>3431</v>
      </c>
      <c r="F754" s="217" t="s">
        <v>3432</v>
      </c>
      <c r="G754" s="218" t="s">
        <v>832</v>
      </c>
      <c r="H754" s="219">
        <v>27</v>
      </c>
      <c r="I754" s="220"/>
      <c r="J754" s="221">
        <f>ROUND(I754*H754,2)</f>
        <v>0</v>
      </c>
      <c r="K754" s="222"/>
      <c r="L754" s="46"/>
      <c r="M754" s="223" t="s">
        <v>19</v>
      </c>
      <c r="N754" s="224" t="s">
        <v>45</v>
      </c>
      <c r="O754" s="86"/>
      <c r="P754" s="225">
        <f>O754*H754</f>
        <v>0</v>
      </c>
      <c r="Q754" s="225">
        <v>0</v>
      </c>
      <c r="R754" s="225">
        <f>Q754*H754</f>
        <v>0</v>
      </c>
      <c r="S754" s="225">
        <v>0</v>
      </c>
      <c r="T754" s="226">
        <f>S754*H754</f>
        <v>0</v>
      </c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R754" s="227" t="s">
        <v>189</v>
      </c>
      <c r="AT754" s="227" t="s">
        <v>185</v>
      </c>
      <c r="AU754" s="227" t="s">
        <v>83</v>
      </c>
      <c r="AY754" s="19" t="s">
        <v>182</v>
      </c>
      <c r="BE754" s="228">
        <f>IF(N754="základní",J754,0)</f>
        <v>0</v>
      </c>
      <c r="BF754" s="228">
        <f>IF(N754="snížená",J754,0)</f>
        <v>0</v>
      </c>
      <c r="BG754" s="228">
        <f>IF(N754="zákl. přenesená",J754,0)</f>
        <v>0</v>
      </c>
      <c r="BH754" s="228">
        <f>IF(N754="sníž. přenesená",J754,0)</f>
        <v>0</v>
      </c>
      <c r="BI754" s="228">
        <f>IF(N754="nulová",J754,0)</f>
        <v>0</v>
      </c>
      <c r="BJ754" s="19" t="s">
        <v>81</v>
      </c>
      <c r="BK754" s="228">
        <f>ROUND(I754*H754,2)</f>
        <v>0</v>
      </c>
      <c r="BL754" s="19" t="s">
        <v>189</v>
      </c>
      <c r="BM754" s="227" t="s">
        <v>3433</v>
      </c>
    </row>
    <row r="755" s="2" customFormat="1">
      <c r="A755" s="40"/>
      <c r="B755" s="41"/>
      <c r="C755" s="42"/>
      <c r="D755" s="229" t="s">
        <v>191</v>
      </c>
      <c r="E755" s="42"/>
      <c r="F755" s="230" t="s">
        <v>3434</v>
      </c>
      <c r="G755" s="42"/>
      <c r="H755" s="42"/>
      <c r="I755" s="231"/>
      <c r="J755" s="42"/>
      <c r="K755" s="42"/>
      <c r="L755" s="46"/>
      <c r="M755" s="232"/>
      <c r="N755" s="233"/>
      <c r="O755" s="86"/>
      <c r="P755" s="86"/>
      <c r="Q755" s="86"/>
      <c r="R755" s="86"/>
      <c r="S755" s="86"/>
      <c r="T755" s="87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T755" s="19" t="s">
        <v>191</v>
      </c>
      <c r="AU755" s="19" t="s">
        <v>83</v>
      </c>
    </row>
    <row r="756" s="2" customFormat="1">
      <c r="A756" s="40"/>
      <c r="B756" s="41"/>
      <c r="C756" s="42"/>
      <c r="D756" s="239" t="s">
        <v>728</v>
      </c>
      <c r="E756" s="42"/>
      <c r="F756" s="240" t="s">
        <v>3435</v>
      </c>
      <c r="G756" s="42"/>
      <c r="H756" s="42"/>
      <c r="I756" s="231"/>
      <c r="J756" s="42"/>
      <c r="K756" s="42"/>
      <c r="L756" s="46"/>
      <c r="M756" s="232"/>
      <c r="N756" s="233"/>
      <c r="O756" s="86"/>
      <c r="P756" s="86"/>
      <c r="Q756" s="86"/>
      <c r="R756" s="86"/>
      <c r="S756" s="86"/>
      <c r="T756" s="87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T756" s="19" t="s">
        <v>728</v>
      </c>
      <c r="AU756" s="19" t="s">
        <v>83</v>
      </c>
    </row>
    <row r="757" s="13" customFormat="1">
      <c r="A757" s="13"/>
      <c r="B757" s="241"/>
      <c r="C757" s="242"/>
      <c r="D757" s="229" t="s">
        <v>730</v>
      </c>
      <c r="E757" s="243" t="s">
        <v>19</v>
      </c>
      <c r="F757" s="244" t="s">
        <v>3436</v>
      </c>
      <c r="G757" s="242"/>
      <c r="H757" s="243" t="s">
        <v>19</v>
      </c>
      <c r="I757" s="245"/>
      <c r="J757" s="242"/>
      <c r="K757" s="242"/>
      <c r="L757" s="246"/>
      <c r="M757" s="247"/>
      <c r="N757" s="248"/>
      <c r="O757" s="248"/>
      <c r="P757" s="248"/>
      <c r="Q757" s="248"/>
      <c r="R757" s="248"/>
      <c r="S757" s="248"/>
      <c r="T757" s="249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50" t="s">
        <v>730</v>
      </c>
      <c r="AU757" s="250" t="s">
        <v>83</v>
      </c>
      <c r="AV757" s="13" t="s">
        <v>81</v>
      </c>
      <c r="AW757" s="13" t="s">
        <v>35</v>
      </c>
      <c r="AX757" s="13" t="s">
        <v>74</v>
      </c>
      <c r="AY757" s="250" t="s">
        <v>182</v>
      </c>
    </row>
    <row r="758" s="14" customFormat="1">
      <c r="A758" s="14"/>
      <c r="B758" s="251"/>
      <c r="C758" s="252"/>
      <c r="D758" s="229" t="s">
        <v>730</v>
      </c>
      <c r="E758" s="253" t="s">
        <v>19</v>
      </c>
      <c r="F758" s="254" t="s">
        <v>3437</v>
      </c>
      <c r="G758" s="252"/>
      <c r="H758" s="255">
        <v>27</v>
      </c>
      <c r="I758" s="256"/>
      <c r="J758" s="252"/>
      <c r="K758" s="252"/>
      <c r="L758" s="257"/>
      <c r="M758" s="258"/>
      <c r="N758" s="259"/>
      <c r="O758" s="259"/>
      <c r="P758" s="259"/>
      <c r="Q758" s="259"/>
      <c r="R758" s="259"/>
      <c r="S758" s="259"/>
      <c r="T758" s="260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61" t="s">
        <v>730</v>
      </c>
      <c r="AU758" s="261" t="s">
        <v>83</v>
      </c>
      <c r="AV758" s="14" t="s">
        <v>83</v>
      </c>
      <c r="AW758" s="14" t="s">
        <v>35</v>
      </c>
      <c r="AX758" s="14" t="s">
        <v>81</v>
      </c>
      <c r="AY758" s="261" t="s">
        <v>182</v>
      </c>
    </row>
    <row r="759" s="2" customFormat="1" ht="24.15" customHeight="1">
      <c r="A759" s="40"/>
      <c r="B759" s="41"/>
      <c r="C759" s="262" t="s">
        <v>1394</v>
      </c>
      <c r="D759" s="262" t="s">
        <v>847</v>
      </c>
      <c r="E759" s="263" t="s">
        <v>3438</v>
      </c>
      <c r="F759" s="264" t="s">
        <v>3439</v>
      </c>
      <c r="G759" s="265" t="s">
        <v>832</v>
      </c>
      <c r="H759" s="266">
        <v>27</v>
      </c>
      <c r="I759" s="267"/>
      <c r="J759" s="268">
        <f>ROUND(I759*H759,2)</f>
        <v>0</v>
      </c>
      <c r="K759" s="269"/>
      <c r="L759" s="270"/>
      <c r="M759" s="271" t="s">
        <v>19</v>
      </c>
      <c r="N759" s="272" t="s">
        <v>45</v>
      </c>
      <c r="O759" s="86"/>
      <c r="P759" s="225">
        <f>O759*H759</f>
        <v>0</v>
      </c>
      <c r="Q759" s="225">
        <v>0.00031</v>
      </c>
      <c r="R759" s="225">
        <f>Q759*H759</f>
        <v>0.0083700000000000007</v>
      </c>
      <c r="S759" s="225">
        <v>0</v>
      </c>
      <c r="T759" s="226">
        <f>S759*H759</f>
        <v>0</v>
      </c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R759" s="227" t="s">
        <v>218</v>
      </c>
      <c r="AT759" s="227" t="s">
        <v>847</v>
      </c>
      <c r="AU759" s="227" t="s">
        <v>83</v>
      </c>
      <c r="AY759" s="19" t="s">
        <v>182</v>
      </c>
      <c r="BE759" s="228">
        <f>IF(N759="základní",J759,0)</f>
        <v>0</v>
      </c>
      <c r="BF759" s="228">
        <f>IF(N759="snížená",J759,0)</f>
        <v>0</v>
      </c>
      <c r="BG759" s="228">
        <f>IF(N759="zákl. přenesená",J759,0)</f>
        <v>0</v>
      </c>
      <c r="BH759" s="228">
        <f>IF(N759="sníž. přenesená",J759,0)</f>
        <v>0</v>
      </c>
      <c r="BI759" s="228">
        <f>IF(N759="nulová",J759,0)</f>
        <v>0</v>
      </c>
      <c r="BJ759" s="19" t="s">
        <v>81</v>
      </c>
      <c r="BK759" s="228">
        <f>ROUND(I759*H759,2)</f>
        <v>0</v>
      </c>
      <c r="BL759" s="19" t="s">
        <v>189</v>
      </c>
      <c r="BM759" s="227" t="s">
        <v>3440</v>
      </c>
    </row>
    <row r="760" s="2" customFormat="1">
      <c r="A760" s="40"/>
      <c r="B760" s="41"/>
      <c r="C760" s="42"/>
      <c r="D760" s="229" t="s">
        <v>191</v>
      </c>
      <c r="E760" s="42"/>
      <c r="F760" s="230" t="s">
        <v>3439</v>
      </c>
      <c r="G760" s="42"/>
      <c r="H760" s="42"/>
      <c r="I760" s="231"/>
      <c r="J760" s="42"/>
      <c r="K760" s="42"/>
      <c r="L760" s="46"/>
      <c r="M760" s="232"/>
      <c r="N760" s="233"/>
      <c r="O760" s="86"/>
      <c r="P760" s="86"/>
      <c r="Q760" s="86"/>
      <c r="R760" s="86"/>
      <c r="S760" s="86"/>
      <c r="T760" s="87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T760" s="19" t="s">
        <v>191</v>
      </c>
      <c r="AU760" s="19" t="s">
        <v>83</v>
      </c>
    </row>
    <row r="761" s="2" customFormat="1" ht="24.15" customHeight="1">
      <c r="A761" s="40"/>
      <c r="B761" s="41"/>
      <c r="C761" s="215" t="s">
        <v>1406</v>
      </c>
      <c r="D761" s="215" t="s">
        <v>185</v>
      </c>
      <c r="E761" s="216" t="s">
        <v>3441</v>
      </c>
      <c r="F761" s="217" t="s">
        <v>3442</v>
      </c>
      <c r="G761" s="218" t="s">
        <v>832</v>
      </c>
      <c r="H761" s="219">
        <v>1</v>
      </c>
      <c r="I761" s="220"/>
      <c r="J761" s="221">
        <f>ROUND(I761*H761,2)</f>
        <v>0</v>
      </c>
      <c r="K761" s="222"/>
      <c r="L761" s="46"/>
      <c r="M761" s="223" t="s">
        <v>19</v>
      </c>
      <c r="N761" s="224" t="s">
        <v>45</v>
      </c>
      <c r="O761" s="86"/>
      <c r="P761" s="225">
        <f>O761*H761</f>
        <v>0</v>
      </c>
      <c r="Q761" s="225">
        <v>0</v>
      </c>
      <c r="R761" s="225">
        <f>Q761*H761</f>
        <v>0</v>
      </c>
      <c r="S761" s="225">
        <v>0</v>
      </c>
      <c r="T761" s="226">
        <f>S761*H761</f>
        <v>0</v>
      </c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R761" s="227" t="s">
        <v>189</v>
      </c>
      <c r="AT761" s="227" t="s">
        <v>185</v>
      </c>
      <c r="AU761" s="227" t="s">
        <v>83</v>
      </c>
      <c r="AY761" s="19" t="s">
        <v>182</v>
      </c>
      <c r="BE761" s="228">
        <f>IF(N761="základní",J761,0)</f>
        <v>0</v>
      </c>
      <c r="BF761" s="228">
        <f>IF(N761="snížená",J761,0)</f>
        <v>0</v>
      </c>
      <c r="BG761" s="228">
        <f>IF(N761="zákl. přenesená",J761,0)</f>
        <v>0</v>
      </c>
      <c r="BH761" s="228">
        <f>IF(N761="sníž. přenesená",J761,0)</f>
        <v>0</v>
      </c>
      <c r="BI761" s="228">
        <f>IF(N761="nulová",J761,0)</f>
        <v>0</v>
      </c>
      <c r="BJ761" s="19" t="s">
        <v>81</v>
      </c>
      <c r="BK761" s="228">
        <f>ROUND(I761*H761,2)</f>
        <v>0</v>
      </c>
      <c r="BL761" s="19" t="s">
        <v>189</v>
      </c>
      <c r="BM761" s="227" t="s">
        <v>3443</v>
      </c>
    </row>
    <row r="762" s="2" customFormat="1">
      <c r="A762" s="40"/>
      <c r="B762" s="41"/>
      <c r="C762" s="42"/>
      <c r="D762" s="229" t="s">
        <v>191</v>
      </c>
      <c r="E762" s="42"/>
      <c r="F762" s="230" t="s">
        <v>3444</v>
      </c>
      <c r="G762" s="42"/>
      <c r="H762" s="42"/>
      <c r="I762" s="231"/>
      <c r="J762" s="42"/>
      <c r="K762" s="42"/>
      <c r="L762" s="46"/>
      <c r="M762" s="232"/>
      <c r="N762" s="233"/>
      <c r="O762" s="86"/>
      <c r="P762" s="86"/>
      <c r="Q762" s="86"/>
      <c r="R762" s="86"/>
      <c r="S762" s="86"/>
      <c r="T762" s="87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T762" s="19" t="s">
        <v>191</v>
      </c>
      <c r="AU762" s="19" t="s">
        <v>83</v>
      </c>
    </row>
    <row r="763" s="2" customFormat="1">
      <c r="A763" s="40"/>
      <c r="B763" s="41"/>
      <c r="C763" s="42"/>
      <c r="D763" s="239" t="s">
        <v>728</v>
      </c>
      <c r="E763" s="42"/>
      <c r="F763" s="240" t="s">
        <v>3445</v>
      </c>
      <c r="G763" s="42"/>
      <c r="H763" s="42"/>
      <c r="I763" s="231"/>
      <c r="J763" s="42"/>
      <c r="K763" s="42"/>
      <c r="L763" s="46"/>
      <c r="M763" s="232"/>
      <c r="N763" s="233"/>
      <c r="O763" s="86"/>
      <c r="P763" s="86"/>
      <c r="Q763" s="86"/>
      <c r="R763" s="86"/>
      <c r="S763" s="86"/>
      <c r="T763" s="87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T763" s="19" t="s">
        <v>728</v>
      </c>
      <c r="AU763" s="19" t="s">
        <v>83</v>
      </c>
    </row>
    <row r="764" s="13" customFormat="1">
      <c r="A764" s="13"/>
      <c r="B764" s="241"/>
      <c r="C764" s="242"/>
      <c r="D764" s="229" t="s">
        <v>730</v>
      </c>
      <c r="E764" s="243" t="s">
        <v>19</v>
      </c>
      <c r="F764" s="244" t="s">
        <v>3281</v>
      </c>
      <c r="G764" s="242"/>
      <c r="H764" s="243" t="s">
        <v>19</v>
      </c>
      <c r="I764" s="245"/>
      <c r="J764" s="242"/>
      <c r="K764" s="242"/>
      <c r="L764" s="246"/>
      <c r="M764" s="247"/>
      <c r="N764" s="248"/>
      <c r="O764" s="248"/>
      <c r="P764" s="248"/>
      <c r="Q764" s="248"/>
      <c r="R764" s="248"/>
      <c r="S764" s="248"/>
      <c r="T764" s="249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50" t="s">
        <v>730</v>
      </c>
      <c r="AU764" s="250" t="s">
        <v>83</v>
      </c>
      <c r="AV764" s="13" t="s">
        <v>81</v>
      </c>
      <c r="AW764" s="13" t="s">
        <v>35</v>
      </c>
      <c r="AX764" s="13" t="s">
        <v>74</v>
      </c>
      <c r="AY764" s="250" t="s">
        <v>182</v>
      </c>
    </row>
    <row r="765" s="14" customFormat="1">
      <c r="A765" s="14"/>
      <c r="B765" s="251"/>
      <c r="C765" s="252"/>
      <c r="D765" s="229" t="s">
        <v>730</v>
      </c>
      <c r="E765" s="253" t="s">
        <v>19</v>
      </c>
      <c r="F765" s="254" t="s">
        <v>81</v>
      </c>
      <c r="G765" s="252"/>
      <c r="H765" s="255">
        <v>1</v>
      </c>
      <c r="I765" s="256"/>
      <c r="J765" s="252"/>
      <c r="K765" s="252"/>
      <c r="L765" s="257"/>
      <c r="M765" s="258"/>
      <c r="N765" s="259"/>
      <c r="O765" s="259"/>
      <c r="P765" s="259"/>
      <c r="Q765" s="259"/>
      <c r="R765" s="259"/>
      <c r="S765" s="259"/>
      <c r="T765" s="260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61" t="s">
        <v>730</v>
      </c>
      <c r="AU765" s="261" t="s">
        <v>83</v>
      </c>
      <c r="AV765" s="14" t="s">
        <v>83</v>
      </c>
      <c r="AW765" s="14" t="s">
        <v>35</v>
      </c>
      <c r="AX765" s="14" t="s">
        <v>81</v>
      </c>
      <c r="AY765" s="261" t="s">
        <v>182</v>
      </c>
    </row>
    <row r="766" s="2" customFormat="1" ht="16.5" customHeight="1">
      <c r="A766" s="40"/>
      <c r="B766" s="41"/>
      <c r="C766" s="262" t="s">
        <v>1409</v>
      </c>
      <c r="D766" s="262" t="s">
        <v>847</v>
      </c>
      <c r="E766" s="263" t="s">
        <v>3446</v>
      </c>
      <c r="F766" s="264" t="s">
        <v>3447</v>
      </c>
      <c r="G766" s="265" t="s">
        <v>832</v>
      </c>
      <c r="H766" s="266">
        <v>1</v>
      </c>
      <c r="I766" s="267"/>
      <c r="J766" s="268">
        <f>ROUND(I766*H766,2)</f>
        <v>0</v>
      </c>
      <c r="K766" s="269"/>
      <c r="L766" s="270"/>
      <c r="M766" s="271" t="s">
        <v>19</v>
      </c>
      <c r="N766" s="272" t="s">
        <v>45</v>
      </c>
      <c r="O766" s="86"/>
      <c r="P766" s="225">
        <f>O766*H766</f>
        <v>0</v>
      </c>
      <c r="Q766" s="225">
        <v>0.00012</v>
      </c>
      <c r="R766" s="225">
        <f>Q766*H766</f>
        <v>0.00012</v>
      </c>
      <c r="S766" s="225">
        <v>0</v>
      </c>
      <c r="T766" s="226">
        <f>S766*H766</f>
        <v>0</v>
      </c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R766" s="227" t="s">
        <v>218</v>
      </c>
      <c r="AT766" s="227" t="s">
        <v>847</v>
      </c>
      <c r="AU766" s="227" t="s">
        <v>83</v>
      </c>
      <c r="AY766" s="19" t="s">
        <v>182</v>
      </c>
      <c r="BE766" s="228">
        <f>IF(N766="základní",J766,0)</f>
        <v>0</v>
      </c>
      <c r="BF766" s="228">
        <f>IF(N766="snížená",J766,0)</f>
        <v>0</v>
      </c>
      <c r="BG766" s="228">
        <f>IF(N766="zákl. přenesená",J766,0)</f>
        <v>0</v>
      </c>
      <c r="BH766" s="228">
        <f>IF(N766="sníž. přenesená",J766,0)</f>
        <v>0</v>
      </c>
      <c r="BI766" s="228">
        <f>IF(N766="nulová",J766,0)</f>
        <v>0</v>
      </c>
      <c r="BJ766" s="19" t="s">
        <v>81</v>
      </c>
      <c r="BK766" s="228">
        <f>ROUND(I766*H766,2)</f>
        <v>0</v>
      </c>
      <c r="BL766" s="19" t="s">
        <v>189</v>
      </c>
      <c r="BM766" s="227" t="s">
        <v>3448</v>
      </c>
    </row>
    <row r="767" s="2" customFormat="1">
      <c r="A767" s="40"/>
      <c r="B767" s="41"/>
      <c r="C767" s="42"/>
      <c r="D767" s="229" t="s">
        <v>191</v>
      </c>
      <c r="E767" s="42"/>
      <c r="F767" s="230" t="s">
        <v>3447</v>
      </c>
      <c r="G767" s="42"/>
      <c r="H767" s="42"/>
      <c r="I767" s="231"/>
      <c r="J767" s="42"/>
      <c r="K767" s="42"/>
      <c r="L767" s="46"/>
      <c r="M767" s="232"/>
      <c r="N767" s="233"/>
      <c r="O767" s="86"/>
      <c r="P767" s="86"/>
      <c r="Q767" s="86"/>
      <c r="R767" s="86"/>
      <c r="S767" s="86"/>
      <c r="T767" s="87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T767" s="19" t="s">
        <v>191</v>
      </c>
      <c r="AU767" s="19" t="s">
        <v>83</v>
      </c>
    </row>
    <row r="768" s="2" customFormat="1" ht="24.15" customHeight="1">
      <c r="A768" s="40"/>
      <c r="B768" s="41"/>
      <c r="C768" s="215" t="s">
        <v>1417</v>
      </c>
      <c r="D768" s="215" t="s">
        <v>185</v>
      </c>
      <c r="E768" s="216" t="s">
        <v>3449</v>
      </c>
      <c r="F768" s="217" t="s">
        <v>3450</v>
      </c>
      <c r="G768" s="218" t="s">
        <v>832</v>
      </c>
      <c r="H768" s="219">
        <v>20</v>
      </c>
      <c r="I768" s="220"/>
      <c r="J768" s="221">
        <f>ROUND(I768*H768,2)</f>
        <v>0</v>
      </c>
      <c r="K768" s="222"/>
      <c r="L768" s="46"/>
      <c r="M768" s="223" t="s">
        <v>19</v>
      </c>
      <c r="N768" s="224" t="s">
        <v>45</v>
      </c>
      <c r="O768" s="86"/>
      <c r="P768" s="225">
        <f>O768*H768</f>
        <v>0</v>
      </c>
      <c r="Q768" s="225">
        <v>0</v>
      </c>
      <c r="R768" s="225">
        <f>Q768*H768</f>
        <v>0</v>
      </c>
      <c r="S768" s="225">
        <v>0</v>
      </c>
      <c r="T768" s="226">
        <f>S768*H768</f>
        <v>0</v>
      </c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R768" s="227" t="s">
        <v>189</v>
      </c>
      <c r="AT768" s="227" t="s">
        <v>185</v>
      </c>
      <c r="AU768" s="227" t="s">
        <v>83</v>
      </c>
      <c r="AY768" s="19" t="s">
        <v>182</v>
      </c>
      <c r="BE768" s="228">
        <f>IF(N768="základní",J768,0)</f>
        <v>0</v>
      </c>
      <c r="BF768" s="228">
        <f>IF(N768="snížená",J768,0)</f>
        <v>0</v>
      </c>
      <c r="BG768" s="228">
        <f>IF(N768="zákl. přenesená",J768,0)</f>
        <v>0</v>
      </c>
      <c r="BH768" s="228">
        <f>IF(N768="sníž. přenesená",J768,0)</f>
        <v>0</v>
      </c>
      <c r="BI768" s="228">
        <f>IF(N768="nulová",J768,0)</f>
        <v>0</v>
      </c>
      <c r="BJ768" s="19" t="s">
        <v>81</v>
      </c>
      <c r="BK768" s="228">
        <f>ROUND(I768*H768,2)</f>
        <v>0</v>
      </c>
      <c r="BL768" s="19" t="s">
        <v>189</v>
      </c>
      <c r="BM768" s="227" t="s">
        <v>3451</v>
      </c>
    </row>
    <row r="769" s="2" customFormat="1">
      <c r="A769" s="40"/>
      <c r="B769" s="41"/>
      <c r="C769" s="42"/>
      <c r="D769" s="229" t="s">
        <v>191</v>
      </c>
      <c r="E769" s="42"/>
      <c r="F769" s="230" t="s">
        <v>3452</v>
      </c>
      <c r="G769" s="42"/>
      <c r="H769" s="42"/>
      <c r="I769" s="231"/>
      <c r="J769" s="42"/>
      <c r="K769" s="42"/>
      <c r="L769" s="46"/>
      <c r="M769" s="232"/>
      <c r="N769" s="233"/>
      <c r="O769" s="86"/>
      <c r="P769" s="86"/>
      <c r="Q769" s="86"/>
      <c r="R769" s="86"/>
      <c r="S769" s="86"/>
      <c r="T769" s="87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T769" s="19" t="s">
        <v>191</v>
      </c>
      <c r="AU769" s="19" t="s">
        <v>83</v>
      </c>
    </row>
    <row r="770" s="2" customFormat="1">
      <c r="A770" s="40"/>
      <c r="B770" s="41"/>
      <c r="C770" s="42"/>
      <c r="D770" s="239" t="s">
        <v>728</v>
      </c>
      <c r="E770" s="42"/>
      <c r="F770" s="240" t="s">
        <v>3453</v>
      </c>
      <c r="G770" s="42"/>
      <c r="H770" s="42"/>
      <c r="I770" s="231"/>
      <c r="J770" s="42"/>
      <c r="K770" s="42"/>
      <c r="L770" s="46"/>
      <c r="M770" s="232"/>
      <c r="N770" s="233"/>
      <c r="O770" s="86"/>
      <c r="P770" s="86"/>
      <c r="Q770" s="86"/>
      <c r="R770" s="86"/>
      <c r="S770" s="86"/>
      <c r="T770" s="87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T770" s="19" t="s">
        <v>728</v>
      </c>
      <c r="AU770" s="19" t="s">
        <v>83</v>
      </c>
    </row>
    <row r="771" s="2" customFormat="1" ht="16.5" customHeight="1">
      <c r="A771" s="40"/>
      <c r="B771" s="41"/>
      <c r="C771" s="262" t="s">
        <v>1423</v>
      </c>
      <c r="D771" s="262" t="s">
        <v>847</v>
      </c>
      <c r="E771" s="263" t="s">
        <v>2357</v>
      </c>
      <c r="F771" s="264" t="s">
        <v>2358</v>
      </c>
      <c r="G771" s="265" t="s">
        <v>832</v>
      </c>
      <c r="H771" s="266">
        <v>17</v>
      </c>
      <c r="I771" s="267"/>
      <c r="J771" s="268">
        <f>ROUND(I771*H771,2)</f>
        <v>0</v>
      </c>
      <c r="K771" s="269"/>
      <c r="L771" s="270"/>
      <c r="M771" s="271" t="s">
        <v>19</v>
      </c>
      <c r="N771" s="272" t="s">
        <v>45</v>
      </c>
      <c r="O771" s="86"/>
      <c r="P771" s="225">
        <f>O771*H771</f>
        <v>0</v>
      </c>
      <c r="Q771" s="225">
        <v>0.00022000000000000001</v>
      </c>
      <c r="R771" s="225">
        <f>Q771*H771</f>
        <v>0.0037400000000000003</v>
      </c>
      <c r="S771" s="225">
        <v>0</v>
      </c>
      <c r="T771" s="226">
        <f>S771*H771</f>
        <v>0</v>
      </c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R771" s="227" t="s">
        <v>218</v>
      </c>
      <c r="AT771" s="227" t="s">
        <v>847</v>
      </c>
      <c r="AU771" s="227" t="s">
        <v>83</v>
      </c>
      <c r="AY771" s="19" t="s">
        <v>182</v>
      </c>
      <c r="BE771" s="228">
        <f>IF(N771="základní",J771,0)</f>
        <v>0</v>
      </c>
      <c r="BF771" s="228">
        <f>IF(N771="snížená",J771,0)</f>
        <v>0</v>
      </c>
      <c r="BG771" s="228">
        <f>IF(N771="zákl. přenesená",J771,0)</f>
        <v>0</v>
      </c>
      <c r="BH771" s="228">
        <f>IF(N771="sníž. přenesená",J771,0)</f>
        <v>0</v>
      </c>
      <c r="BI771" s="228">
        <f>IF(N771="nulová",J771,0)</f>
        <v>0</v>
      </c>
      <c r="BJ771" s="19" t="s">
        <v>81</v>
      </c>
      <c r="BK771" s="228">
        <f>ROUND(I771*H771,2)</f>
        <v>0</v>
      </c>
      <c r="BL771" s="19" t="s">
        <v>189</v>
      </c>
      <c r="BM771" s="227" t="s">
        <v>3454</v>
      </c>
    </row>
    <row r="772" s="2" customFormat="1">
      <c r="A772" s="40"/>
      <c r="B772" s="41"/>
      <c r="C772" s="42"/>
      <c r="D772" s="229" t="s">
        <v>191</v>
      </c>
      <c r="E772" s="42"/>
      <c r="F772" s="230" t="s">
        <v>2358</v>
      </c>
      <c r="G772" s="42"/>
      <c r="H772" s="42"/>
      <c r="I772" s="231"/>
      <c r="J772" s="42"/>
      <c r="K772" s="42"/>
      <c r="L772" s="46"/>
      <c r="M772" s="232"/>
      <c r="N772" s="233"/>
      <c r="O772" s="86"/>
      <c r="P772" s="86"/>
      <c r="Q772" s="86"/>
      <c r="R772" s="86"/>
      <c r="S772" s="86"/>
      <c r="T772" s="87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T772" s="19" t="s">
        <v>191</v>
      </c>
      <c r="AU772" s="19" t="s">
        <v>83</v>
      </c>
    </row>
    <row r="773" s="2" customFormat="1" ht="16.5" customHeight="1">
      <c r="A773" s="40"/>
      <c r="B773" s="41"/>
      <c r="C773" s="262" t="s">
        <v>1428</v>
      </c>
      <c r="D773" s="262" t="s">
        <v>847</v>
      </c>
      <c r="E773" s="263" t="s">
        <v>3455</v>
      </c>
      <c r="F773" s="264" t="s">
        <v>3456</v>
      </c>
      <c r="G773" s="265" t="s">
        <v>832</v>
      </c>
      <c r="H773" s="266">
        <v>3</v>
      </c>
      <c r="I773" s="267"/>
      <c r="J773" s="268">
        <f>ROUND(I773*H773,2)</f>
        <v>0</v>
      </c>
      <c r="K773" s="269"/>
      <c r="L773" s="270"/>
      <c r="M773" s="271" t="s">
        <v>19</v>
      </c>
      <c r="N773" s="272" t="s">
        <v>45</v>
      </c>
      <c r="O773" s="86"/>
      <c r="P773" s="225">
        <f>O773*H773</f>
        <v>0</v>
      </c>
      <c r="Q773" s="225">
        <v>0.00019000000000000001</v>
      </c>
      <c r="R773" s="225">
        <f>Q773*H773</f>
        <v>0.00056999999999999998</v>
      </c>
      <c r="S773" s="225">
        <v>0</v>
      </c>
      <c r="T773" s="226">
        <f>S773*H773</f>
        <v>0</v>
      </c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R773" s="227" t="s">
        <v>218</v>
      </c>
      <c r="AT773" s="227" t="s">
        <v>847</v>
      </c>
      <c r="AU773" s="227" t="s">
        <v>83</v>
      </c>
      <c r="AY773" s="19" t="s">
        <v>182</v>
      </c>
      <c r="BE773" s="228">
        <f>IF(N773="základní",J773,0)</f>
        <v>0</v>
      </c>
      <c r="BF773" s="228">
        <f>IF(N773="snížená",J773,0)</f>
        <v>0</v>
      </c>
      <c r="BG773" s="228">
        <f>IF(N773="zákl. přenesená",J773,0)</f>
        <v>0</v>
      </c>
      <c r="BH773" s="228">
        <f>IF(N773="sníž. přenesená",J773,0)</f>
        <v>0</v>
      </c>
      <c r="BI773" s="228">
        <f>IF(N773="nulová",J773,0)</f>
        <v>0</v>
      </c>
      <c r="BJ773" s="19" t="s">
        <v>81</v>
      </c>
      <c r="BK773" s="228">
        <f>ROUND(I773*H773,2)</f>
        <v>0</v>
      </c>
      <c r="BL773" s="19" t="s">
        <v>189</v>
      </c>
      <c r="BM773" s="227" t="s">
        <v>3457</v>
      </c>
    </row>
    <row r="774" s="2" customFormat="1">
      <c r="A774" s="40"/>
      <c r="B774" s="41"/>
      <c r="C774" s="42"/>
      <c r="D774" s="229" t="s">
        <v>191</v>
      </c>
      <c r="E774" s="42"/>
      <c r="F774" s="230" t="s">
        <v>3456</v>
      </c>
      <c r="G774" s="42"/>
      <c r="H774" s="42"/>
      <c r="I774" s="231"/>
      <c r="J774" s="42"/>
      <c r="K774" s="42"/>
      <c r="L774" s="46"/>
      <c r="M774" s="232"/>
      <c r="N774" s="233"/>
      <c r="O774" s="86"/>
      <c r="P774" s="86"/>
      <c r="Q774" s="86"/>
      <c r="R774" s="86"/>
      <c r="S774" s="86"/>
      <c r="T774" s="87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T774" s="19" t="s">
        <v>191</v>
      </c>
      <c r="AU774" s="19" t="s">
        <v>83</v>
      </c>
    </row>
    <row r="775" s="2" customFormat="1" ht="16.5" customHeight="1">
      <c r="A775" s="40"/>
      <c r="B775" s="41"/>
      <c r="C775" s="262" t="s">
        <v>1434</v>
      </c>
      <c r="D775" s="262" t="s">
        <v>847</v>
      </c>
      <c r="E775" s="263" t="s">
        <v>2360</v>
      </c>
      <c r="F775" s="264" t="s">
        <v>2361</v>
      </c>
      <c r="G775" s="265" t="s">
        <v>832</v>
      </c>
      <c r="H775" s="266">
        <v>6</v>
      </c>
      <c r="I775" s="267"/>
      <c r="J775" s="268">
        <f>ROUND(I775*H775,2)</f>
        <v>0</v>
      </c>
      <c r="K775" s="269"/>
      <c r="L775" s="270"/>
      <c r="M775" s="271" t="s">
        <v>19</v>
      </c>
      <c r="N775" s="272" t="s">
        <v>45</v>
      </c>
      <c r="O775" s="86"/>
      <c r="P775" s="225">
        <f>O775*H775</f>
        <v>0</v>
      </c>
      <c r="Q775" s="225">
        <v>0.00019000000000000001</v>
      </c>
      <c r="R775" s="225">
        <f>Q775*H775</f>
        <v>0.00114</v>
      </c>
      <c r="S775" s="225">
        <v>0</v>
      </c>
      <c r="T775" s="226">
        <f>S775*H775</f>
        <v>0</v>
      </c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R775" s="227" t="s">
        <v>218</v>
      </c>
      <c r="AT775" s="227" t="s">
        <v>847</v>
      </c>
      <c r="AU775" s="227" t="s">
        <v>83</v>
      </c>
      <c r="AY775" s="19" t="s">
        <v>182</v>
      </c>
      <c r="BE775" s="228">
        <f>IF(N775="základní",J775,0)</f>
        <v>0</v>
      </c>
      <c r="BF775" s="228">
        <f>IF(N775="snížená",J775,0)</f>
        <v>0</v>
      </c>
      <c r="BG775" s="228">
        <f>IF(N775="zákl. přenesená",J775,0)</f>
        <v>0</v>
      </c>
      <c r="BH775" s="228">
        <f>IF(N775="sníž. přenesená",J775,0)</f>
        <v>0</v>
      </c>
      <c r="BI775" s="228">
        <f>IF(N775="nulová",J775,0)</f>
        <v>0</v>
      </c>
      <c r="BJ775" s="19" t="s">
        <v>81</v>
      </c>
      <c r="BK775" s="228">
        <f>ROUND(I775*H775,2)</f>
        <v>0</v>
      </c>
      <c r="BL775" s="19" t="s">
        <v>189</v>
      </c>
      <c r="BM775" s="227" t="s">
        <v>3458</v>
      </c>
    </row>
    <row r="776" s="2" customFormat="1">
      <c r="A776" s="40"/>
      <c r="B776" s="41"/>
      <c r="C776" s="42"/>
      <c r="D776" s="229" t="s">
        <v>191</v>
      </c>
      <c r="E776" s="42"/>
      <c r="F776" s="230" t="s">
        <v>2361</v>
      </c>
      <c r="G776" s="42"/>
      <c r="H776" s="42"/>
      <c r="I776" s="231"/>
      <c r="J776" s="42"/>
      <c r="K776" s="42"/>
      <c r="L776" s="46"/>
      <c r="M776" s="232"/>
      <c r="N776" s="233"/>
      <c r="O776" s="86"/>
      <c r="P776" s="86"/>
      <c r="Q776" s="86"/>
      <c r="R776" s="86"/>
      <c r="S776" s="86"/>
      <c r="T776" s="87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T776" s="19" t="s">
        <v>191</v>
      </c>
      <c r="AU776" s="19" t="s">
        <v>83</v>
      </c>
    </row>
    <row r="777" s="13" customFormat="1">
      <c r="A777" s="13"/>
      <c r="B777" s="241"/>
      <c r="C777" s="242"/>
      <c r="D777" s="229" t="s">
        <v>730</v>
      </c>
      <c r="E777" s="243" t="s">
        <v>19</v>
      </c>
      <c r="F777" s="244" t="s">
        <v>3281</v>
      </c>
      <c r="G777" s="242"/>
      <c r="H777" s="243" t="s">
        <v>19</v>
      </c>
      <c r="I777" s="245"/>
      <c r="J777" s="242"/>
      <c r="K777" s="242"/>
      <c r="L777" s="246"/>
      <c r="M777" s="247"/>
      <c r="N777" s="248"/>
      <c r="O777" s="248"/>
      <c r="P777" s="248"/>
      <c r="Q777" s="248"/>
      <c r="R777" s="248"/>
      <c r="S777" s="248"/>
      <c r="T777" s="249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50" t="s">
        <v>730</v>
      </c>
      <c r="AU777" s="250" t="s">
        <v>83</v>
      </c>
      <c r="AV777" s="13" t="s">
        <v>81</v>
      </c>
      <c r="AW777" s="13" t="s">
        <v>35</v>
      </c>
      <c r="AX777" s="13" t="s">
        <v>74</v>
      </c>
      <c r="AY777" s="250" t="s">
        <v>182</v>
      </c>
    </row>
    <row r="778" s="14" customFormat="1">
      <c r="A778" s="14"/>
      <c r="B778" s="251"/>
      <c r="C778" s="252"/>
      <c r="D778" s="229" t="s">
        <v>730</v>
      </c>
      <c r="E778" s="253" t="s">
        <v>19</v>
      </c>
      <c r="F778" s="254" t="s">
        <v>210</v>
      </c>
      <c r="G778" s="252"/>
      <c r="H778" s="255">
        <v>6</v>
      </c>
      <c r="I778" s="256"/>
      <c r="J778" s="252"/>
      <c r="K778" s="252"/>
      <c r="L778" s="257"/>
      <c r="M778" s="258"/>
      <c r="N778" s="259"/>
      <c r="O778" s="259"/>
      <c r="P778" s="259"/>
      <c r="Q778" s="259"/>
      <c r="R778" s="259"/>
      <c r="S778" s="259"/>
      <c r="T778" s="260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61" t="s">
        <v>730</v>
      </c>
      <c r="AU778" s="261" t="s">
        <v>83</v>
      </c>
      <c r="AV778" s="14" t="s">
        <v>83</v>
      </c>
      <c r="AW778" s="14" t="s">
        <v>35</v>
      </c>
      <c r="AX778" s="14" t="s">
        <v>81</v>
      </c>
      <c r="AY778" s="261" t="s">
        <v>182</v>
      </c>
    </row>
    <row r="779" s="2" customFormat="1" ht="16.5" customHeight="1">
      <c r="A779" s="40"/>
      <c r="B779" s="41"/>
      <c r="C779" s="262" t="s">
        <v>1439</v>
      </c>
      <c r="D779" s="262" t="s">
        <v>847</v>
      </c>
      <c r="E779" s="263" t="s">
        <v>2363</v>
      </c>
      <c r="F779" s="264" t="s">
        <v>2364</v>
      </c>
      <c r="G779" s="265" t="s">
        <v>832</v>
      </c>
      <c r="H779" s="266">
        <v>6</v>
      </c>
      <c r="I779" s="267"/>
      <c r="J779" s="268">
        <f>ROUND(I779*H779,2)</f>
        <v>0</v>
      </c>
      <c r="K779" s="269"/>
      <c r="L779" s="270"/>
      <c r="M779" s="271" t="s">
        <v>19</v>
      </c>
      <c r="N779" s="272" t="s">
        <v>45</v>
      </c>
      <c r="O779" s="86"/>
      <c r="P779" s="225">
        <f>O779*H779</f>
        <v>0</v>
      </c>
      <c r="Q779" s="225">
        <v>0.00108</v>
      </c>
      <c r="R779" s="225">
        <f>Q779*H779</f>
        <v>0.0064799999999999996</v>
      </c>
      <c r="S779" s="225">
        <v>0</v>
      </c>
      <c r="T779" s="226">
        <f>S779*H779</f>
        <v>0</v>
      </c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R779" s="227" t="s">
        <v>218</v>
      </c>
      <c r="AT779" s="227" t="s">
        <v>847</v>
      </c>
      <c r="AU779" s="227" t="s">
        <v>83</v>
      </c>
      <c r="AY779" s="19" t="s">
        <v>182</v>
      </c>
      <c r="BE779" s="228">
        <f>IF(N779="základní",J779,0)</f>
        <v>0</v>
      </c>
      <c r="BF779" s="228">
        <f>IF(N779="snížená",J779,0)</f>
        <v>0</v>
      </c>
      <c r="BG779" s="228">
        <f>IF(N779="zákl. přenesená",J779,0)</f>
        <v>0</v>
      </c>
      <c r="BH779" s="228">
        <f>IF(N779="sníž. přenesená",J779,0)</f>
        <v>0</v>
      </c>
      <c r="BI779" s="228">
        <f>IF(N779="nulová",J779,0)</f>
        <v>0</v>
      </c>
      <c r="BJ779" s="19" t="s">
        <v>81</v>
      </c>
      <c r="BK779" s="228">
        <f>ROUND(I779*H779,2)</f>
        <v>0</v>
      </c>
      <c r="BL779" s="19" t="s">
        <v>189</v>
      </c>
      <c r="BM779" s="227" t="s">
        <v>3459</v>
      </c>
    </row>
    <row r="780" s="2" customFormat="1">
      <c r="A780" s="40"/>
      <c r="B780" s="41"/>
      <c r="C780" s="42"/>
      <c r="D780" s="229" t="s">
        <v>191</v>
      </c>
      <c r="E780" s="42"/>
      <c r="F780" s="230" t="s">
        <v>2364</v>
      </c>
      <c r="G780" s="42"/>
      <c r="H780" s="42"/>
      <c r="I780" s="231"/>
      <c r="J780" s="42"/>
      <c r="K780" s="42"/>
      <c r="L780" s="46"/>
      <c r="M780" s="232"/>
      <c r="N780" s="233"/>
      <c r="O780" s="86"/>
      <c r="P780" s="86"/>
      <c r="Q780" s="86"/>
      <c r="R780" s="86"/>
      <c r="S780" s="86"/>
      <c r="T780" s="87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T780" s="19" t="s">
        <v>191</v>
      </c>
      <c r="AU780" s="19" t="s">
        <v>83</v>
      </c>
    </row>
    <row r="781" s="13" customFormat="1">
      <c r="A781" s="13"/>
      <c r="B781" s="241"/>
      <c r="C781" s="242"/>
      <c r="D781" s="229" t="s">
        <v>730</v>
      </c>
      <c r="E781" s="243" t="s">
        <v>19</v>
      </c>
      <c r="F781" s="244" t="s">
        <v>3281</v>
      </c>
      <c r="G781" s="242"/>
      <c r="H781" s="243" t="s">
        <v>19</v>
      </c>
      <c r="I781" s="245"/>
      <c r="J781" s="242"/>
      <c r="K781" s="242"/>
      <c r="L781" s="246"/>
      <c r="M781" s="247"/>
      <c r="N781" s="248"/>
      <c r="O781" s="248"/>
      <c r="P781" s="248"/>
      <c r="Q781" s="248"/>
      <c r="R781" s="248"/>
      <c r="S781" s="248"/>
      <c r="T781" s="249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50" t="s">
        <v>730</v>
      </c>
      <c r="AU781" s="250" t="s">
        <v>83</v>
      </c>
      <c r="AV781" s="13" t="s">
        <v>81</v>
      </c>
      <c r="AW781" s="13" t="s">
        <v>35</v>
      </c>
      <c r="AX781" s="13" t="s">
        <v>74</v>
      </c>
      <c r="AY781" s="250" t="s">
        <v>182</v>
      </c>
    </row>
    <row r="782" s="14" customFormat="1">
      <c r="A782" s="14"/>
      <c r="B782" s="251"/>
      <c r="C782" s="252"/>
      <c r="D782" s="229" t="s">
        <v>730</v>
      </c>
      <c r="E782" s="253" t="s">
        <v>19</v>
      </c>
      <c r="F782" s="254" t="s">
        <v>210</v>
      </c>
      <c r="G782" s="252"/>
      <c r="H782" s="255">
        <v>6</v>
      </c>
      <c r="I782" s="256"/>
      <c r="J782" s="252"/>
      <c r="K782" s="252"/>
      <c r="L782" s="257"/>
      <c r="M782" s="258"/>
      <c r="N782" s="259"/>
      <c r="O782" s="259"/>
      <c r="P782" s="259"/>
      <c r="Q782" s="259"/>
      <c r="R782" s="259"/>
      <c r="S782" s="259"/>
      <c r="T782" s="260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61" t="s">
        <v>730</v>
      </c>
      <c r="AU782" s="261" t="s">
        <v>83</v>
      </c>
      <c r="AV782" s="14" t="s">
        <v>83</v>
      </c>
      <c r="AW782" s="14" t="s">
        <v>35</v>
      </c>
      <c r="AX782" s="14" t="s">
        <v>81</v>
      </c>
      <c r="AY782" s="261" t="s">
        <v>182</v>
      </c>
    </row>
    <row r="783" s="2" customFormat="1" ht="24.15" customHeight="1">
      <c r="A783" s="40"/>
      <c r="B783" s="41"/>
      <c r="C783" s="215" t="s">
        <v>1447</v>
      </c>
      <c r="D783" s="215" t="s">
        <v>185</v>
      </c>
      <c r="E783" s="216" t="s">
        <v>3460</v>
      </c>
      <c r="F783" s="217" t="s">
        <v>3461</v>
      </c>
      <c r="G783" s="218" t="s">
        <v>832</v>
      </c>
      <c r="H783" s="219">
        <v>7</v>
      </c>
      <c r="I783" s="220"/>
      <c r="J783" s="221">
        <f>ROUND(I783*H783,2)</f>
        <v>0</v>
      </c>
      <c r="K783" s="222"/>
      <c r="L783" s="46"/>
      <c r="M783" s="223" t="s">
        <v>19</v>
      </c>
      <c r="N783" s="224" t="s">
        <v>45</v>
      </c>
      <c r="O783" s="86"/>
      <c r="P783" s="225">
        <f>O783*H783</f>
        <v>0</v>
      </c>
      <c r="Q783" s="225">
        <v>0</v>
      </c>
      <c r="R783" s="225">
        <f>Q783*H783</f>
        <v>0</v>
      </c>
      <c r="S783" s="225">
        <v>0</v>
      </c>
      <c r="T783" s="226">
        <f>S783*H783</f>
        <v>0</v>
      </c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R783" s="227" t="s">
        <v>189</v>
      </c>
      <c r="AT783" s="227" t="s">
        <v>185</v>
      </c>
      <c r="AU783" s="227" t="s">
        <v>83</v>
      </c>
      <c r="AY783" s="19" t="s">
        <v>182</v>
      </c>
      <c r="BE783" s="228">
        <f>IF(N783="základní",J783,0)</f>
        <v>0</v>
      </c>
      <c r="BF783" s="228">
        <f>IF(N783="snížená",J783,0)</f>
        <v>0</v>
      </c>
      <c r="BG783" s="228">
        <f>IF(N783="zákl. přenesená",J783,0)</f>
        <v>0</v>
      </c>
      <c r="BH783" s="228">
        <f>IF(N783="sníž. přenesená",J783,0)</f>
        <v>0</v>
      </c>
      <c r="BI783" s="228">
        <f>IF(N783="nulová",J783,0)</f>
        <v>0</v>
      </c>
      <c r="BJ783" s="19" t="s">
        <v>81</v>
      </c>
      <c r="BK783" s="228">
        <f>ROUND(I783*H783,2)</f>
        <v>0</v>
      </c>
      <c r="BL783" s="19" t="s">
        <v>189</v>
      </c>
      <c r="BM783" s="227" t="s">
        <v>3462</v>
      </c>
    </row>
    <row r="784" s="2" customFormat="1">
      <c r="A784" s="40"/>
      <c r="B784" s="41"/>
      <c r="C784" s="42"/>
      <c r="D784" s="229" t="s">
        <v>191</v>
      </c>
      <c r="E784" s="42"/>
      <c r="F784" s="230" t="s">
        <v>3463</v>
      </c>
      <c r="G784" s="42"/>
      <c r="H784" s="42"/>
      <c r="I784" s="231"/>
      <c r="J784" s="42"/>
      <c r="K784" s="42"/>
      <c r="L784" s="46"/>
      <c r="M784" s="232"/>
      <c r="N784" s="233"/>
      <c r="O784" s="86"/>
      <c r="P784" s="86"/>
      <c r="Q784" s="86"/>
      <c r="R784" s="86"/>
      <c r="S784" s="86"/>
      <c r="T784" s="87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T784" s="19" t="s">
        <v>191</v>
      </c>
      <c r="AU784" s="19" t="s">
        <v>83</v>
      </c>
    </row>
    <row r="785" s="2" customFormat="1">
      <c r="A785" s="40"/>
      <c r="B785" s="41"/>
      <c r="C785" s="42"/>
      <c r="D785" s="239" t="s">
        <v>728</v>
      </c>
      <c r="E785" s="42"/>
      <c r="F785" s="240" t="s">
        <v>3464</v>
      </c>
      <c r="G785" s="42"/>
      <c r="H785" s="42"/>
      <c r="I785" s="231"/>
      <c r="J785" s="42"/>
      <c r="K785" s="42"/>
      <c r="L785" s="46"/>
      <c r="M785" s="232"/>
      <c r="N785" s="233"/>
      <c r="O785" s="86"/>
      <c r="P785" s="86"/>
      <c r="Q785" s="86"/>
      <c r="R785" s="86"/>
      <c r="S785" s="86"/>
      <c r="T785" s="87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T785" s="19" t="s">
        <v>728</v>
      </c>
      <c r="AU785" s="19" t="s">
        <v>83</v>
      </c>
    </row>
    <row r="786" s="13" customFormat="1">
      <c r="A786" s="13"/>
      <c r="B786" s="241"/>
      <c r="C786" s="242"/>
      <c r="D786" s="229" t="s">
        <v>730</v>
      </c>
      <c r="E786" s="243" t="s">
        <v>19</v>
      </c>
      <c r="F786" s="244" t="s">
        <v>3281</v>
      </c>
      <c r="G786" s="242"/>
      <c r="H786" s="243" t="s">
        <v>19</v>
      </c>
      <c r="I786" s="245"/>
      <c r="J786" s="242"/>
      <c r="K786" s="242"/>
      <c r="L786" s="246"/>
      <c r="M786" s="247"/>
      <c r="N786" s="248"/>
      <c r="O786" s="248"/>
      <c r="P786" s="248"/>
      <c r="Q786" s="248"/>
      <c r="R786" s="248"/>
      <c r="S786" s="248"/>
      <c r="T786" s="249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50" t="s">
        <v>730</v>
      </c>
      <c r="AU786" s="250" t="s">
        <v>83</v>
      </c>
      <c r="AV786" s="13" t="s">
        <v>81</v>
      </c>
      <c r="AW786" s="13" t="s">
        <v>35</v>
      </c>
      <c r="AX786" s="13" t="s">
        <v>74</v>
      </c>
      <c r="AY786" s="250" t="s">
        <v>182</v>
      </c>
    </row>
    <row r="787" s="14" customFormat="1">
      <c r="A787" s="14"/>
      <c r="B787" s="251"/>
      <c r="C787" s="252"/>
      <c r="D787" s="229" t="s">
        <v>730</v>
      </c>
      <c r="E787" s="253" t="s">
        <v>19</v>
      </c>
      <c r="F787" s="254" t="s">
        <v>214</v>
      </c>
      <c r="G787" s="252"/>
      <c r="H787" s="255">
        <v>7</v>
      </c>
      <c r="I787" s="256"/>
      <c r="J787" s="252"/>
      <c r="K787" s="252"/>
      <c r="L787" s="257"/>
      <c r="M787" s="258"/>
      <c r="N787" s="259"/>
      <c r="O787" s="259"/>
      <c r="P787" s="259"/>
      <c r="Q787" s="259"/>
      <c r="R787" s="259"/>
      <c r="S787" s="259"/>
      <c r="T787" s="260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T787" s="261" t="s">
        <v>730</v>
      </c>
      <c r="AU787" s="261" t="s">
        <v>83</v>
      </c>
      <c r="AV787" s="14" t="s">
        <v>83</v>
      </c>
      <c r="AW787" s="14" t="s">
        <v>35</v>
      </c>
      <c r="AX787" s="14" t="s">
        <v>81</v>
      </c>
      <c r="AY787" s="261" t="s">
        <v>182</v>
      </c>
    </row>
    <row r="788" s="2" customFormat="1" ht="16.5" customHeight="1">
      <c r="A788" s="40"/>
      <c r="B788" s="41"/>
      <c r="C788" s="262" t="s">
        <v>1452</v>
      </c>
      <c r="D788" s="262" t="s">
        <v>847</v>
      </c>
      <c r="E788" s="263" t="s">
        <v>3465</v>
      </c>
      <c r="F788" s="264" t="s">
        <v>3466</v>
      </c>
      <c r="G788" s="265" t="s">
        <v>832</v>
      </c>
      <c r="H788" s="266">
        <v>7</v>
      </c>
      <c r="I788" s="267"/>
      <c r="J788" s="268">
        <f>ROUND(I788*H788,2)</f>
        <v>0</v>
      </c>
      <c r="K788" s="269"/>
      <c r="L788" s="270"/>
      <c r="M788" s="271" t="s">
        <v>19</v>
      </c>
      <c r="N788" s="272" t="s">
        <v>45</v>
      </c>
      <c r="O788" s="86"/>
      <c r="P788" s="225">
        <f>O788*H788</f>
        <v>0</v>
      </c>
      <c r="Q788" s="225">
        <v>0.00029999999999999997</v>
      </c>
      <c r="R788" s="225">
        <f>Q788*H788</f>
        <v>0.0020999999999999999</v>
      </c>
      <c r="S788" s="225">
        <v>0</v>
      </c>
      <c r="T788" s="226">
        <f>S788*H788</f>
        <v>0</v>
      </c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R788" s="227" t="s">
        <v>218</v>
      </c>
      <c r="AT788" s="227" t="s">
        <v>847</v>
      </c>
      <c r="AU788" s="227" t="s">
        <v>83</v>
      </c>
      <c r="AY788" s="19" t="s">
        <v>182</v>
      </c>
      <c r="BE788" s="228">
        <f>IF(N788="základní",J788,0)</f>
        <v>0</v>
      </c>
      <c r="BF788" s="228">
        <f>IF(N788="snížená",J788,0)</f>
        <v>0</v>
      </c>
      <c r="BG788" s="228">
        <f>IF(N788="zákl. přenesená",J788,0)</f>
        <v>0</v>
      </c>
      <c r="BH788" s="228">
        <f>IF(N788="sníž. přenesená",J788,0)</f>
        <v>0</v>
      </c>
      <c r="BI788" s="228">
        <f>IF(N788="nulová",J788,0)</f>
        <v>0</v>
      </c>
      <c r="BJ788" s="19" t="s">
        <v>81</v>
      </c>
      <c r="BK788" s="228">
        <f>ROUND(I788*H788,2)</f>
        <v>0</v>
      </c>
      <c r="BL788" s="19" t="s">
        <v>189</v>
      </c>
      <c r="BM788" s="227" t="s">
        <v>3467</v>
      </c>
    </row>
    <row r="789" s="2" customFormat="1">
      <c r="A789" s="40"/>
      <c r="B789" s="41"/>
      <c r="C789" s="42"/>
      <c r="D789" s="229" t="s">
        <v>191</v>
      </c>
      <c r="E789" s="42"/>
      <c r="F789" s="230" t="s">
        <v>3466</v>
      </c>
      <c r="G789" s="42"/>
      <c r="H789" s="42"/>
      <c r="I789" s="231"/>
      <c r="J789" s="42"/>
      <c r="K789" s="42"/>
      <c r="L789" s="46"/>
      <c r="M789" s="232"/>
      <c r="N789" s="233"/>
      <c r="O789" s="86"/>
      <c r="P789" s="86"/>
      <c r="Q789" s="86"/>
      <c r="R789" s="86"/>
      <c r="S789" s="86"/>
      <c r="T789" s="87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T789" s="19" t="s">
        <v>191</v>
      </c>
      <c r="AU789" s="19" t="s">
        <v>83</v>
      </c>
    </row>
    <row r="790" s="2" customFormat="1" ht="16.5" customHeight="1">
      <c r="A790" s="40"/>
      <c r="B790" s="41"/>
      <c r="C790" s="262" t="s">
        <v>1460</v>
      </c>
      <c r="D790" s="262" t="s">
        <v>847</v>
      </c>
      <c r="E790" s="263" t="s">
        <v>3468</v>
      </c>
      <c r="F790" s="264" t="s">
        <v>3469</v>
      </c>
      <c r="G790" s="265" t="s">
        <v>832</v>
      </c>
      <c r="H790" s="266">
        <v>3</v>
      </c>
      <c r="I790" s="267"/>
      <c r="J790" s="268">
        <f>ROUND(I790*H790,2)</f>
        <v>0</v>
      </c>
      <c r="K790" s="269"/>
      <c r="L790" s="270"/>
      <c r="M790" s="271" t="s">
        <v>19</v>
      </c>
      <c r="N790" s="272" t="s">
        <v>45</v>
      </c>
      <c r="O790" s="86"/>
      <c r="P790" s="225">
        <f>O790*H790</f>
        <v>0</v>
      </c>
      <c r="Q790" s="225">
        <v>0.00032000000000000003</v>
      </c>
      <c r="R790" s="225">
        <f>Q790*H790</f>
        <v>0.00096000000000000013</v>
      </c>
      <c r="S790" s="225">
        <v>0</v>
      </c>
      <c r="T790" s="226">
        <f>S790*H790</f>
        <v>0</v>
      </c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R790" s="227" t="s">
        <v>218</v>
      </c>
      <c r="AT790" s="227" t="s">
        <v>847</v>
      </c>
      <c r="AU790" s="227" t="s">
        <v>83</v>
      </c>
      <c r="AY790" s="19" t="s">
        <v>182</v>
      </c>
      <c r="BE790" s="228">
        <f>IF(N790="základní",J790,0)</f>
        <v>0</v>
      </c>
      <c r="BF790" s="228">
        <f>IF(N790="snížená",J790,0)</f>
        <v>0</v>
      </c>
      <c r="BG790" s="228">
        <f>IF(N790="zákl. přenesená",J790,0)</f>
        <v>0</v>
      </c>
      <c r="BH790" s="228">
        <f>IF(N790="sníž. přenesená",J790,0)</f>
        <v>0</v>
      </c>
      <c r="BI790" s="228">
        <f>IF(N790="nulová",J790,0)</f>
        <v>0</v>
      </c>
      <c r="BJ790" s="19" t="s">
        <v>81</v>
      </c>
      <c r="BK790" s="228">
        <f>ROUND(I790*H790,2)</f>
        <v>0</v>
      </c>
      <c r="BL790" s="19" t="s">
        <v>189</v>
      </c>
      <c r="BM790" s="227" t="s">
        <v>3470</v>
      </c>
    </row>
    <row r="791" s="2" customFormat="1">
      <c r="A791" s="40"/>
      <c r="B791" s="41"/>
      <c r="C791" s="42"/>
      <c r="D791" s="229" t="s">
        <v>191</v>
      </c>
      <c r="E791" s="42"/>
      <c r="F791" s="230" t="s">
        <v>3469</v>
      </c>
      <c r="G791" s="42"/>
      <c r="H791" s="42"/>
      <c r="I791" s="231"/>
      <c r="J791" s="42"/>
      <c r="K791" s="42"/>
      <c r="L791" s="46"/>
      <c r="M791" s="232"/>
      <c r="N791" s="233"/>
      <c r="O791" s="86"/>
      <c r="P791" s="86"/>
      <c r="Q791" s="86"/>
      <c r="R791" s="86"/>
      <c r="S791" s="86"/>
      <c r="T791" s="87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T791" s="19" t="s">
        <v>191</v>
      </c>
      <c r="AU791" s="19" t="s">
        <v>83</v>
      </c>
    </row>
    <row r="792" s="13" customFormat="1">
      <c r="A792" s="13"/>
      <c r="B792" s="241"/>
      <c r="C792" s="242"/>
      <c r="D792" s="229" t="s">
        <v>730</v>
      </c>
      <c r="E792" s="243" t="s">
        <v>19</v>
      </c>
      <c r="F792" s="244" t="s">
        <v>3281</v>
      </c>
      <c r="G792" s="242"/>
      <c r="H792" s="243" t="s">
        <v>19</v>
      </c>
      <c r="I792" s="245"/>
      <c r="J792" s="242"/>
      <c r="K792" s="242"/>
      <c r="L792" s="246"/>
      <c r="M792" s="247"/>
      <c r="N792" s="248"/>
      <c r="O792" s="248"/>
      <c r="P792" s="248"/>
      <c r="Q792" s="248"/>
      <c r="R792" s="248"/>
      <c r="S792" s="248"/>
      <c r="T792" s="249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50" t="s">
        <v>730</v>
      </c>
      <c r="AU792" s="250" t="s">
        <v>83</v>
      </c>
      <c r="AV792" s="13" t="s">
        <v>81</v>
      </c>
      <c r="AW792" s="13" t="s">
        <v>35</v>
      </c>
      <c r="AX792" s="13" t="s">
        <v>74</v>
      </c>
      <c r="AY792" s="250" t="s">
        <v>182</v>
      </c>
    </row>
    <row r="793" s="14" customFormat="1">
      <c r="A793" s="14"/>
      <c r="B793" s="251"/>
      <c r="C793" s="252"/>
      <c r="D793" s="229" t="s">
        <v>730</v>
      </c>
      <c r="E793" s="253" t="s">
        <v>19</v>
      </c>
      <c r="F793" s="254" t="s">
        <v>196</v>
      </c>
      <c r="G793" s="252"/>
      <c r="H793" s="255">
        <v>3</v>
      </c>
      <c r="I793" s="256"/>
      <c r="J793" s="252"/>
      <c r="K793" s="252"/>
      <c r="L793" s="257"/>
      <c r="M793" s="258"/>
      <c r="N793" s="259"/>
      <c r="O793" s="259"/>
      <c r="P793" s="259"/>
      <c r="Q793" s="259"/>
      <c r="R793" s="259"/>
      <c r="S793" s="259"/>
      <c r="T793" s="260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61" t="s">
        <v>730</v>
      </c>
      <c r="AU793" s="261" t="s">
        <v>83</v>
      </c>
      <c r="AV793" s="14" t="s">
        <v>83</v>
      </c>
      <c r="AW793" s="14" t="s">
        <v>35</v>
      </c>
      <c r="AX793" s="14" t="s">
        <v>81</v>
      </c>
      <c r="AY793" s="261" t="s">
        <v>182</v>
      </c>
    </row>
    <row r="794" s="2" customFormat="1" ht="16.5" customHeight="1">
      <c r="A794" s="40"/>
      <c r="B794" s="41"/>
      <c r="C794" s="262" t="s">
        <v>1465</v>
      </c>
      <c r="D794" s="262" t="s">
        <v>847</v>
      </c>
      <c r="E794" s="263" t="s">
        <v>3471</v>
      </c>
      <c r="F794" s="264" t="s">
        <v>3472</v>
      </c>
      <c r="G794" s="265" t="s">
        <v>832</v>
      </c>
      <c r="H794" s="266">
        <v>3</v>
      </c>
      <c r="I794" s="267"/>
      <c r="J794" s="268">
        <f>ROUND(I794*H794,2)</f>
        <v>0</v>
      </c>
      <c r="K794" s="269"/>
      <c r="L794" s="270"/>
      <c r="M794" s="271" t="s">
        <v>19</v>
      </c>
      <c r="N794" s="272" t="s">
        <v>45</v>
      </c>
      <c r="O794" s="86"/>
      <c r="P794" s="225">
        <f>O794*H794</f>
        <v>0</v>
      </c>
      <c r="Q794" s="225">
        <v>0.0013500000000000001</v>
      </c>
      <c r="R794" s="225">
        <f>Q794*H794</f>
        <v>0.0040499999999999998</v>
      </c>
      <c r="S794" s="225">
        <v>0</v>
      </c>
      <c r="T794" s="226">
        <f>S794*H794</f>
        <v>0</v>
      </c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R794" s="227" t="s">
        <v>218</v>
      </c>
      <c r="AT794" s="227" t="s">
        <v>847</v>
      </c>
      <c r="AU794" s="227" t="s">
        <v>83</v>
      </c>
      <c r="AY794" s="19" t="s">
        <v>182</v>
      </c>
      <c r="BE794" s="228">
        <f>IF(N794="základní",J794,0)</f>
        <v>0</v>
      </c>
      <c r="BF794" s="228">
        <f>IF(N794="snížená",J794,0)</f>
        <v>0</v>
      </c>
      <c r="BG794" s="228">
        <f>IF(N794="zákl. přenesená",J794,0)</f>
        <v>0</v>
      </c>
      <c r="BH794" s="228">
        <f>IF(N794="sníž. přenesená",J794,0)</f>
        <v>0</v>
      </c>
      <c r="BI794" s="228">
        <f>IF(N794="nulová",J794,0)</f>
        <v>0</v>
      </c>
      <c r="BJ794" s="19" t="s">
        <v>81</v>
      </c>
      <c r="BK794" s="228">
        <f>ROUND(I794*H794,2)</f>
        <v>0</v>
      </c>
      <c r="BL794" s="19" t="s">
        <v>189</v>
      </c>
      <c r="BM794" s="227" t="s">
        <v>3473</v>
      </c>
    </row>
    <row r="795" s="2" customFormat="1">
      <c r="A795" s="40"/>
      <c r="B795" s="41"/>
      <c r="C795" s="42"/>
      <c r="D795" s="229" t="s">
        <v>191</v>
      </c>
      <c r="E795" s="42"/>
      <c r="F795" s="230" t="s">
        <v>3472</v>
      </c>
      <c r="G795" s="42"/>
      <c r="H795" s="42"/>
      <c r="I795" s="231"/>
      <c r="J795" s="42"/>
      <c r="K795" s="42"/>
      <c r="L795" s="46"/>
      <c r="M795" s="232"/>
      <c r="N795" s="233"/>
      <c r="O795" s="86"/>
      <c r="P795" s="86"/>
      <c r="Q795" s="86"/>
      <c r="R795" s="86"/>
      <c r="S795" s="86"/>
      <c r="T795" s="87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T795" s="19" t="s">
        <v>191</v>
      </c>
      <c r="AU795" s="19" t="s">
        <v>83</v>
      </c>
    </row>
    <row r="796" s="13" customFormat="1">
      <c r="A796" s="13"/>
      <c r="B796" s="241"/>
      <c r="C796" s="242"/>
      <c r="D796" s="229" t="s">
        <v>730</v>
      </c>
      <c r="E796" s="243" t="s">
        <v>19</v>
      </c>
      <c r="F796" s="244" t="s">
        <v>3281</v>
      </c>
      <c r="G796" s="242"/>
      <c r="H796" s="243" t="s">
        <v>19</v>
      </c>
      <c r="I796" s="245"/>
      <c r="J796" s="242"/>
      <c r="K796" s="242"/>
      <c r="L796" s="246"/>
      <c r="M796" s="247"/>
      <c r="N796" s="248"/>
      <c r="O796" s="248"/>
      <c r="P796" s="248"/>
      <c r="Q796" s="248"/>
      <c r="R796" s="248"/>
      <c r="S796" s="248"/>
      <c r="T796" s="249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50" t="s">
        <v>730</v>
      </c>
      <c r="AU796" s="250" t="s">
        <v>83</v>
      </c>
      <c r="AV796" s="13" t="s">
        <v>81</v>
      </c>
      <c r="AW796" s="13" t="s">
        <v>35</v>
      </c>
      <c r="AX796" s="13" t="s">
        <v>74</v>
      </c>
      <c r="AY796" s="250" t="s">
        <v>182</v>
      </c>
    </row>
    <row r="797" s="14" customFormat="1">
      <c r="A797" s="14"/>
      <c r="B797" s="251"/>
      <c r="C797" s="252"/>
      <c r="D797" s="229" t="s">
        <v>730</v>
      </c>
      <c r="E797" s="253" t="s">
        <v>19</v>
      </c>
      <c r="F797" s="254" t="s">
        <v>196</v>
      </c>
      <c r="G797" s="252"/>
      <c r="H797" s="255">
        <v>3</v>
      </c>
      <c r="I797" s="256"/>
      <c r="J797" s="252"/>
      <c r="K797" s="252"/>
      <c r="L797" s="257"/>
      <c r="M797" s="258"/>
      <c r="N797" s="259"/>
      <c r="O797" s="259"/>
      <c r="P797" s="259"/>
      <c r="Q797" s="259"/>
      <c r="R797" s="259"/>
      <c r="S797" s="259"/>
      <c r="T797" s="260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61" t="s">
        <v>730</v>
      </c>
      <c r="AU797" s="261" t="s">
        <v>83</v>
      </c>
      <c r="AV797" s="14" t="s">
        <v>83</v>
      </c>
      <c r="AW797" s="14" t="s">
        <v>35</v>
      </c>
      <c r="AX797" s="14" t="s">
        <v>81</v>
      </c>
      <c r="AY797" s="261" t="s">
        <v>182</v>
      </c>
    </row>
    <row r="798" s="2" customFormat="1" ht="24.15" customHeight="1">
      <c r="A798" s="40"/>
      <c r="B798" s="41"/>
      <c r="C798" s="215" t="s">
        <v>1471</v>
      </c>
      <c r="D798" s="215" t="s">
        <v>185</v>
      </c>
      <c r="E798" s="216" t="s">
        <v>3474</v>
      </c>
      <c r="F798" s="217" t="s">
        <v>3475</v>
      </c>
      <c r="G798" s="218" t="s">
        <v>832</v>
      </c>
      <c r="H798" s="219">
        <v>2</v>
      </c>
      <c r="I798" s="220"/>
      <c r="J798" s="221">
        <f>ROUND(I798*H798,2)</f>
        <v>0</v>
      </c>
      <c r="K798" s="222"/>
      <c r="L798" s="46"/>
      <c r="M798" s="223" t="s">
        <v>19</v>
      </c>
      <c r="N798" s="224" t="s">
        <v>45</v>
      </c>
      <c r="O798" s="86"/>
      <c r="P798" s="225">
        <f>O798*H798</f>
        <v>0</v>
      </c>
      <c r="Q798" s="225">
        <v>0</v>
      </c>
      <c r="R798" s="225">
        <f>Q798*H798</f>
        <v>0</v>
      </c>
      <c r="S798" s="225">
        <v>0</v>
      </c>
      <c r="T798" s="226">
        <f>S798*H798</f>
        <v>0</v>
      </c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R798" s="227" t="s">
        <v>189</v>
      </c>
      <c r="AT798" s="227" t="s">
        <v>185</v>
      </c>
      <c r="AU798" s="227" t="s">
        <v>83</v>
      </c>
      <c r="AY798" s="19" t="s">
        <v>182</v>
      </c>
      <c r="BE798" s="228">
        <f>IF(N798="základní",J798,0)</f>
        <v>0</v>
      </c>
      <c r="BF798" s="228">
        <f>IF(N798="snížená",J798,0)</f>
        <v>0</v>
      </c>
      <c r="BG798" s="228">
        <f>IF(N798="zákl. přenesená",J798,0)</f>
        <v>0</v>
      </c>
      <c r="BH798" s="228">
        <f>IF(N798="sníž. přenesená",J798,0)</f>
        <v>0</v>
      </c>
      <c r="BI798" s="228">
        <f>IF(N798="nulová",J798,0)</f>
        <v>0</v>
      </c>
      <c r="BJ798" s="19" t="s">
        <v>81</v>
      </c>
      <c r="BK798" s="228">
        <f>ROUND(I798*H798,2)</f>
        <v>0</v>
      </c>
      <c r="BL798" s="19" t="s">
        <v>189</v>
      </c>
      <c r="BM798" s="227" t="s">
        <v>3476</v>
      </c>
    </row>
    <row r="799" s="2" customFormat="1">
      <c r="A799" s="40"/>
      <c r="B799" s="41"/>
      <c r="C799" s="42"/>
      <c r="D799" s="229" t="s">
        <v>191</v>
      </c>
      <c r="E799" s="42"/>
      <c r="F799" s="230" t="s">
        <v>3477</v>
      </c>
      <c r="G799" s="42"/>
      <c r="H799" s="42"/>
      <c r="I799" s="231"/>
      <c r="J799" s="42"/>
      <c r="K799" s="42"/>
      <c r="L799" s="46"/>
      <c r="M799" s="232"/>
      <c r="N799" s="233"/>
      <c r="O799" s="86"/>
      <c r="P799" s="86"/>
      <c r="Q799" s="86"/>
      <c r="R799" s="86"/>
      <c r="S799" s="86"/>
      <c r="T799" s="87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T799" s="19" t="s">
        <v>191</v>
      </c>
      <c r="AU799" s="19" t="s">
        <v>83</v>
      </c>
    </row>
    <row r="800" s="2" customFormat="1">
      <c r="A800" s="40"/>
      <c r="B800" s="41"/>
      <c r="C800" s="42"/>
      <c r="D800" s="239" t="s">
        <v>728</v>
      </c>
      <c r="E800" s="42"/>
      <c r="F800" s="240" t="s">
        <v>3478</v>
      </c>
      <c r="G800" s="42"/>
      <c r="H800" s="42"/>
      <c r="I800" s="231"/>
      <c r="J800" s="42"/>
      <c r="K800" s="42"/>
      <c r="L800" s="46"/>
      <c r="M800" s="232"/>
      <c r="N800" s="233"/>
      <c r="O800" s="86"/>
      <c r="P800" s="86"/>
      <c r="Q800" s="86"/>
      <c r="R800" s="86"/>
      <c r="S800" s="86"/>
      <c r="T800" s="87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T800" s="19" t="s">
        <v>728</v>
      </c>
      <c r="AU800" s="19" t="s">
        <v>83</v>
      </c>
    </row>
    <row r="801" s="13" customFormat="1">
      <c r="A801" s="13"/>
      <c r="B801" s="241"/>
      <c r="C801" s="242"/>
      <c r="D801" s="229" t="s">
        <v>730</v>
      </c>
      <c r="E801" s="243" t="s">
        <v>19</v>
      </c>
      <c r="F801" s="244" t="s">
        <v>3281</v>
      </c>
      <c r="G801" s="242"/>
      <c r="H801" s="243" t="s">
        <v>19</v>
      </c>
      <c r="I801" s="245"/>
      <c r="J801" s="242"/>
      <c r="K801" s="242"/>
      <c r="L801" s="246"/>
      <c r="M801" s="247"/>
      <c r="N801" s="248"/>
      <c r="O801" s="248"/>
      <c r="P801" s="248"/>
      <c r="Q801" s="248"/>
      <c r="R801" s="248"/>
      <c r="S801" s="248"/>
      <c r="T801" s="249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50" t="s">
        <v>730</v>
      </c>
      <c r="AU801" s="250" t="s">
        <v>83</v>
      </c>
      <c r="AV801" s="13" t="s">
        <v>81</v>
      </c>
      <c r="AW801" s="13" t="s">
        <v>35</v>
      </c>
      <c r="AX801" s="13" t="s">
        <v>74</v>
      </c>
      <c r="AY801" s="250" t="s">
        <v>182</v>
      </c>
    </row>
    <row r="802" s="14" customFormat="1">
      <c r="A802" s="14"/>
      <c r="B802" s="251"/>
      <c r="C802" s="252"/>
      <c r="D802" s="229" t="s">
        <v>730</v>
      </c>
      <c r="E802" s="253" t="s">
        <v>19</v>
      </c>
      <c r="F802" s="254" t="s">
        <v>83</v>
      </c>
      <c r="G802" s="252"/>
      <c r="H802" s="255">
        <v>2</v>
      </c>
      <c r="I802" s="256"/>
      <c r="J802" s="252"/>
      <c r="K802" s="252"/>
      <c r="L802" s="257"/>
      <c r="M802" s="258"/>
      <c r="N802" s="259"/>
      <c r="O802" s="259"/>
      <c r="P802" s="259"/>
      <c r="Q802" s="259"/>
      <c r="R802" s="259"/>
      <c r="S802" s="259"/>
      <c r="T802" s="260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61" t="s">
        <v>730</v>
      </c>
      <c r="AU802" s="261" t="s">
        <v>83</v>
      </c>
      <c r="AV802" s="14" t="s">
        <v>83</v>
      </c>
      <c r="AW802" s="14" t="s">
        <v>35</v>
      </c>
      <c r="AX802" s="14" t="s">
        <v>81</v>
      </c>
      <c r="AY802" s="261" t="s">
        <v>182</v>
      </c>
    </row>
    <row r="803" s="2" customFormat="1" ht="16.5" customHeight="1">
      <c r="A803" s="40"/>
      <c r="B803" s="41"/>
      <c r="C803" s="262" t="s">
        <v>1476</v>
      </c>
      <c r="D803" s="262" t="s">
        <v>847</v>
      </c>
      <c r="E803" s="263" t="s">
        <v>3479</v>
      </c>
      <c r="F803" s="264" t="s">
        <v>3480</v>
      </c>
      <c r="G803" s="265" t="s">
        <v>832</v>
      </c>
      <c r="H803" s="266">
        <v>2</v>
      </c>
      <c r="I803" s="267"/>
      <c r="J803" s="268">
        <f>ROUND(I803*H803,2)</f>
        <v>0</v>
      </c>
      <c r="K803" s="269"/>
      <c r="L803" s="270"/>
      <c r="M803" s="271" t="s">
        <v>19</v>
      </c>
      <c r="N803" s="272" t="s">
        <v>45</v>
      </c>
      <c r="O803" s="86"/>
      <c r="P803" s="225">
        <f>O803*H803</f>
        <v>0</v>
      </c>
      <c r="Q803" s="225">
        <v>0.00044999999999999999</v>
      </c>
      <c r="R803" s="225">
        <f>Q803*H803</f>
        <v>0.00089999999999999998</v>
      </c>
      <c r="S803" s="225">
        <v>0</v>
      </c>
      <c r="T803" s="226">
        <f>S803*H803</f>
        <v>0</v>
      </c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R803" s="227" t="s">
        <v>218</v>
      </c>
      <c r="AT803" s="227" t="s">
        <v>847</v>
      </c>
      <c r="AU803" s="227" t="s">
        <v>83</v>
      </c>
      <c r="AY803" s="19" t="s">
        <v>182</v>
      </c>
      <c r="BE803" s="228">
        <f>IF(N803="základní",J803,0)</f>
        <v>0</v>
      </c>
      <c r="BF803" s="228">
        <f>IF(N803="snížená",J803,0)</f>
        <v>0</v>
      </c>
      <c r="BG803" s="228">
        <f>IF(N803="zákl. přenesená",J803,0)</f>
        <v>0</v>
      </c>
      <c r="BH803" s="228">
        <f>IF(N803="sníž. přenesená",J803,0)</f>
        <v>0</v>
      </c>
      <c r="BI803" s="228">
        <f>IF(N803="nulová",J803,0)</f>
        <v>0</v>
      </c>
      <c r="BJ803" s="19" t="s">
        <v>81</v>
      </c>
      <c r="BK803" s="228">
        <f>ROUND(I803*H803,2)</f>
        <v>0</v>
      </c>
      <c r="BL803" s="19" t="s">
        <v>189</v>
      </c>
      <c r="BM803" s="227" t="s">
        <v>3481</v>
      </c>
    </row>
    <row r="804" s="2" customFormat="1">
      <c r="A804" s="40"/>
      <c r="B804" s="41"/>
      <c r="C804" s="42"/>
      <c r="D804" s="229" t="s">
        <v>191</v>
      </c>
      <c r="E804" s="42"/>
      <c r="F804" s="230" t="s">
        <v>3480</v>
      </c>
      <c r="G804" s="42"/>
      <c r="H804" s="42"/>
      <c r="I804" s="231"/>
      <c r="J804" s="42"/>
      <c r="K804" s="42"/>
      <c r="L804" s="46"/>
      <c r="M804" s="232"/>
      <c r="N804" s="233"/>
      <c r="O804" s="86"/>
      <c r="P804" s="86"/>
      <c r="Q804" s="86"/>
      <c r="R804" s="86"/>
      <c r="S804" s="86"/>
      <c r="T804" s="87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T804" s="19" t="s">
        <v>191</v>
      </c>
      <c r="AU804" s="19" t="s">
        <v>83</v>
      </c>
    </row>
    <row r="805" s="14" customFormat="1">
      <c r="A805" s="14"/>
      <c r="B805" s="251"/>
      <c r="C805" s="252"/>
      <c r="D805" s="229" t="s">
        <v>730</v>
      </c>
      <c r="E805" s="253" t="s">
        <v>19</v>
      </c>
      <c r="F805" s="254" t="s">
        <v>83</v>
      </c>
      <c r="G805" s="252"/>
      <c r="H805" s="255">
        <v>2</v>
      </c>
      <c r="I805" s="256"/>
      <c r="J805" s="252"/>
      <c r="K805" s="252"/>
      <c r="L805" s="257"/>
      <c r="M805" s="258"/>
      <c r="N805" s="259"/>
      <c r="O805" s="259"/>
      <c r="P805" s="259"/>
      <c r="Q805" s="259"/>
      <c r="R805" s="259"/>
      <c r="S805" s="259"/>
      <c r="T805" s="260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61" t="s">
        <v>730</v>
      </c>
      <c r="AU805" s="261" t="s">
        <v>83</v>
      </c>
      <c r="AV805" s="14" t="s">
        <v>83</v>
      </c>
      <c r="AW805" s="14" t="s">
        <v>35</v>
      </c>
      <c r="AX805" s="14" t="s">
        <v>81</v>
      </c>
      <c r="AY805" s="261" t="s">
        <v>182</v>
      </c>
    </row>
    <row r="806" s="2" customFormat="1" ht="24.15" customHeight="1">
      <c r="A806" s="40"/>
      <c r="B806" s="41"/>
      <c r="C806" s="215" t="s">
        <v>1484</v>
      </c>
      <c r="D806" s="215" t="s">
        <v>185</v>
      </c>
      <c r="E806" s="216" t="s">
        <v>3482</v>
      </c>
      <c r="F806" s="217" t="s">
        <v>3483</v>
      </c>
      <c r="G806" s="218" t="s">
        <v>832</v>
      </c>
      <c r="H806" s="219">
        <v>3</v>
      </c>
      <c r="I806" s="220"/>
      <c r="J806" s="221">
        <f>ROUND(I806*H806,2)</f>
        <v>0</v>
      </c>
      <c r="K806" s="222"/>
      <c r="L806" s="46"/>
      <c r="M806" s="223" t="s">
        <v>19</v>
      </c>
      <c r="N806" s="224" t="s">
        <v>45</v>
      </c>
      <c r="O806" s="86"/>
      <c r="P806" s="225">
        <f>O806*H806</f>
        <v>0</v>
      </c>
      <c r="Q806" s="225">
        <v>0</v>
      </c>
      <c r="R806" s="225">
        <f>Q806*H806</f>
        <v>0</v>
      </c>
      <c r="S806" s="225">
        <v>0</v>
      </c>
      <c r="T806" s="226">
        <f>S806*H806</f>
        <v>0</v>
      </c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R806" s="227" t="s">
        <v>189</v>
      </c>
      <c r="AT806" s="227" t="s">
        <v>185</v>
      </c>
      <c r="AU806" s="227" t="s">
        <v>83</v>
      </c>
      <c r="AY806" s="19" t="s">
        <v>182</v>
      </c>
      <c r="BE806" s="228">
        <f>IF(N806="základní",J806,0)</f>
        <v>0</v>
      </c>
      <c r="BF806" s="228">
        <f>IF(N806="snížená",J806,0)</f>
        <v>0</v>
      </c>
      <c r="BG806" s="228">
        <f>IF(N806="zákl. přenesená",J806,0)</f>
        <v>0</v>
      </c>
      <c r="BH806" s="228">
        <f>IF(N806="sníž. přenesená",J806,0)</f>
        <v>0</v>
      </c>
      <c r="BI806" s="228">
        <f>IF(N806="nulová",J806,0)</f>
        <v>0</v>
      </c>
      <c r="BJ806" s="19" t="s">
        <v>81</v>
      </c>
      <c r="BK806" s="228">
        <f>ROUND(I806*H806,2)</f>
        <v>0</v>
      </c>
      <c r="BL806" s="19" t="s">
        <v>189</v>
      </c>
      <c r="BM806" s="227" t="s">
        <v>3484</v>
      </c>
    </row>
    <row r="807" s="2" customFormat="1">
      <c r="A807" s="40"/>
      <c r="B807" s="41"/>
      <c r="C807" s="42"/>
      <c r="D807" s="229" t="s">
        <v>191</v>
      </c>
      <c r="E807" s="42"/>
      <c r="F807" s="230" t="s">
        <v>3485</v>
      </c>
      <c r="G807" s="42"/>
      <c r="H807" s="42"/>
      <c r="I807" s="231"/>
      <c r="J807" s="42"/>
      <c r="K807" s="42"/>
      <c r="L807" s="46"/>
      <c r="M807" s="232"/>
      <c r="N807" s="233"/>
      <c r="O807" s="86"/>
      <c r="P807" s="86"/>
      <c r="Q807" s="86"/>
      <c r="R807" s="86"/>
      <c r="S807" s="86"/>
      <c r="T807" s="87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T807" s="19" t="s">
        <v>191</v>
      </c>
      <c r="AU807" s="19" t="s">
        <v>83</v>
      </c>
    </row>
    <row r="808" s="2" customFormat="1">
      <c r="A808" s="40"/>
      <c r="B808" s="41"/>
      <c r="C808" s="42"/>
      <c r="D808" s="239" t="s">
        <v>728</v>
      </c>
      <c r="E808" s="42"/>
      <c r="F808" s="240" t="s">
        <v>3486</v>
      </c>
      <c r="G808" s="42"/>
      <c r="H808" s="42"/>
      <c r="I808" s="231"/>
      <c r="J808" s="42"/>
      <c r="K808" s="42"/>
      <c r="L808" s="46"/>
      <c r="M808" s="232"/>
      <c r="N808" s="233"/>
      <c r="O808" s="86"/>
      <c r="P808" s="86"/>
      <c r="Q808" s="86"/>
      <c r="R808" s="86"/>
      <c r="S808" s="86"/>
      <c r="T808" s="87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T808" s="19" t="s">
        <v>728</v>
      </c>
      <c r="AU808" s="19" t="s">
        <v>83</v>
      </c>
    </row>
    <row r="809" s="13" customFormat="1">
      <c r="A809" s="13"/>
      <c r="B809" s="241"/>
      <c r="C809" s="242"/>
      <c r="D809" s="229" t="s">
        <v>730</v>
      </c>
      <c r="E809" s="243" t="s">
        <v>19</v>
      </c>
      <c r="F809" s="244" t="s">
        <v>3281</v>
      </c>
      <c r="G809" s="242"/>
      <c r="H809" s="243" t="s">
        <v>19</v>
      </c>
      <c r="I809" s="245"/>
      <c r="J809" s="242"/>
      <c r="K809" s="242"/>
      <c r="L809" s="246"/>
      <c r="M809" s="247"/>
      <c r="N809" s="248"/>
      <c r="O809" s="248"/>
      <c r="P809" s="248"/>
      <c r="Q809" s="248"/>
      <c r="R809" s="248"/>
      <c r="S809" s="248"/>
      <c r="T809" s="249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50" t="s">
        <v>730</v>
      </c>
      <c r="AU809" s="250" t="s">
        <v>83</v>
      </c>
      <c r="AV809" s="13" t="s">
        <v>81</v>
      </c>
      <c r="AW809" s="13" t="s">
        <v>35</v>
      </c>
      <c r="AX809" s="13" t="s">
        <v>74</v>
      </c>
      <c r="AY809" s="250" t="s">
        <v>182</v>
      </c>
    </row>
    <row r="810" s="14" customFormat="1">
      <c r="A810" s="14"/>
      <c r="B810" s="251"/>
      <c r="C810" s="252"/>
      <c r="D810" s="229" t="s">
        <v>730</v>
      </c>
      <c r="E810" s="253" t="s">
        <v>19</v>
      </c>
      <c r="F810" s="254" t="s">
        <v>196</v>
      </c>
      <c r="G810" s="252"/>
      <c r="H810" s="255">
        <v>3</v>
      </c>
      <c r="I810" s="256"/>
      <c r="J810" s="252"/>
      <c r="K810" s="252"/>
      <c r="L810" s="257"/>
      <c r="M810" s="258"/>
      <c r="N810" s="259"/>
      <c r="O810" s="259"/>
      <c r="P810" s="259"/>
      <c r="Q810" s="259"/>
      <c r="R810" s="259"/>
      <c r="S810" s="259"/>
      <c r="T810" s="260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61" t="s">
        <v>730</v>
      </c>
      <c r="AU810" s="261" t="s">
        <v>83</v>
      </c>
      <c r="AV810" s="14" t="s">
        <v>83</v>
      </c>
      <c r="AW810" s="14" t="s">
        <v>35</v>
      </c>
      <c r="AX810" s="14" t="s">
        <v>81</v>
      </c>
      <c r="AY810" s="261" t="s">
        <v>182</v>
      </c>
    </row>
    <row r="811" s="2" customFormat="1" ht="16.5" customHeight="1">
      <c r="A811" s="40"/>
      <c r="B811" s="41"/>
      <c r="C811" s="262" t="s">
        <v>1491</v>
      </c>
      <c r="D811" s="262" t="s">
        <v>847</v>
      </c>
      <c r="E811" s="263" t="s">
        <v>3487</v>
      </c>
      <c r="F811" s="264" t="s">
        <v>3488</v>
      </c>
      <c r="G811" s="265" t="s">
        <v>832</v>
      </c>
      <c r="H811" s="266">
        <v>3</v>
      </c>
      <c r="I811" s="267"/>
      <c r="J811" s="268">
        <f>ROUND(I811*H811,2)</f>
        <v>0</v>
      </c>
      <c r="K811" s="269"/>
      <c r="L811" s="270"/>
      <c r="M811" s="271" t="s">
        <v>19</v>
      </c>
      <c r="N811" s="272" t="s">
        <v>45</v>
      </c>
      <c r="O811" s="86"/>
      <c r="P811" s="225">
        <f>O811*H811</f>
        <v>0</v>
      </c>
      <c r="Q811" s="225">
        <v>0.00050000000000000001</v>
      </c>
      <c r="R811" s="225">
        <f>Q811*H811</f>
        <v>0.0015</v>
      </c>
      <c r="S811" s="225">
        <v>0</v>
      </c>
      <c r="T811" s="226">
        <f>S811*H811</f>
        <v>0</v>
      </c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R811" s="227" t="s">
        <v>218</v>
      </c>
      <c r="AT811" s="227" t="s">
        <v>847</v>
      </c>
      <c r="AU811" s="227" t="s">
        <v>83</v>
      </c>
      <c r="AY811" s="19" t="s">
        <v>182</v>
      </c>
      <c r="BE811" s="228">
        <f>IF(N811="základní",J811,0)</f>
        <v>0</v>
      </c>
      <c r="BF811" s="228">
        <f>IF(N811="snížená",J811,0)</f>
        <v>0</v>
      </c>
      <c r="BG811" s="228">
        <f>IF(N811="zákl. přenesená",J811,0)</f>
        <v>0</v>
      </c>
      <c r="BH811" s="228">
        <f>IF(N811="sníž. přenesená",J811,0)</f>
        <v>0</v>
      </c>
      <c r="BI811" s="228">
        <f>IF(N811="nulová",J811,0)</f>
        <v>0</v>
      </c>
      <c r="BJ811" s="19" t="s">
        <v>81</v>
      </c>
      <c r="BK811" s="228">
        <f>ROUND(I811*H811,2)</f>
        <v>0</v>
      </c>
      <c r="BL811" s="19" t="s">
        <v>189</v>
      </c>
      <c r="BM811" s="227" t="s">
        <v>3489</v>
      </c>
    </row>
    <row r="812" s="2" customFormat="1">
      <c r="A812" s="40"/>
      <c r="B812" s="41"/>
      <c r="C812" s="42"/>
      <c r="D812" s="229" t="s">
        <v>191</v>
      </c>
      <c r="E812" s="42"/>
      <c r="F812" s="230" t="s">
        <v>3488</v>
      </c>
      <c r="G812" s="42"/>
      <c r="H812" s="42"/>
      <c r="I812" s="231"/>
      <c r="J812" s="42"/>
      <c r="K812" s="42"/>
      <c r="L812" s="46"/>
      <c r="M812" s="232"/>
      <c r="N812" s="233"/>
      <c r="O812" s="86"/>
      <c r="P812" s="86"/>
      <c r="Q812" s="86"/>
      <c r="R812" s="86"/>
      <c r="S812" s="86"/>
      <c r="T812" s="87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T812" s="19" t="s">
        <v>191</v>
      </c>
      <c r="AU812" s="19" t="s">
        <v>83</v>
      </c>
    </row>
    <row r="813" s="14" customFormat="1">
      <c r="A813" s="14"/>
      <c r="B813" s="251"/>
      <c r="C813" s="252"/>
      <c r="D813" s="229" t="s">
        <v>730</v>
      </c>
      <c r="E813" s="253" t="s">
        <v>19</v>
      </c>
      <c r="F813" s="254" t="s">
        <v>196</v>
      </c>
      <c r="G813" s="252"/>
      <c r="H813" s="255">
        <v>3</v>
      </c>
      <c r="I813" s="256"/>
      <c r="J813" s="252"/>
      <c r="K813" s="252"/>
      <c r="L813" s="257"/>
      <c r="M813" s="258"/>
      <c r="N813" s="259"/>
      <c r="O813" s="259"/>
      <c r="P813" s="259"/>
      <c r="Q813" s="259"/>
      <c r="R813" s="259"/>
      <c r="S813" s="259"/>
      <c r="T813" s="260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61" t="s">
        <v>730</v>
      </c>
      <c r="AU813" s="261" t="s">
        <v>83</v>
      </c>
      <c r="AV813" s="14" t="s">
        <v>83</v>
      </c>
      <c r="AW813" s="14" t="s">
        <v>35</v>
      </c>
      <c r="AX813" s="14" t="s">
        <v>81</v>
      </c>
      <c r="AY813" s="261" t="s">
        <v>182</v>
      </c>
    </row>
    <row r="814" s="2" customFormat="1" ht="24.15" customHeight="1">
      <c r="A814" s="40"/>
      <c r="B814" s="41"/>
      <c r="C814" s="215" t="s">
        <v>1497</v>
      </c>
      <c r="D814" s="215" t="s">
        <v>185</v>
      </c>
      <c r="E814" s="216" t="s">
        <v>3490</v>
      </c>
      <c r="F814" s="217" t="s">
        <v>3491</v>
      </c>
      <c r="G814" s="218" t="s">
        <v>832</v>
      </c>
      <c r="H814" s="219">
        <v>2</v>
      </c>
      <c r="I814" s="220"/>
      <c r="J814" s="221">
        <f>ROUND(I814*H814,2)</f>
        <v>0</v>
      </c>
      <c r="K814" s="222"/>
      <c r="L814" s="46"/>
      <c r="M814" s="223" t="s">
        <v>19</v>
      </c>
      <c r="N814" s="224" t="s">
        <v>45</v>
      </c>
      <c r="O814" s="86"/>
      <c r="P814" s="225">
        <f>O814*H814</f>
        <v>0</v>
      </c>
      <c r="Q814" s="225">
        <v>0</v>
      </c>
      <c r="R814" s="225">
        <f>Q814*H814</f>
        <v>0</v>
      </c>
      <c r="S814" s="225">
        <v>0</v>
      </c>
      <c r="T814" s="226">
        <f>S814*H814</f>
        <v>0</v>
      </c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R814" s="227" t="s">
        <v>189</v>
      </c>
      <c r="AT814" s="227" t="s">
        <v>185</v>
      </c>
      <c r="AU814" s="227" t="s">
        <v>83</v>
      </c>
      <c r="AY814" s="19" t="s">
        <v>182</v>
      </c>
      <c r="BE814" s="228">
        <f>IF(N814="základní",J814,0)</f>
        <v>0</v>
      </c>
      <c r="BF814" s="228">
        <f>IF(N814="snížená",J814,0)</f>
        <v>0</v>
      </c>
      <c r="BG814" s="228">
        <f>IF(N814="zákl. přenesená",J814,0)</f>
        <v>0</v>
      </c>
      <c r="BH814" s="228">
        <f>IF(N814="sníž. přenesená",J814,0)</f>
        <v>0</v>
      </c>
      <c r="BI814" s="228">
        <f>IF(N814="nulová",J814,0)</f>
        <v>0</v>
      </c>
      <c r="BJ814" s="19" t="s">
        <v>81</v>
      </c>
      <c r="BK814" s="228">
        <f>ROUND(I814*H814,2)</f>
        <v>0</v>
      </c>
      <c r="BL814" s="19" t="s">
        <v>189</v>
      </c>
      <c r="BM814" s="227" t="s">
        <v>3492</v>
      </c>
    </row>
    <row r="815" s="2" customFormat="1">
      <c r="A815" s="40"/>
      <c r="B815" s="41"/>
      <c r="C815" s="42"/>
      <c r="D815" s="229" t="s">
        <v>191</v>
      </c>
      <c r="E815" s="42"/>
      <c r="F815" s="230" t="s">
        <v>3493</v>
      </c>
      <c r="G815" s="42"/>
      <c r="H815" s="42"/>
      <c r="I815" s="231"/>
      <c r="J815" s="42"/>
      <c r="K815" s="42"/>
      <c r="L815" s="46"/>
      <c r="M815" s="232"/>
      <c r="N815" s="233"/>
      <c r="O815" s="86"/>
      <c r="P815" s="86"/>
      <c r="Q815" s="86"/>
      <c r="R815" s="86"/>
      <c r="S815" s="86"/>
      <c r="T815" s="87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T815" s="19" t="s">
        <v>191</v>
      </c>
      <c r="AU815" s="19" t="s">
        <v>83</v>
      </c>
    </row>
    <row r="816" s="2" customFormat="1">
      <c r="A816" s="40"/>
      <c r="B816" s="41"/>
      <c r="C816" s="42"/>
      <c r="D816" s="239" t="s">
        <v>728</v>
      </c>
      <c r="E816" s="42"/>
      <c r="F816" s="240" t="s">
        <v>3494</v>
      </c>
      <c r="G816" s="42"/>
      <c r="H816" s="42"/>
      <c r="I816" s="231"/>
      <c r="J816" s="42"/>
      <c r="K816" s="42"/>
      <c r="L816" s="46"/>
      <c r="M816" s="232"/>
      <c r="N816" s="233"/>
      <c r="O816" s="86"/>
      <c r="P816" s="86"/>
      <c r="Q816" s="86"/>
      <c r="R816" s="86"/>
      <c r="S816" s="86"/>
      <c r="T816" s="87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T816" s="19" t="s">
        <v>728</v>
      </c>
      <c r="AU816" s="19" t="s">
        <v>83</v>
      </c>
    </row>
    <row r="817" s="13" customFormat="1">
      <c r="A817" s="13"/>
      <c r="B817" s="241"/>
      <c r="C817" s="242"/>
      <c r="D817" s="229" t="s">
        <v>730</v>
      </c>
      <c r="E817" s="243" t="s">
        <v>19</v>
      </c>
      <c r="F817" s="244" t="s">
        <v>3281</v>
      </c>
      <c r="G817" s="242"/>
      <c r="H817" s="243" t="s">
        <v>19</v>
      </c>
      <c r="I817" s="245"/>
      <c r="J817" s="242"/>
      <c r="K817" s="242"/>
      <c r="L817" s="246"/>
      <c r="M817" s="247"/>
      <c r="N817" s="248"/>
      <c r="O817" s="248"/>
      <c r="P817" s="248"/>
      <c r="Q817" s="248"/>
      <c r="R817" s="248"/>
      <c r="S817" s="248"/>
      <c r="T817" s="249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50" t="s">
        <v>730</v>
      </c>
      <c r="AU817" s="250" t="s">
        <v>83</v>
      </c>
      <c r="AV817" s="13" t="s">
        <v>81</v>
      </c>
      <c r="AW817" s="13" t="s">
        <v>35</v>
      </c>
      <c r="AX817" s="13" t="s">
        <v>74</v>
      </c>
      <c r="AY817" s="250" t="s">
        <v>182</v>
      </c>
    </row>
    <row r="818" s="14" customFormat="1">
      <c r="A818" s="14"/>
      <c r="B818" s="251"/>
      <c r="C818" s="252"/>
      <c r="D818" s="229" t="s">
        <v>730</v>
      </c>
      <c r="E818" s="253" t="s">
        <v>19</v>
      </c>
      <c r="F818" s="254" t="s">
        <v>3305</v>
      </c>
      <c r="G818" s="252"/>
      <c r="H818" s="255">
        <v>2</v>
      </c>
      <c r="I818" s="256"/>
      <c r="J818" s="252"/>
      <c r="K818" s="252"/>
      <c r="L818" s="257"/>
      <c r="M818" s="258"/>
      <c r="N818" s="259"/>
      <c r="O818" s="259"/>
      <c r="P818" s="259"/>
      <c r="Q818" s="259"/>
      <c r="R818" s="259"/>
      <c r="S818" s="259"/>
      <c r="T818" s="260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61" t="s">
        <v>730</v>
      </c>
      <c r="AU818" s="261" t="s">
        <v>83</v>
      </c>
      <c r="AV818" s="14" t="s">
        <v>83</v>
      </c>
      <c r="AW818" s="14" t="s">
        <v>35</v>
      </c>
      <c r="AX818" s="14" t="s">
        <v>81</v>
      </c>
      <c r="AY818" s="261" t="s">
        <v>182</v>
      </c>
    </row>
    <row r="819" s="2" customFormat="1" ht="16.5" customHeight="1">
      <c r="A819" s="40"/>
      <c r="B819" s="41"/>
      <c r="C819" s="262" t="s">
        <v>1504</v>
      </c>
      <c r="D819" s="262" t="s">
        <v>847</v>
      </c>
      <c r="E819" s="263" t="s">
        <v>3495</v>
      </c>
      <c r="F819" s="264" t="s">
        <v>3496</v>
      </c>
      <c r="G819" s="265" t="s">
        <v>832</v>
      </c>
      <c r="H819" s="266">
        <v>1</v>
      </c>
      <c r="I819" s="267"/>
      <c r="J819" s="268">
        <f>ROUND(I819*H819,2)</f>
        <v>0</v>
      </c>
      <c r="K819" s="269"/>
      <c r="L819" s="270"/>
      <c r="M819" s="271" t="s">
        <v>19</v>
      </c>
      <c r="N819" s="272" t="s">
        <v>45</v>
      </c>
      <c r="O819" s="86"/>
      <c r="P819" s="225">
        <f>O819*H819</f>
        <v>0</v>
      </c>
      <c r="Q819" s="225">
        <v>0.00051999999999999995</v>
      </c>
      <c r="R819" s="225">
        <f>Q819*H819</f>
        <v>0.00051999999999999995</v>
      </c>
      <c r="S819" s="225">
        <v>0</v>
      </c>
      <c r="T819" s="226">
        <f>S819*H819</f>
        <v>0</v>
      </c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R819" s="227" t="s">
        <v>218</v>
      </c>
      <c r="AT819" s="227" t="s">
        <v>847</v>
      </c>
      <c r="AU819" s="227" t="s">
        <v>83</v>
      </c>
      <c r="AY819" s="19" t="s">
        <v>182</v>
      </c>
      <c r="BE819" s="228">
        <f>IF(N819="základní",J819,0)</f>
        <v>0</v>
      </c>
      <c r="BF819" s="228">
        <f>IF(N819="snížená",J819,0)</f>
        <v>0</v>
      </c>
      <c r="BG819" s="228">
        <f>IF(N819="zákl. přenesená",J819,0)</f>
        <v>0</v>
      </c>
      <c r="BH819" s="228">
        <f>IF(N819="sníž. přenesená",J819,0)</f>
        <v>0</v>
      </c>
      <c r="BI819" s="228">
        <f>IF(N819="nulová",J819,0)</f>
        <v>0</v>
      </c>
      <c r="BJ819" s="19" t="s">
        <v>81</v>
      </c>
      <c r="BK819" s="228">
        <f>ROUND(I819*H819,2)</f>
        <v>0</v>
      </c>
      <c r="BL819" s="19" t="s">
        <v>189</v>
      </c>
      <c r="BM819" s="227" t="s">
        <v>3497</v>
      </c>
    </row>
    <row r="820" s="2" customFormat="1">
      <c r="A820" s="40"/>
      <c r="B820" s="41"/>
      <c r="C820" s="42"/>
      <c r="D820" s="229" t="s">
        <v>191</v>
      </c>
      <c r="E820" s="42"/>
      <c r="F820" s="230" t="s">
        <v>3496</v>
      </c>
      <c r="G820" s="42"/>
      <c r="H820" s="42"/>
      <c r="I820" s="231"/>
      <c r="J820" s="42"/>
      <c r="K820" s="42"/>
      <c r="L820" s="46"/>
      <c r="M820" s="232"/>
      <c r="N820" s="233"/>
      <c r="O820" s="86"/>
      <c r="P820" s="86"/>
      <c r="Q820" s="86"/>
      <c r="R820" s="86"/>
      <c r="S820" s="86"/>
      <c r="T820" s="87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T820" s="19" t="s">
        <v>191</v>
      </c>
      <c r="AU820" s="19" t="s">
        <v>83</v>
      </c>
    </row>
    <row r="821" s="14" customFormat="1">
      <c r="A821" s="14"/>
      <c r="B821" s="251"/>
      <c r="C821" s="252"/>
      <c r="D821" s="229" t="s">
        <v>730</v>
      </c>
      <c r="E821" s="253" t="s">
        <v>19</v>
      </c>
      <c r="F821" s="254" t="s">
        <v>81</v>
      </c>
      <c r="G821" s="252"/>
      <c r="H821" s="255">
        <v>1</v>
      </c>
      <c r="I821" s="256"/>
      <c r="J821" s="252"/>
      <c r="K821" s="252"/>
      <c r="L821" s="257"/>
      <c r="M821" s="258"/>
      <c r="N821" s="259"/>
      <c r="O821" s="259"/>
      <c r="P821" s="259"/>
      <c r="Q821" s="259"/>
      <c r="R821" s="259"/>
      <c r="S821" s="259"/>
      <c r="T821" s="260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T821" s="261" t="s">
        <v>730</v>
      </c>
      <c r="AU821" s="261" t="s">
        <v>83</v>
      </c>
      <c r="AV821" s="14" t="s">
        <v>83</v>
      </c>
      <c r="AW821" s="14" t="s">
        <v>35</v>
      </c>
      <c r="AX821" s="14" t="s">
        <v>81</v>
      </c>
      <c r="AY821" s="261" t="s">
        <v>182</v>
      </c>
    </row>
    <row r="822" s="2" customFormat="1" ht="16.5" customHeight="1">
      <c r="A822" s="40"/>
      <c r="B822" s="41"/>
      <c r="C822" s="262" t="s">
        <v>1510</v>
      </c>
      <c r="D822" s="262" t="s">
        <v>847</v>
      </c>
      <c r="E822" s="263" t="s">
        <v>3498</v>
      </c>
      <c r="F822" s="264" t="s">
        <v>3499</v>
      </c>
      <c r="G822" s="265" t="s">
        <v>832</v>
      </c>
      <c r="H822" s="266">
        <v>1</v>
      </c>
      <c r="I822" s="267"/>
      <c r="J822" s="268">
        <f>ROUND(I822*H822,2)</f>
        <v>0</v>
      </c>
      <c r="K822" s="269"/>
      <c r="L822" s="270"/>
      <c r="M822" s="271" t="s">
        <v>19</v>
      </c>
      <c r="N822" s="272" t="s">
        <v>45</v>
      </c>
      <c r="O822" s="86"/>
      <c r="P822" s="225">
        <f>O822*H822</f>
        <v>0</v>
      </c>
      <c r="Q822" s="225">
        <v>0.00051999999999999995</v>
      </c>
      <c r="R822" s="225">
        <f>Q822*H822</f>
        <v>0.00051999999999999995</v>
      </c>
      <c r="S822" s="225">
        <v>0</v>
      </c>
      <c r="T822" s="226">
        <f>S822*H822</f>
        <v>0</v>
      </c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R822" s="227" t="s">
        <v>218</v>
      </c>
      <c r="AT822" s="227" t="s">
        <v>847</v>
      </c>
      <c r="AU822" s="227" t="s">
        <v>83</v>
      </c>
      <c r="AY822" s="19" t="s">
        <v>182</v>
      </c>
      <c r="BE822" s="228">
        <f>IF(N822="základní",J822,0)</f>
        <v>0</v>
      </c>
      <c r="BF822" s="228">
        <f>IF(N822="snížená",J822,0)</f>
        <v>0</v>
      </c>
      <c r="BG822" s="228">
        <f>IF(N822="zákl. přenesená",J822,0)</f>
        <v>0</v>
      </c>
      <c r="BH822" s="228">
        <f>IF(N822="sníž. přenesená",J822,0)</f>
        <v>0</v>
      </c>
      <c r="BI822" s="228">
        <f>IF(N822="nulová",J822,0)</f>
        <v>0</v>
      </c>
      <c r="BJ822" s="19" t="s">
        <v>81</v>
      </c>
      <c r="BK822" s="228">
        <f>ROUND(I822*H822,2)</f>
        <v>0</v>
      </c>
      <c r="BL822" s="19" t="s">
        <v>189</v>
      </c>
      <c r="BM822" s="227" t="s">
        <v>3500</v>
      </c>
    </row>
    <row r="823" s="2" customFormat="1">
      <c r="A823" s="40"/>
      <c r="B823" s="41"/>
      <c r="C823" s="42"/>
      <c r="D823" s="229" t="s">
        <v>191</v>
      </c>
      <c r="E823" s="42"/>
      <c r="F823" s="230" t="s">
        <v>3499</v>
      </c>
      <c r="G823" s="42"/>
      <c r="H823" s="42"/>
      <c r="I823" s="231"/>
      <c r="J823" s="42"/>
      <c r="K823" s="42"/>
      <c r="L823" s="46"/>
      <c r="M823" s="232"/>
      <c r="N823" s="233"/>
      <c r="O823" s="86"/>
      <c r="P823" s="86"/>
      <c r="Q823" s="86"/>
      <c r="R823" s="86"/>
      <c r="S823" s="86"/>
      <c r="T823" s="87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T823" s="19" t="s">
        <v>191</v>
      </c>
      <c r="AU823" s="19" t="s">
        <v>83</v>
      </c>
    </row>
    <row r="824" s="14" customFormat="1">
      <c r="A824" s="14"/>
      <c r="B824" s="251"/>
      <c r="C824" s="252"/>
      <c r="D824" s="229" t="s">
        <v>730</v>
      </c>
      <c r="E824" s="253" t="s">
        <v>19</v>
      </c>
      <c r="F824" s="254" t="s">
        <v>81</v>
      </c>
      <c r="G824" s="252"/>
      <c r="H824" s="255">
        <v>1</v>
      </c>
      <c r="I824" s="256"/>
      <c r="J824" s="252"/>
      <c r="K824" s="252"/>
      <c r="L824" s="257"/>
      <c r="M824" s="258"/>
      <c r="N824" s="259"/>
      <c r="O824" s="259"/>
      <c r="P824" s="259"/>
      <c r="Q824" s="259"/>
      <c r="R824" s="259"/>
      <c r="S824" s="259"/>
      <c r="T824" s="260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61" t="s">
        <v>730</v>
      </c>
      <c r="AU824" s="261" t="s">
        <v>83</v>
      </c>
      <c r="AV824" s="14" t="s">
        <v>83</v>
      </c>
      <c r="AW824" s="14" t="s">
        <v>35</v>
      </c>
      <c r="AX824" s="14" t="s">
        <v>81</v>
      </c>
      <c r="AY824" s="261" t="s">
        <v>182</v>
      </c>
    </row>
    <row r="825" s="2" customFormat="1" ht="24.15" customHeight="1">
      <c r="A825" s="40"/>
      <c r="B825" s="41"/>
      <c r="C825" s="215" t="s">
        <v>1516</v>
      </c>
      <c r="D825" s="215" t="s">
        <v>185</v>
      </c>
      <c r="E825" s="216" t="s">
        <v>3501</v>
      </c>
      <c r="F825" s="217" t="s">
        <v>3502</v>
      </c>
      <c r="G825" s="218" t="s">
        <v>832</v>
      </c>
      <c r="H825" s="219">
        <v>155</v>
      </c>
      <c r="I825" s="220"/>
      <c r="J825" s="221">
        <f>ROUND(I825*H825,2)</f>
        <v>0</v>
      </c>
      <c r="K825" s="222"/>
      <c r="L825" s="46"/>
      <c r="M825" s="223" t="s">
        <v>19</v>
      </c>
      <c r="N825" s="224" t="s">
        <v>45</v>
      </c>
      <c r="O825" s="86"/>
      <c r="P825" s="225">
        <f>O825*H825</f>
        <v>0</v>
      </c>
      <c r="Q825" s="225">
        <v>0</v>
      </c>
      <c r="R825" s="225">
        <f>Q825*H825</f>
        <v>0</v>
      </c>
      <c r="S825" s="225">
        <v>0</v>
      </c>
      <c r="T825" s="226">
        <f>S825*H825</f>
        <v>0</v>
      </c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R825" s="227" t="s">
        <v>189</v>
      </c>
      <c r="AT825" s="227" t="s">
        <v>185</v>
      </c>
      <c r="AU825" s="227" t="s">
        <v>83</v>
      </c>
      <c r="AY825" s="19" t="s">
        <v>182</v>
      </c>
      <c r="BE825" s="228">
        <f>IF(N825="základní",J825,0)</f>
        <v>0</v>
      </c>
      <c r="BF825" s="228">
        <f>IF(N825="snížená",J825,0)</f>
        <v>0</v>
      </c>
      <c r="BG825" s="228">
        <f>IF(N825="zákl. přenesená",J825,0)</f>
        <v>0</v>
      </c>
      <c r="BH825" s="228">
        <f>IF(N825="sníž. přenesená",J825,0)</f>
        <v>0</v>
      </c>
      <c r="BI825" s="228">
        <f>IF(N825="nulová",J825,0)</f>
        <v>0</v>
      </c>
      <c r="BJ825" s="19" t="s">
        <v>81</v>
      </c>
      <c r="BK825" s="228">
        <f>ROUND(I825*H825,2)</f>
        <v>0</v>
      </c>
      <c r="BL825" s="19" t="s">
        <v>189</v>
      </c>
      <c r="BM825" s="227" t="s">
        <v>3503</v>
      </c>
    </row>
    <row r="826" s="2" customFormat="1">
      <c r="A826" s="40"/>
      <c r="B826" s="41"/>
      <c r="C826" s="42"/>
      <c r="D826" s="229" t="s">
        <v>191</v>
      </c>
      <c r="E826" s="42"/>
      <c r="F826" s="230" t="s">
        <v>3504</v>
      </c>
      <c r="G826" s="42"/>
      <c r="H826" s="42"/>
      <c r="I826" s="231"/>
      <c r="J826" s="42"/>
      <c r="K826" s="42"/>
      <c r="L826" s="46"/>
      <c r="M826" s="232"/>
      <c r="N826" s="233"/>
      <c r="O826" s="86"/>
      <c r="P826" s="86"/>
      <c r="Q826" s="86"/>
      <c r="R826" s="86"/>
      <c r="S826" s="86"/>
      <c r="T826" s="87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T826" s="19" t="s">
        <v>191</v>
      </c>
      <c r="AU826" s="19" t="s">
        <v>83</v>
      </c>
    </row>
    <row r="827" s="2" customFormat="1">
      <c r="A827" s="40"/>
      <c r="B827" s="41"/>
      <c r="C827" s="42"/>
      <c r="D827" s="239" t="s">
        <v>728</v>
      </c>
      <c r="E827" s="42"/>
      <c r="F827" s="240" t="s">
        <v>3505</v>
      </c>
      <c r="G827" s="42"/>
      <c r="H827" s="42"/>
      <c r="I827" s="231"/>
      <c r="J827" s="42"/>
      <c r="K827" s="42"/>
      <c r="L827" s="46"/>
      <c r="M827" s="232"/>
      <c r="N827" s="233"/>
      <c r="O827" s="86"/>
      <c r="P827" s="86"/>
      <c r="Q827" s="86"/>
      <c r="R827" s="86"/>
      <c r="S827" s="86"/>
      <c r="T827" s="87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T827" s="19" t="s">
        <v>728</v>
      </c>
      <c r="AU827" s="19" t="s">
        <v>83</v>
      </c>
    </row>
    <row r="828" s="13" customFormat="1">
      <c r="A828" s="13"/>
      <c r="B828" s="241"/>
      <c r="C828" s="242"/>
      <c r="D828" s="229" t="s">
        <v>730</v>
      </c>
      <c r="E828" s="243" t="s">
        <v>19</v>
      </c>
      <c r="F828" s="244" t="s">
        <v>3281</v>
      </c>
      <c r="G828" s="242"/>
      <c r="H828" s="243" t="s">
        <v>19</v>
      </c>
      <c r="I828" s="245"/>
      <c r="J828" s="242"/>
      <c r="K828" s="242"/>
      <c r="L828" s="246"/>
      <c r="M828" s="247"/>
      <c r="N828" s="248"/>
      <c r="O828" s="248"/>
      <c r="P828" s="248"/>
      <c r="Q828" s="248"/>
      <c r="R828" s="248"/>
      <c r="S828" s="248"/>
      <c r="T828" s="249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50" t="s">
        <v>730</v>
      </c>
      <c r="AU828" s="250" t="s">
        <v>83</v>
      </c>
      <c r="AV828" s="13" t="s">
        <v>81</v>
      </c>
      <c r="AW828" s="13" t="s">
        <v>35</v>
      </c>
      <c r="AX828" s="13" t="s">
        <v>74</v>
      </c>
      <c r="AY828" s="250" t="s">
        <v>182</v>
      </c>
    </row>
    <row r="829" s="14" customFormat="1">
      <c r="A829" s="14"/>
      <c r="B829" s="251"/>
      <c r="C829" s="252"/>
      <c r="D829" s="229" t="s">
        <v>730</v>
      </c>
      <c r="E829" s="253" t="s">
        <v>19</v>
      </c>
      <c r="F829" s="254" t="s">
        <v>1711</v>
      </c>
      <c r="G829" s="252"/>
      <c r="H829" s="255">
        <v>155</v>
      </c>
      <c r="I829" s="256"/>
      <c r="J829" s="252"/>
      <c r="K829" s="252"/>
      <c r="L829" s="257"/>
      <c r="M829" s="258"/>
      <c r="N829" s="259"/>
      <c r="O829" s="259"/>
      <c r="P829" s="259"/>
      <c r="Q829" s="259"/>
      <c r="R829" s="259"/>
      <c r="S829" s="259"/>
      <c r="T829" s="260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61" t="s">
        <v>730</v>
      </c>
      <c r="AU829" s="261" t="s">
        <v>83</v>
      </c>
      <c r="AV829" s="14" t="s">
        <v>83</v>
      </c>
      <c r="AW829" s="14" t="s">
        <v>35</v>
      </c>
      <c r="AX829" s="14" t="s">
        <v>81</v>
      </c>
      <c r="AY829" s="261" t="s">
        <v>182</v>
      </c>
    </row>
    <row r="830" s="2" customFormat="1" ht="16.5" customHeight="1">
      <c r="A830" s="40"/>
      <c r="B830" s="41"/>
      <c r="C830" s="262" t="s">
        <v>1522</v>
      </c>
      <c r="D830" s="262" t="s">
        <v>847</v>
      </c>
      <c r="E830" s="263" t="s">
        <v>3506</v>
      </c>
      <c r="F830" s="264" t="s">
        <v>3507</v>
      </c>
      <c r="G830" s="265" t="s">
        <v>832</v>
      </c>
      <c r="H830" s="266">
        <v>155</v>
      </c>
      <c r="I830" s="267"/>
      <c r="J830" s="268">
        <f>ROUND(I830*H830,2)</f>
        <v>0</v>
      </c>
      <c r="K830" s="269"/>
      <c r="L830" s="270"/>
      <c r="M830" s="271" t="s">
        <v>19</v>
      </c>
      <c r="N830" s="272" t="s">
        <v>45</v>
      </c>
      <c r="O830" s="86"/>
      <c r="P830" s="225">
        <f>O830*H830</f>
        <v>0</v>
      </c>
      <c r="Q830" s="225">
        <v>0.00069999999999999999</v>
      </c>
      <c r="R830" s="225">
        <f>Q830*H830</f>
        <v>0.1085</v>
      </c>
      <c r="S830" s="225">
        <v>0</v>
      </c>
      <c r="T830" s="226">
        <f>S830*H830</f>
        <v>0</v>
      </c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R830" s="227" t="s">
        <v>218</v>
      </c>
      <c r="AT830" s="227" t="s">
        <v>847</v>
      </c>
      <c r="AU830" s="227" t="s">
        <v>83</v>
      </c>
      <c r="AY830" s="19" t="s">
        <v>182</v>
      </c>
      <c r="BE830" s="228">
        <f>IF(N830="základní",J830,0)</f>
        <v>0</v>
      </c>
      <c r="BF830" s="228">
        <f>IF(N830="snížená",J830,0)</f>
        <v>0</v>
      </c>
      <c r="BG830" s="228">
        <f>IF(N830="zákl. přenesená",J830,0)</f>
        <v>0</v>
      </c>
      <c r="BH830" s="228">
        <f>IF(N830="sníž. přenesená",J830,0)</f>
        <v>0</v>
      </c>
      <c r="BI830" s="228">
        <f>IF(N830="nulová",J830,0)</f>
        <v>0</v>
      </c>
      <c r="BJ830" s="19" t="s">
        <v>81</v>
      </c>
      <c r="BK830" s="228">
        <f>ROUND(I830*H830,2)</f>
        <v>0</v>
      </c>
      <c r="BL830" s="19" t="s">
        <v>189</v>
      </c>
      <c r="BM830" s="227" t="s">
        <v>3508</v>
      </c>
    </row>
    <row r="831" s="2" customFormat="1">
      <c r="A831" s="40"/>
      <c r="B831" s="41"/>
      <c r="C831" s="42"/>
      <c r="D831" s="229" t="s">
        <v>191</v>
      </c>
      <c r="E831" s="42"/>
      <c r="F831" s="230" t="s">
        <v>3507</v>
      </c>
      <c r="G831" s="42"/>
      <c r="H831" s="42"/>
      <c r="I831" s="231"/>
      <c r="J831" s="42"/>
      <c r="K831" s="42"/>
      <c r="L831" s="46"/>
      <c r="M831" s="232"/>
      <c r="N831" s="233"/>
      <c r="O831" s="86"/>
      <c r="P831" s="86"/>
      <c r="Q831" s="86"/>
      <c r="R831" s="86"/>
      <c r="S831" s="86"/>
      <c r="T831" s="87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T831" s="19" t="s">
        <v>191</v>
      </c>
      <c r="AU831" s="19" t="s">
        <v>83</v>
      </c>
    </row>
    <row r="832" s="14" customFormat="1">
      <c r="A832" s="14"/>
      <c r="B832" s="251"/>
      <c r="C832" s="252"/>
      <c r="D832" s="229" t="s">
        <v>730</v>
      </c>
      <c r="E832" s="253" t="s">
        <v>19</v>
      </c>
      <c r="F832" s="254" t="s">
        <v>1711</v>
      </c>
      <c r="G832" s="252"/>
      <c r="H832" s="255">
        <v>155</v>
      </c>
      <c r="I832" s="256"/>
      <c r="J832" s="252"/>
      <c r="K832" s="252"/>
      <c r="L832" s="257"/>
      <c r="M832" s="258"/>
      <c r="N832" s="259"/>
      <c r="O832" s="259"/>
      <c r="P832" s="259"/>
      <c r="Q832" s="259"/>
      <c r="R832" s="259"/>
      <c r="S832" s="259"/>
      <c r="T832" s="260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61" t="s">
        <v>730</v>
      </c>
      <c r="AU832" s="261" t="s">
        <v>83</v>
      </c>
      <c r="AV832" s="14" t="s">
        <v>83</v>
      </c>
      <c r="AW832" s="14" t="s">
        <v>35</v>
      </c>
      <c r="AX832" s="14" t="s">
        <v>81</v>
      </c>
      <c r="AY832" s="261" t="s">
        <v>182</v>
      </c>
    </row>
    <row r="833" s="2" customFormat="1" ht="16.5" customHeight="1">
      <c r="A833" s="40"/>
      <c r="B833" s="41"/>
      <c r="C833" s="262" t="s">
        <v>1529</v>
      </c>
      <c r="D833" s="262" t="s">
        <v>847</v>
      </c>
      <c r="E833" s="263" t="s">
        <v>3509</v>
      </c>
      <c r="F833" s="264" t="s">
        <v>3510</v>
      </c>
      <c r="G833" s="265" t="s">
        <v>832</v>
      </c>
      <c r="H833" s="266">
        <v>12</v>
      </c>
      <c r="I833" s="267"/>
      <c r="J833" s="268">
        <f>ROUND(I833*H833,2)</f>
        <v>0</v>
      </c>
      <c r="K833" s="269"/>
      <c r="L833" s="270"/>
      <c r="M833" s="271" t="s">
        <v>19</v>
      </c>
      <c r="N833" s="272" t="s">
        <v>45</v>
      </c>
      <c r="O833" s="86"/>
      <c r="P833" s="225">
        <f>O833*H833</f>
        <v>0</v>
      </c>
      <c r="Q833" s="225">
        <v>0.00072000000000000005</v>
      </c>
      <c r="R833" s="225">
        <f>Q833*H833</f>
        <v>0.0086400000000000001</v>
      </c>
      <c r="S833" s="225">
        <v>0</v>
      </c>
      <c r="T833" s="226">
        <f>S833*H833</f>
        <v>0</v>
      </c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R833" s="227" t="s">
        <v>218</v>
      </c>
      <c r="AT833" s="227" t="s">
        <v>847</v>
      </c>
      <c r="AU833" s="227" t="s">
        <v>83</v>
      </c>
      <c r="AY833" s="19" t="s">
        <v>182</v>
      </c>
      <c r="BE833" s="228">
        <f>IF(N833="základní",J833,0)</f>
        <v>0</v>
      </c>
      <c r="BF833" s="228">
        <f>IF(N833="snížená",J833,0)</f>
        <v>0</v>
      </c>
      <c r="BG833" s="228">
        <f>IF(N833="zákl. přenesená",J833,0)</f>
        <v>0</v>
      </c>
      <c r="BH833" s="228">
        <f>IF(N833="sníž. přenesená",J833,0)</f>
        <v>0</v>
      </c>
      <c r="BI833" s="228">
        <f>IF(N833="nulová",J833,0)</f>
        <v>0</v>
      </c>
      <c r="BJ833" s="19" t="s">
        <v>81</v>
      </c>
      <c r="BK833" s="228">
        <f>ROUND(I833*H833,2)</f>
        <v>0</v>
      </c>
      <c r="BL833" s="19" t="s">
        <v>189</v>
      </c>
      <c r="BM833" s="227" t="s">
        <v>3511</v>
      </c>
    </row>
    <row r="834" s="2" customFormat="1">
      <c r="A834" s="40"/>
      <c r="B834" s="41"/>
      <c r="C834" s="42"/>
      <c r="D834" s="229" t="s">
        <v>191</v>
      </c>
      <c r="E834" s="42"/>
      <c r="F834" s="230" t="s">
        <v>3510</v>
      </c>
      <c r="G834" s="42"/>
      <c r="H834" s="42"/>
      <c r="I834" s="231"/>
      <c r="J834" s="42"/>
      <c r="K834" s="42"/>
      <c r="L834" s="46"/>
      <c r="M834" s="232"/>
      <c r="N834" s="233"/>
      <c r="O834" s="86"/>
      <c r="P834" s="86"/>
      <c r="Q834" s="86"/>
      <c r="R834" s="86"/>
      <c r="S834" s="86"/>
      <c r="T834" s="87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T834" s="19" t="s">
        <v>191</v>
      </c>
      <c r="AU834" s="19" t="s">
        <v>83</v>
      </c>
    </row>
    <row r="835" s="13" customFormat="1">
      <c r="A835" s="13"/>
      <c r="B835" s="241"/>
      <c r="C835" s="242"/>
      <c r="D835" s="229" t="s">
        <v>730</v>
      </c>
      <c r="E835" s="243" t="s">
        <v>19</v>
      </c>
      <c r="F835" s="244" t="s">
        <v>3281</v>
      </c>
      <c r="G835" s="242"/>
      <c r="H835" s="243" t="s">
        <v>19</v>
      </c>
      <c r="I835" s="245"/>
      <c r="J835" s="242"/>
      <c r="K835" s="242"/>
      <c r="L835" s="246"/>
      <c r="M835" s="247"/>
      <c r="N835" s="248"/>
      <c r="O835" s="248"/>
      <c r="P835" s="248"/>
      <c r="Q835" s="248"/>
      <c r="R835" s="248"/>
      <c r="S835" s="248"/>
      <c r="T835" s="249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50" t="s">
        <v>730</v>
      </c>
      <c r="AU835" s="250" t="s">
        <v>83</v>
      </c>
      <c r="AV835" s="13" t="s">
        <v>81</v>
      </c>
      <c r="AW835" s="13" t="s">
        <v>35</v>
      </c>
      <c r="AX835" s="13" t="s">
        <v>74</v>
      </c>
      <c r="AY835" s="250" t="s">
        <v>182</v>
      </c>
    </row>
    <row r="836" s="14" customFormat="1">
      <c r="A836" s="14"/>
      <c r="B836" s="251"/>
      <c r="C836" s="252"/>
      <c r="D836" s="229" t="s">
        <v>730</v>
      </c>
      <c r="E836" s="253" t="s">
        <v>19</v>
      </c>
      <c r="F836" s="254" t="s">
        <v>234</v>
      </c>
      <c r="G836" s="252"/>
      <c r="H836" s="255">
        <v>12</v>
      </c>
      <c r="I836" s="256"/>
      <c r="J836" s="252"/>
      <c r="K836" s="252"/>
      <c r="L836" s="257"/>
      <c r="M836" s="258"/>
      <c r="N836" s="259"/>
      <c r="O836" s="259"/>
      <c r="P836" s="259"/>
      <c r="Q836" s="259"/>
      <c r="R836" s="259"/>
      <c r="S836" s="259"/>
      <c r="T836" s="260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61" t="s">
        <v>730</v>
      </c>
      <c r="AU836" s="261" t="s">
        <v>83</v>
      </c>
      <c r="AV836" s="14" t="s">
        <v>83</v>
      </c>
      <c r="AW836" s="14" t="s">
        <v>35</v>
      </c>
      <c r="AX836" s="14" t="s">
        <v>81</v>
      </c>
      <c r="AY836" s="261" t="s">
        <v>182</v>
      </c>
    </row>
    <row r="837" s="2" customFormat="1" ht="16.5" customHeight="1">
      <c r="A837" s="40"/>
      <c r="B837" s="41"/>
      <c r="C837" s="262" t="s">
        <v>1537</v>
      </c>
      <c r="D837" s="262" t="s">
        <v>847</v>
      </c>
      <c r="E837" s="263" t="s">
        <v>3512</v>
      </c>
      <c r="F837" s="264" t="s">
        <v>3513</v>
      </c>
      <c r="G837" s="265" t="s">
        <v>832</v>
      </c>
      <c r="H837" s="266">
        <v>12</v>
      </c>
      <c r="I837" s="267"/>
      <c r="J837" s="268">
        <f>ROUND(I837*H837,2)</f>
        <v>0</v>
      </c>
      <c r="K837" s="269"/>
      <c r="L837" s="270"/>
      <c r="M837" s="271" t="s">
        <v>19</v>
      </c>
      <c r="N837" s="272" t="s">
        <v>45</v>
      </c>
      <c r="O837" s="86"/>
      <c r="P837" s="225">
        <f>O837*H837</f>
        <v>0</v>
      </c>
      <c r="Q837" s="225">
        <v>0.00141</v>
      </c>
      <c r="R837" s="225">
        <f>Q837*H837</f>
        <v>0.016920000000000001</v>
      </c>
      <c r="S837" s="225">
        <v>0</v>
      </c>
      <c r="T837" s="226">
        <f>S837*H837</f>
        <v>0</v>
      </c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R837" s="227" t="s">
        <v>218</v>
      </c>
      <c r="AT837" s="227" t="s">
        <v>847</v>
      </c>
      <c r="AU837" s="227" t="s">
        <v>83</v>
      </c>
      <c r="AY837" s="19" t="s">
        <v>182</v>
      </c>
      <c r="BE837" s="228">
        <f>IF(N837="základní",J837,0)</f>
        <v>0</v>
      </c>
      <c r="BF837" s="228">
        <f>IF(N837="snížená",J837,0)</f>
        <v>0</v>
      </c>
      <c r="BG837" s="228">
        <f>IF(N837="zákl. přenesená",J837,0)</f>
        <v>0</v>
      </c>
      <c r="BH837" s="228">
        <f>IF(N837="sníž. přenesená",J837,0)</f>
        <v>0</v>
      </c>
      <c r="BI837" s="228">
        <f>IF(N837="nulová",J837,0)</f>
        <v>0</v>
      </c>
      <c r="BJ837" s="19" t="s">
        <v>81</v>
      </c>
      <c r="BK837" s="228">
        <f>ROUND(I837*H837,2)</f>
        <v>0</v>
      </c>
      <c r="BL837" s="19" t="s">
        <v>189</v>
      </c>
      <c r="BM837" s="227" t="s">
        <v>3514</v>
      </c>
    </row>
    <row r="838" s="2" customFormat="1">
      <c r="A838" s="40"/>
      <c r="B838" s="41"/>
      <c r="C838" s="42"/>
      <c r="D838" s="229" t="s">
        <v>191</v>
      </c>
      <c r="E838" s="42"/>
      <c r="F838" s="230" t="s">
        <v>3513</v>
      </c>
      <c r="G838" s="42"/>
      <c r="H838" s="42"/>
      <c r="I838" s="231"/>
      <c r="J838" s="42"/>
      <c r="K838" s="42"/>
      <c r="L838" s="46"/>
      <c r="M838" s="232"/>
      <c r="N838" s="233"/>
      <c r="O838" s="86"/>
      <c r="P838" s="86"/>
      <c r="Q838" s="86"/>
      <c r="R838" s="86"/>
      <c r="S838" s="86"/>
      <c r="T838" s="87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T838" s="19" t="s">
        <v>191</v>
      </c>
      <c r="AU838" s="19" t="s">
        <v>83</v>
      </c>
    </row>
    <row r="839" s="13" customFormat="1">
      <c r="A839" s="13"/>
      <c r="B839" s="241"/>
      <c r="C839" s="242"/>
      <c r="D839" s="229" t="s">
        <v>730</v>
      </c>
      <c r="E839" s="243" t="s">
        <v>19</v>
      </c>
      <c r="F839" s="244" t="s">
        <v>3281</v>
      </c>
      <c r="G839" s="242"/>
      <c r="H839" s="243" t="s">
        <v>19</v>
      </c>
      <c r="I839" s="245"/>
      <c r="J839" s="242"/>
      <c r="K839" s="242"/>
      <c r="L839" s="246"/>
      <c r="M839" s="247"/>
      <c r="N839" s="248"/>
      <c r="O839" s="248"/>
      <c r="P839" s="248"/>
      <c r="Q839" s="248"/>
      <c r="R839" s="248"/>
      <c r="S839" s="248"/>
      <c r="T839" s="249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50" t="s">
        <v>730</v>
      </c>
      <c r="AU839" s="250" t="s">
        <v>83</v>
      </c>
      <c r="AV839" s="13" t="s">
        <v>81</v>
      </c>
      <c r="AW839" s="13" t="s">
        <v>35</v>
      </c>
      <c r="AX839" s="13" t="s">
        <v>74</v>
      </c>
      <c r="AY839" s="250" t="s">
        <v>182</v>
      </c>
    </row>
    <row r="840" s="14" customFormat="1">
      <c r="A840" s="14"/>
      <c r="B840" s="251"/>
      <c r="C840" s="252"/>
      <c r="D840" s="229" t="s">
        <v>730</v>
      </c>
      <c r="E840" s="253" t="s">
        <v>19</v>
      </c>
      <c r="F840" s="254" t="s">
        <v>234</v>
      </c>
      <c r="G840" s="252"/>
      <c r="H840" s="255">
        <v>12</v>
      </c>
      <c r="I840" s="256"/>
      <c r="J840" s="252"/>
      <c r="K840" s="252"/>
      <c r="L840" s="257"/>
      <c r="M840" s="258"/>
      <c r="N840" s="259"/>
      <c r="O840" s="259"/>
      <c r="P840" s="259"/>
      <c r="Q840" s="259"/>
      <c r="R840" s="259"/>
      <c r="S840" s="259"/>
      <c r="T840" s="260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61" t="s">
        <v>730</v>
      </c>
      <c r="AU840" s="261" t="s">
        <v>83</v>
      </c>
      <c r="AV840" s="14" t="s">
        <v>83</v>
      </c>
      <c r="AW840" s="14" t="s">
        <v>35</v>
      </c>
      <c r="AX840" s="14" t="s">
        <v>81</v>
      </c>
      <c r="AY840" s="261" t="s">
        <v>182</v>
      </c>
    </row>
    <row r="841" s="2" customFormat="1" ht="24.15" customHeight="1">
      <c r="A841" s="40"/>
      <c r="B841" s="41"/>
      <c r="C841" s="215" t="s">
        <v>1543</v>
      </c>
      <c r="D841" s="215" t="s">
        <v>185</v>
      </c>
      <c r="E841" s="216" t="s">
        <v>3515</v>
      </c>
      <c r="F841" s="217" t="s">
        <v>3516</v>
      </c>
      <c r="G841" s="218" t="s">
        <v>832</v>
      </c>
      <c r="H841" s="219">
        <v>5</v>
      </c>
      <c r="I841" s="220"/>
      <c r="J841" s="221">
        <f>ROUND(I841*H841,2)</f>
        <v>0</v>
      </c>
      <c r="K841" s="222"/>
      <c r="L841" s="46"/>
      <c r="M841" s="223" t="s">
        <v>19</v>
      </c>
      <c r="N841" s="224" t="s">
        <v>45</v>
      </c>
      <c r="O841" s="86"/>
      <c r="P841" s="225">
        <f>O841*H841</f>
        <v>0</v>
      </c>
      <c r="Q841" s="225">
        <v>0</v>
      </c>
      <c r="R841" s="225">
        <f>Q841*H841</f>
        <v>0</v>
      </c>
      <c r="S841" s="225">
        <v>0</v>
      </c>
      <c r="T841" s="226">
        <f>S841*H841</f>
        <v>0</v>
      </c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R841" s="227" t="s">
        <v>189</v>
      </c>
      <c r="AT841" s="227" t="s">
        <v>185</v>
      </c>
      <c r="AU841" s="227" t="s">
        <v>83</v>
      </c>
      <c r="AY841" s="19" t="s">
        <v>182</v>
      </c>
      <c r="BE841" s="228">
        <f>IF(N841="základní",J841,0)</f>
        <v>0</v>
      </c>
      <c r="BF841" s="228">
        <f>IF(N841="snížená",J841,0)</f>
        <v>0</v>
      </c>
      <c r="BG841" s="228">
        <f>IF(N841="zákl. přenesená",J841,0)</f>
        <v>0</v>
      </c>
      <c r="BH841" s="228">
        <f>IF(N841="sníž. přenesená",J841,0)</f>
        <v>0</v>
      </c>
      <c r="BI841" s="228">
        <f>IF(N841="nulová",J841,0)</f>
        <v>0</v>
      </c>
      <c r="BJ841" s="19" t="s">
        <v>81</v>
      </c>
      <c r="BK841" s="228">
        <f>ROUND(I841*H841,2)</f>
        <v>0</v>
      </c>
      <c r="BL841" s="19" t="s">
        <v>189</v>
      </c>
      <c r="BM841" s="227" t="s">
        <v>3517</v>
      </c>
    </row>
    <row r="842" s="2" customFormat="1">
      <c r="A842" s="40"/>
      <c r="B842" s="41"/>
      <c r="C842" s="42"/>
      <c r="D842" s="229" t="s">
        <v>191</v>
      </c>
      <c r="E842" s="42"/>
      <c r="F842" s="230" t="s">
        <v>3518</v>
      </c>
      <c r="G842" s="42"/>
      <c r="H842" s="42"/>
      <c r="I842" s="231"/>
      <c r="J842" s="42"/>
      <c r="K842" s="42"/>
      <c r="L842" s="46"/>
      <c r="M842" s="232"/>
      <c r="N842" s="233"/>
      <c r="O842" s="86"/>
      <c r="P842" s="86"/>
      <c r="Q842" s="86"/>
      <c r="R842" s="86"/>
      <c r="S842" s="86"/>
      <c r="T842" s="87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T842" s="19" t="s">
        <v>191</v>
      </c>
      <c r="AU842" s="19" t="s">
        <v>83</v>
      </c>
    </row>
    <row r="843" s="2" customFormat="1">
      <c r="A843" s="40"/>
      <c r="B843" s="41"/>
      <c r="C843" s="42"/>
      <c r="D843" s="239" t="s">
        <v>728</v>
      </c>
      <c r="E843" s="42"/>
      <c r="F843" s="240" t="s">
        <v>3519</v>
      </c>
      <c r="G843" s="42"/>
      <c r="H843" s="42"/>
      <c r="I843" s="231"/>
      <c r="J843" s="42"/>
      <c r="K843" s="42"/>
      <c r="L843" s="46"/>
      <c r="M843" s="232"/>
      <c r="N843" s="233"/>
      <c r="O843" s="86"/>
      <c r="P843" s="86"/>
      <c r="Q843" s="86"/>
      <c r="R843" s="86"/>
      <c r="S843" s="86"/>
      <c r="T843" s="87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T843" s="19" t="s">
        <v>728</v>
      </c>
      <c r="AU843" s="19" t="s">
        <v>83</v>
      </c>
    </row>
    <row r="844" s="13" customFormat="1">
      <c r="A844" s="13"/>
      <c r="B844" s="241"/>
      <c r="C844" s="242"/>
      <c r="D844" s="229" t="s">
        <v>730</v>
      </c>
      <c r="E844" s="243" t="s">
        <v>19</v>
      </c>
      <c r="F844" s="244" t="s">
        <v>3281</v>
      </c>
      <c r="G844" s="242"/>
      <c r="H844" s="243" t="s">
        <v>19</v>
      </c>
      <c r="I844" s="245"/>
      <c r="J844" s="242"/>
      <c r="K844" s="242"/>
      <c r="L844" s="246"/>
      <c r="M844" s="247"/>
      <c r="N844" s="248"/>
      <c r="O844" s="248"/>
      <c r="P844" s="248"/>
      <c r="Q844" s="248"/>
      <c r="R844" s="248"/>
      <c r="S844" s="248"/>
      <c r="T844" s="249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50" t="s">
        <v>730</v>
      </c>
      <c r="AU844" s="250" t="s">
        <v>83</v>
      </c>
      <c r="AV844" s="13" t="s">
        <v>81</v>
      </c>
      <c r="AW844" s="13" t="s">
        <v>35</v>
      </c>
      <c r="AX844" s="13" t="s">
        <v>74</v>
      </c>
      <c r="AY844" s="250" t="s">
        <v>182</v>
      </c>
    </row>
    <row r="845" s="14" customFormat="1">
      <c r="A845" s="14"/>
      <c r="B845" s="251"/>
      <c r="C845" s="252"/>
      <c r="D845" s="229" t="s">
        <v>730</v>
      </c>
      <c r="E845" s="253" t="s">
        <v>19</v>
      </c>
      <c r="F845" s="254" t="s">
        <v>205</v>
      </c>
      <c r="G845" s="252"/>
      <c r="H845" s="255">
        <v>5</v>
      </c>
      <c r="I845" s="256"/>
      <c r="J845" s="252"/>
      <c r="K845" s="252"/>
      <c r="L845" s="257"/>
      <c r="M845" s="258"/>
      <c r="N845" s="259"/>
      <c r="O845" s="259"/>
      <c r="P845" s="259"/>
      <c r="Q845" s="259"/>
      <c r="R845" s="259"/>
      <c r="S845" s="259"/>
      <c r="T845" s="260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61" t="s">
        <v>730</v>
      </c>
      <c r="AU845" s="261" t="s">
        <v>83</v>
      </c>
      <c r="AV845" s="14" t="s">
        <v>83</v>
      </c>
      <c r="AW845" s="14" t="s">
        <v>35</v>
      </c>
      <c r="AX845" s="14" t="s">
        <v>81</v>
      </c>
      <c r="AY845" s="261" t="s">
        <v>182</v>
      </c>
    </row>
    <row r="846" s="2" customFormat="1" ht="16.5" customHeight="1">
      <c r="A846" s="40"/>
      <c r="B846" s="41"/>
      <c r="C846" s="262" t="s">
        <v>1549</v>
      </c>
      <c r="D846" s="262" t="s">
        <v>847</v>
      </c>
      <c r="E846" s="263" t="s">
        <v>3520</v>
      </c>
      <c r="F846" s="264" t="s">
        <v>3521</v>
      </c>
      <c r="G846" s="265" t="s">
        <v>832</v>
      </c>
      <c r="H846" s="266">
        <v>5</v>
      </c>
      <c r="I846" s="267"/>
      <c r="J846" s="268">
        <f>ROUND(I846*H846,2)</f>
        <v>0</v>
      </c>
      <c r="K846" s="269"/>
      <c r="L846" s="270"/>
      <c r="M846" s="271" t="s">
        <v>19</v>
      </c>
      <c r="N846" s="272" t="s">
        <v>45</v>
      </c>
      <c r="O846" s="86"/>
      <c r="P846" s="225">
        <f>O846*H846</f>
        <v>0</v>
      </c>
      <c r="Q846" s="225">
        <v>0.0012700000000000001</v>
      </c>
      <c r="R846" s="225">
        <f>Q846*H846</f>
        <v>0.0063500000000000006</v>
      </c>
      <c r="S846" s="225">
        <v>0</v>
      </c>
      <c r="T846" s="226">
        <f>S846*H846</f>
        <v>0</v>
      </c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R846" s="227" t="s">
        <v>218</v>
      </c>
      <c r="AT846" s="227" t="s">
        <v>847</v>
      </c>
      <c r="AU846" s="227" t="s">
        <v>83</v>
      </c>
      <c r="AY846" s="19" t="s">
        <v>182</v>
      </c>
      <c r="BE846" s="228">
        <f>IF(N846="základní",J846,0)</f>
        <v>0</v>
      </c>
      <c r="BF846" s="228">
        <f>IF(N846="snížená",J846,0)</f>
        <v>0</v>
      </c>
      <c r="BG846" s="228">
        <f>IF(N846="zákl. přenesená",J846,0)</f>
        <v>0</v>
      </c>
      <c r="BH846" s="228">
        <f>IF(N846="sníž. přenesená",J846,0)</f>
        <v>0</v>
      </c>
      <c r="BI846" s="228">
        <f>IF(N846="nulová",J846,0)</f>
        <v>0</v>
      </c>
      <c r="BJ846" s="19" t="s">
        <v>81</v>
      </c>
      <c r="BK846" s="228">
        <f>ROUND(I846*H846,2)</f>
        <v>0</v>
      </c>
      <c r="BL846" s="19" t="s">
        <v>189</v>
      </c>
      <c r="BM846" s="227" t="s">
        <v>3522</v>
      </c>
    </row>
    <row r="847" s="2" customFormat="1">
      <c r="A847" s="40"/>
      <c r="B847" s="41"/>
      <c r="C847" s="42"/>
      <c r="D847" s="229" t="s">
        <v>191</v>
      </c>
      <c r="E847" s="42"/>
      <c r="F847" s="230" t="s">
        <v>3521</v>
      </c>
      <c r="G847" s="42"/>
      <c r="H847" s="42"/>
      <c r="I847" s="231"/>
      <c r="J847" s="42"/>
      <c r="K847" s="42"/>
      <c r="L847" s="46"/>
      <c r="M847" s="232"/>
      <c r="N847" s="233"/>
      <c r="O847" s="86"/>
      <c r="P847" s="86"/>
      <c r="Q847" s="86"/>
      <c r="R847" s="86"/>
      <c r="S847" s="86"/>
      <c r="T847" s="87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T847" s="19" t="s">
        <v>191</v>
      </c>
      <c r="AU847" s="19" t="s">
        <v>83</v>
      </c>
    </row>
    <row r="848" s="14" customFormat="1">
      <c r="A848" s="14"/>
      <c r="B848" s="251"/>
      <c r="C848" s="252"/>
      <c r="D848" s="229" t="s">
        <v>730</v>
      </c>
      <c r="E848" s="253" t="s">
        <v>19</v>
      </c>
      <c r="F848" s="254" t="s">
        <v>205</v>
      </c>
      <c r="G848" s="252"/>
      <c r="H848" s="255">
        <v>5</v>
      </c>
      <c r="I848" s="256"/>
      <c r="J848" s="252"/>
      <c r="K848" s="252"/>
      <c r="L848" s="257"/>
      <c r="M848" s="258"/>
      <c r="N848" s="259"/>
      <c r="O848" s="259"/>
      <c r="P848" s="259"/>
      <c r="Q848" s="259"/>
      <c r="R848" s="259"/>
      <c r="S848" s="259"/>
      <c r="T848" s="260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61" t="s">
        <v>730</v>
      </c>
      <c r="AU848" s="261" t="s">
        <v>83</v>
      </c>
      <c r="AV848" s="14" t="s">
        <v>83</v>
      </c>
      <c r="AW848" s="14" t="s">
        <v>35</v>
      </c>
      <c r="AX848" s="14" t="s">
        <v>81</v>
      </c>
      <c r="AY848" s="261" t="s">
        <v>182</v>
      </c>
    </row>
    <row r="849" s="2" customFormat="1" ht="24.15" customHeight="1">
      <c r="A849" s="40"/>
      <c r="B849" s="41"/>
      <c r="C849" s="215" t="s">
        <v>1555</v>
      </c>
      <c r="D849" s="215" t="s">
        <v>185</v>
      </c>
      <c r="E849" s="216" t="s">
        <v>3523</v>
      </c>
      <c r="F849" s="217" t="s">
        <v>3524</v>
      </c>
      <c r="G849" s="218" t="s">
        <v>832</v>
      </c>
      <c r="H849" s="219">
        <v>2</v>
      </c>
      <c r="I849" s="220"/>
      <c r="J849" s="221">
        <f>ROUND(I849*H849,2)</f>
        <v>0</v>
      </c>
      <c r="K849" s="222"/>
      <c r="L849" s="46"/>
      <c r="M849" s="223" t="s">
        <v>19</v>
      </c>
      <c r="N849" s="224" t="s">
        <v>45</v>
      </c>
      <c r="O849" s="86"/>
      <c r="P849" s="225">
        <f>O849*H849</f>
        <v>0</v>
      </c>
      <c r="Q849" s="225">
        <v>0</v>
      </c>
      <c r="R849" s="225">
        <f>Q849*H849</f>
        <v>0</v>
      </c>
      <c r="S849" s="225">
        <v>0</v>
      </c>
      <c r="T849" s="226">
        <f>S849*H849</f>
        <v>0</v>
      </c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R849" s="227" t="s">
        <v>189</v>
      </c>
      <c r="AT849" s="227" t="s">
        <v>185</v>
      </c>
      <c r="AU849" s="227" t="s">
        <v>83</v>
      </c>
      <c r="AY849" s="19" t="s">
        <v>182</v>
      </c>
      <c r="BE849" s="228">
        <f>IF(N849="základní",J849,0)</f>
        <v>0</v>
      </c>
      <c r="BF849" s="228">
        <f>IF(N849="snížená",J849,0)</f>
        <v>0</v>
      </c>
      <c r="BG849" s="228">
        <f>IF(N849="zákl. přenesená",J849,0)</f>
        <v>0</v>
      </c>
      <c r="BH849" s="228">
        <f>IF(N849="sníž. přenesená",J849,0)</f>
        <v>0</v>
      </c>
      <c r="BI849" s="228">
        <f>IF(N849="nulová",J849,0)</f>
        <v>0</v>
      </c>
      <c r="BJ849" s="19" t="s">
        <v>81</v>
      </c>
      <c r="BK849" s="228">
        <f>ROUND(I849*H849,2)</f>
        <v>0</v>
      </c>
      <c r="BL849" s="19" t="s">
        <v>189</v>
      </c>
      <c r="BM849" s="227" t="s">
        <v>3525</v>
      </c>
    </row>
    <row r="850" s="2" customFormat="1">
      <c r="A850" s="40"/>
      <c r="B850" s="41"/>
      <c r="C850" s="42"/>
      <c r="D850" s="229" t="s">
        <v>191</v>
      </c>
      <c r="E850" s="42"/>
      <c r="F850" s="230" t="s">
        <v>3526</v>
      </c>
      <c r="G850" s="42"/>
      <c r="H850" s="42"/>
      <c r="I850" s="231"/>
      <c r="J850" s="42"/>
      <c r="K850" s="42"/>
      <c r="L850" s="46"/>
      <c r="M850" s="232"/>
      <c r="N850" s="233"/>
      <c r="O850" s="86"/>
      <c r="P850" s="86"/>
      <c r="Q850" s="86"/>
      <c r="R850" s="86"/>
      <c r="S850" s="86"/>
      <c r="T850" s="87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T850" s="19" t="s">
        <v>191</v>
      </c>
      <c r="AU850" s="19" t="s">
        <v>83</v>
      </c>
    </row>
    <row r="851" s="2" customFormat="1">
      <c r="A851" s="40"/>
      <c r="B851" s="41"/>
      <c r="C851" s="42"/>
      <c r="D851" s="239" t="s">
        <v>728</v>
      </c>
      <c r="E851" s="42"/>
      <c r="F851" s="240" t="s">
        <v>3527</v>
      </c>
      <c r="G851" s="42"/>
      <c r="H851" s="42"/>
      <c r="I851" s="231"/>
      <c r="J851" s="42"/>
      <c r="K851" s="42"/>
      <c r="L851" s="46"/>
      <c r="M851" s="232"/>
      <c r="N851" s="233"/>
      <c r="O851" s="86"/>
      <c r="P851" s="86"/>
      <c r="Q851" s="86"/>
      <c r="R851" s="86"/>
      <c r="S851" s="86"/>
      <c r="T851" s="87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T851" s="19" t="s">
        <v>728</v>
      </c>
      <c r="AU851" s="19" t="s">
        <v>83</v>
      </c>
    </row>
    <row r="852" s="13" customFormat="1">
      <c r="A852" s="13"/>
      <c r="B852" s="241"/>
      <c r="C852" s="242"/>
      <c r="D852" s="229" t="s">
        <v>730</v>
      </c>
      <c r="E852" s="243" t="s">
        <v>19</v>
      </c>
      <c r="F852" s="244" t="s">
        <v>3281</v>
      </c>
      <c r="G852" s="242"/>
      <c r="H852" s="243" t="s">
        <v>19</v>
      </c>
      <c r="I852" s="245"/>
      <c r="J852" s="242"/>
      <c r="K852" s="242"/>
      <c r="L852" s="246"/>
      <c r="M852" s="247"/>
      <c r="N852" s="248"/>
      <c r="O852" s="248"/>
      <c r="P852" s="248"/>
      <c r="Q852" s="248"/>
      <c r="R852" s="248"/>
      <c r="S852" s="248"/>
      <c r="T852" s="249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50" t="s">
        <v>730</v>
      </c>
      <c r="AU852" s="250" t="s">
        <v>83</v>
      </c>
      <c r="AV852" s="13" t="s">
        <v>81</v>
      </c>
      <c r="AW852" s="13" t="s">
        <v>35</v>
      </c>
      <c r="AX852" s="13" t="s">
        <v>74</v>
      </c>
      <c r="AY852" s="250" t="s">
        <v>182</v>
      </c>
    </row>
    <row r="853" s="14" customFormat="1">
      <c r="A853" s="14"/>
      <c r="B853" s="251"/>
      <c r="C853" s="252"/>
      <c r="D853" s="229" t="s">
        <v>730</v>
      </c>
      <c r="E853" s="253" t="s">
        <v>19</v>
      </c>
      <c r="F853" s="254" t="s">
        <v>3305</v>
      </c>
      <c r="G853" s="252"/>
      <c r="H853" s="255">
        <v>2</v>
      </c>
      <c r="I853" s="256"/>
      <c r="J853" s="252"/>
      <c r="K853" s="252"/>
      <c r="L853" s="257"/>
      <c r="M853" s="258"/>
      <c r="N853" s="259"/>
      <c r="O853" s="259"/>
      <c r="P853" s="259"/>
      <c r="Q853" s="259"/>
      <c r="R853" s="259"/>
      <c r="S853" s="259"/>
      <c r="T853" s="260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61" t="s">
        <v>730</v>
      </c>
      <c r="AU853" s="261" t="s">
        <v>83</v>
      </c>
      <c r="AV853" s="14" t="s">
        <v>83</v>
      </c>
      <c r="AW853" s="14" t="s">
        <v>35</v>
      </c>
      <c r="AX853" s="14" t="s">
        <v>81</v>
      </c>
      <c r="AY853" s="261" t="s">
        <v>182</v>
      </c>
    </row>
    <row r="854" s="2" customFormat="1" ht="16.5" customHeight="1">
      <c r="A854" s="40"/>
      <c r="B854" s="41"/>
      <c r="C854" s="262" t="s">
        <v>1561</v>
      </c>
      <c r="D854" s="262" t="s">
        <v>847</v>
      </c>
      <c r="E854" s="263" t="s">
        <v>3528</v>
      </c>
      <c r="F854" s="264" t="s">
        <v>3529</v>
      </c>
      <c r="G854" s="265" t="s">
        <v>832</v>
      </c>
      <c r="H854" s="266">
        <v>1</v>
      </c>
      <c r="I854" s="267"/>
      <c r="J854" s="268">
        <f>ROUND(I854*H854,2)</f>
        <v>0</v>
      </c>
      <c r="K854" s="269"/>
      <c r="L854" s="270"/>
      <c r="M854" s="271" t="s">
        <v>19</v>
      </c>
      <c r="N854" s="272" t="s">
        <v>45</v>
      </c>
      <c r="O854" s="86"/>
      <c r="P854" s="225">
        <f>O854*H854</f>
        <v>0</v>
      </c>
      <c r="Q854" s="225">
        <v>0.0018</v>
      </c>
      <c r="R854" s="225">
        <f>Q854*H854</f>
        <v>0.0018</v>
      </c>
      <c r="S854" s="225">
        <v>0</v>
      </c>
      <c r="T854" s="226">
        <f>S854*H854</f>
        <v>0</v>
      </c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R854" s="227" t="s">
        <v>218</v>
      </c>
      <c r="AT854" s="227" t="s">
        <v>847</v>
      </c>
      <c r="AU854" s="227" t="s">
        <v>83</v>
      </c>
      <c r="AY854" s="19" t="s">
        <v>182</v>
      </c>
      <c r="BE854" s="228">
        <f>IF(N854="základní",J854,0)</f>
        <v>0</v>
      </c>
      <c r="BF854" s="228">
        <f>IF(N854="snížená",J854,0)</f>
        <v>0</v>
      </c>
      <c r="BG854" s="228">
        <f>IF(N854="zákl. přenesená",J854,0)</f>
        <v>0</v>
      </c>
      <c r="BH854" s="228">
        <f>IF(N854="sníž. přenesená",J854,0)</f>
        <v>0</v>
      </c>
      <c r="BI854" s="228">
        <f>IF(N854="nulová",J854,0)</f>
        <v>0</v>
      </c>
      <c r="BJ854" s="19" t="s">
        <v>81</v>
      </c>
      <c r="BK854" s="228">
        <f>ROUND(I854*H854,2)</f>
        <v>0</v>
      </c>
      <c r="BL854" s="19" t="s">
        <v>189</v>
      </c>
      <c r="BM854" s="227" t="s">
        <v>3530</v>
      </c>
    </row>
    <row r="855" s="2" customFormat="1">
      <c r="A855" s="40"/>
      <c r="B855" s="41"/>
      <c r="C855" s="42"/>
      <c r="D855" s="229" t="s">
        <v>191</v>
      </c>
      <c r="E855" s="42"/>
      <c r="F855" s="230" t="s">
        <v>3529</v>
      </c>
      <c r="G855" s="42"/>
      <c r="H855" s="42"/>
      <c r="I855" s="231"/>
      <c r="J855" s="42"/>
      <c r="K855" s="42"/>
      <c r="L855" s="46"/>
      <c r="M855" s="232"/>
      <c r="N855" s="233"/>
      <c r="O855" s="86"/>
      <c r="P855" s="86"/>
      <c r="Q855" s="86"/>
      <c r="R855" s="86"/>
      <c r="S855" s="86"/>
      <c r="T855" s="87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T855" s="19" t="s">
        <v>191</v>
      </c>
      <c r="AU855" s="19" t="s">
        <v>83</v>
      </c>
    </row>
    <row r="856" s="14" customFormat="1">
      <c r="A856" s="14"/>
      <c r="B856" s="251"/>
      <c r="C856" s="252"/>
      <c r="D856" s="229" t="s">
        <v>730</v>
      </c>
      <c r="E856" s="253" t="s">
        <v>19</v>
      </c>
      <c r="F856" s="254" t="s">
        <v>81</v>
      </c>
      <c r="G856" s="252"/>
      <c r="H856" s="255">
        <v>1</v>
      </c>
      <c r="I856" s="256"/>
      <c r="J856" s="252"/>
      <c r="K856" s="252"/>
      <c r="L856" s="257"/>
      <c r="M856" s="258"/>
      <c r="N856" s="259"/>
      <c r="O856" s="259"/>
      <c r="P856" s="259"/>
      <c r="Q856" s="259"/>
      <c r="R856" s="259"/>
      <c r="S856" s="259"/>
      <c r="T856" s="260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61" t="s">
        <v>730</v>
      </c>
      <c r="AU856" s="261" t="s">
        <v>83</v>
      </c>
      <c r="AV856" s="14" t="s">
        <v>83</v>
      </c>
      <c r="AW856" s="14" t="s">
        <v>35</v>
      </c>
      <c r="AX856" s="14" t="s">
        <v>81</v>
      </c>
      <c r="AY856" s="261" t="s">
        <v>182</v>
      </c>
    </row>
    <row r="857" s="2" customFormat="1" ht="16.5" customHeight="1">
      <c r="A857" s="40"/>
      <c r="B857" s="41"/>
      <c r="C857" s="262" t="s">
        <v>1567</v>
      </c>
      <c r="D857" s="262" t="s">
        <v>847</v>
      </c>
      <c r="E857" s="263" t="s">
        <v>3531</v>
      </c>
      <c r="F857" s="264" t="s">
        <v>3532</v>
      </c>
      <c r="G857" s="265" t="s">
        <v>832</v>
      </c>
      <c r="H857" s="266">
        <v>1</v>
      </c>
      <c r="I857" s="267"/>
      <c r="J857" s="268">
        <f>ROUND(I857*H857,2)</f>
        <v>0</v>
      </c>
      <c r="K857" s="269"/>
      <c r="L857" s="270"/>
      <c r="M857" s="271" t="s">
        <v>19</v>
      </c>
      <c r="N857" s="272" t="s">
        <v>45</v>
      </c>
      <c r="O857" s="86"/>
      <c r="P857" s="225">
        <f>O857*H857</f>
        <v>0</v>
      </c>
      <c r="Q857" s="225">
        <v>0.0014</v>
      </c>
      <c r="R857" s="225">
        <f>Q857*H857</f>
        <v>0.0014</v>
      </c>
      <c r="S857" s="225">
        <v>0</v>
      </c>
      <c r="T857" s="226">
        <f>S857*H857</f>
        <v>0</v>
      </c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R857" s="227" t="s">
        <v>218</v>
      </c>
      <c r="AT857" s="227" t="s">
        <v>847</v>
      </c>
      <c r="AU857" s="227" t="s">
        <v>83</v>
      </c>
      <c r="AY857" s="19" t="s">
        <v>182</v>
      </c>
      <c r="BE857" s="228">
        <f>IF(N857="základní",J857,0)</f>
        <v>0</v>
      </c>
      <c r="BF857" s="228">
        <f>IF(N857="snížená",J857,0)</f>
        <v>0</v>
      </c>
      <c r="BG857" s="228">
        <f>IF(N857="zákl. přenesená",J857,0)</f>
        <v>0</v>
      </c>
      <c r="BH857" s="228">
        <f>IF(N857="sníž. přenesená",J857,0)</f>
        <v>0</v>
      </c>
      <c r="BI857" s="228">
        <f>IF(N857="nulová",J857,0)</f>
        <v>0</v>
      </c>
      <c r="BJ857" s="19" t="s">
        <v>81</v>
      </c>
      <c r="BK857" s="228">
        <f>ROUND(I857*H857,2)</f>
        <v>0</v>
      </c>
      <c r="BL857" s="19" t="s">
        <v>189</v>
      </c>
      <c r="BM857" s="227" t="s">
        <v>3533</v>
      </c>
    </row>
    <row r="858" s="2" customFormat="1">
      <c r="A858" s="40"/>
      <c r="B858" s="41"/>
      <c r="C858" s="42"/>
      <c r="D858" s="229" t="s">
        <v>191</v>
      </c>
      <c r="E858" s="42"/>
      <c r="F858" s="230" t="s">
        <v>3532</v>
      </c>
      <c r="G858" s="42"/>
      <c r="H858" s="42"/>
      <c r="I858" s="231"/>
      <c r="J858" s="42"/>
      <c r="K858" s="42"/>
      <c r="L858" s="46"/>
      <c r="M858" s="232"/>
      <c r="N858" s="233"/>
      <c r="O858" s="86"/>
      <c r="P858" s="86"/>
      <c r="Q858" s="86"/>
      <c r="R858" s="86"/>
      <c r="S858" s="86"/>
      <c r="T858" s="87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T858" s="19" t="s">
        <v>191</v>
      </c>
      <c r="AU858" s="19" t="s">
        <v>83</v>
      </c>
    </row>
    <row r="859" s="14" customFormat="1">
      <c r="A859" s="14"/>
      <c r="B859" s="251"/>
      <c r="C859" s="252"/>
      <c r="D859" s="229" t="s">
        <v>730</v>
      </c>
      <c r="E859" s="253" t="s">
        <v>19</v>
      </c>
      <c r="F859" s="254" t="s">
        <v>81</v>
      </c>
      <c r="G859" s="252"/>
      <c r="H859" s="255">
        <v>1</v>
      </c>
      <c r="I859" s="256"/>
      <c r="J859" s="252"/>
      <c r="K859" s="252"/>
      <c r="L859" s="257"/>
      <c r="M859" s="258"/>
      <c r="N859" s="259"/>
      <c r="O859" s="259"/>
      <c r="P859" s="259"/>
      <c r="Q859" s="259"/>
      <c r="R859" s="259"/>
      <c r="S859" s="259"/>
      <c r="T859" s="260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61" t="s">
        <v>730</v>
      </c>
      <c r="AU859" s="261" t="s">
        <v>83</v>
      </c>
      <c r="AV859" s="14" t="s">
        <v>83</v>
      </c>
      <c r="AW859" s="14" t="s">
        <v>35</v>
      </c>
      <c r="AX859" s="14" t="s">
        <v>81</v>
      </c>
      <c r="AY859" s="261" t="s">
        <v>182</v>
      </c>
    </row>
    <row r="860" s="2" customFormat="1" ht="24.15" customHeight="1">
      <c r="A860" s="40"/>
      <c r="B860" s="41"/>
      <c r="C860" s="215" t="s">
        <v>1573</v>
      </c>
      <c r="D860" s="215" t="s">
        <v>185</v>
      </c>
      <c r="E860" s="216" t="s">
        <v>2148</v>
      </c>
      <c r="F860" s="217" t="s">
        <v>2149</v>
      </c>
      <c r="G860" s="218" t="s">
        <v>832</v>
      </c>
      <c r="H860" s="219">
        <v>298</v>
      </c>
      <c r="I860" s="220"/>
      <c r="J860" s="221">
        <f>ROUND(I860*H860,2)</f>
        <v>0</v>
      </c>
      <c r="K860" s="222"/>
      <c r="L860" s="46"/>
      <c r="M860" s="223" t="s">
        <v>19</v>
      </c>
      <c r="N860" s="224" t="s">
        <v>45</v>
      </c>
      <c r="O860" s="86"/>
      <c r="P860" s="225">
        <f>O860*H860</f>
        <v>0</v>
      </c>
      <c r="Q860" s="225">
        <v>0</v>
      </c>
      <c r="R860" s="225">
        <f>Q860*H860</f>
        <v>0</v>
      </c>
      <c r="S860" s="225">
        <v>0</v>
      </c>
      <c r="T860" s="226">
        <f>S860*H860</f>
        <v>0</v>
      </c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R860" s="227" t="s">
        <v>189</v>
      </c>
      <c r="AT860" s="227" t="s">
        <v>185</v>
      </c>
      <c r="AU860" s="227" t="s">
        <v>83</v>
      </c>
      <c r="AY860" s="19" t="s">
        <v>182</v>
      </c>
      <c r="BE860" s="228">
        <f>IF(N860="základní",J860,0)</f>
        <v>0</v>
      </c>
      <c r="BF860" s="228">
        <f>IF(N860="snížená",J860,0)</f>
        <v>0</v>
      </c>
      <c r="BG860" s="228">
        <f>IF(N860="zákl. přenesená",J860,0)</f>
        <v>0</v>
      </c>
      <c r="BH860" s="228">
        <f>IF(N860="sníž. přenesená",J860,0)</f>
        <v>0</v>
      </c>
      <c r="BI860" s="228">
        <f>IF(N860="nulová",J860,0)</f>
        <v>0</v>
      </c>
      <c r="BJ860" s="19" t="s">
        <v>81</v>
      </c>
      <c r="BK860" s="228">
        <f>ROUND(I860*H860,2)</f>
        <v>0</v>
      </c>
      <c r="BL860" s="19" t="s">
        <v>189</v>
      </c>
      <c r="BM860" s="227" t="s">
        <v>3534</v>
      </c>
    </row>
    <row r="861" s="2" customFormat="1">
      <c r="A861" s="40"/>
      <c r="B861" s="41"/>
      <c r="C861" s="42"/>
      <c r="D861" s="229" t="s">
        <v>191</v>
      </c>
      <c r="E861" s="42"/>
      <c r="F861" s="230" t="s">
        <v>2151</v>
      </c>
      <c r="G861" s="42"/>
      <c r="H861" s="42"/>
      <c r="I861" s="231"/>
      <c r="J861" s="42"/>
      <c r="K861" s="42"/>
      <c r="L861" s="46"/>
      <c r="M861" s="232"/>
      <c r="N861" s="233"/>
      <c r="O861" s="86"/>
      <c r="P861" s="86"/>
      <c r="Q861" s="86"/>
      <c r="R861" s="86"/>
      <c r="S861" s="86"/>
      <c r="T861" s="87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T861" s="19" t="s">
        <v>191</v>
      </c>
      <c r="AU861" s="19" t="s">
        <v>83</v>
      </c>
    </row>
    <row r="862" s="2" customFormat="1">
      <c r="A862" s="40"/>
      <c r="B862" s="41"/>
      <c r="C862" s="42"/>
      <c r="D862" s="239" t="s">
        <v>728</v>
      </c>
      <c r="E862" s="42"/>
      <c r="F862" s="240" t="s">
        <v>2152</v>
      </c>
      <c r="G862" s="42"/>
      <c r="H862" s="42"/>
      <c r="I862" s="231"/>
      <c r="J862" s="42"/>
      <c r="K862" s="42"/>
      <c r="L862" s="46"/>
      <c r="M862" s="232"/>
      <c r="N862" s="233"/>
      <c r="O862" s="86"/>
      <c r="P862" s="86"/>
      <c r="Q862" s="86"/>
      <c r="R862" s="86"/>
      <c r="S862" s="86"/>
      <c r="T862" s="87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T862" s="19" t="s">
        <v>728</v>
      </c>
      <c r="AU862" s="19" t="s">
        <v>83</v>
      </c>
    </row>
    <row r="863" s="13" customFormat="1">
      <c r="A863" s="13"/>
      <c r="B863" s="241"/>
      <c r="C863" s="242"/>
      <c r="D863" s="229" t="s">
        <v>730</v>
      </c>
      <c r="E863" s="243" t="s">
        <v>19</v>
      </c>
      <c r="F863" s="244" t="s">
        <v>3281</v>
      </c>
      <c r="G863" s="242"/>
      <c r="H863" s="243" t="s">
        <v>19</v>
      </c>
      <c r="I863" s="245"/>
      <c r="J863" s="242"/>
      <c r="K863" s="242"/>
      <c r="L863" s="246"/>
      <c r="M863" s="247"/>
      <c r="N863" s="248"/>
      <c r="O863" s="248"/>
      <c r="P863" s="248"/>
      <c r="Q863" s="248"/>
      <c r="R863" s="248"/>
      <c r="S863" s="248"/>
      <c r="T863" s="249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50" t="s">
        <v>730</v>
      </c>
      <c r="AU863" s="250" t="s">
        <v>83</v>
      </c>
      <c r="AV863" s="13" t="s">
        <v>81</v>
      </c>
      <c r="AW863" s="13" t="s">
        <v>35</v>
      </c>
      <c r="AX863" s="13" t="s">
        <v>74</v>
      </c>
      <c r="AY863" s="250" t="s">
        <v>182</v>
      </c>
    </row>
    <row r="864" s="14" customFormat="1">
      <c r="A864" s="14"/>
      <c r="B864" s="251"/>
      <c r="C864" s="252"/>
      <c r="D864" s="229" t="s">
        <v>730</v>
      </c>
      <c r="E864" s="253" t="s">
        <v>19</v>
      </c>
      <c r="F864" s="254" t="s">
        <v>3535</v>
      </c>
      <c r="G864" s="252"/>
      <c r="H864" s="255">
        <v>298</v>
      </c>
      <c r="I864" s="256"/>
      <c r="J864" s="252"/>
      <c r="K864" s="252"/>
      <c r="L864" s="257"/>
      <c r="M864" s="258"/>
      <c r="N864" s="259"/>
      <c r="O864" s="259"/>
      <c r="P864" s="259"/>
      <c r="Q864" s="259"/>
      <c r="R864" s="259"/>
      <c r="S864" s="259"/>
      <c r="T864" s="260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61" t="s">
        <v>730</v>
      </c>
      <c r="AU864" s="261" t="s">
        <v>83</v>
      </c>
      <c r="AV864" s="14" t="s">
        <v>83</v>
      </c>
      <c r="AW864" s="14" t="s">
        <v>35</v>
      </c>
      <c r="AX864" s="14" t="s">
        <v>81</v>
      </c>
      <c r="AY864" s="261" t="s">
        <v>182</v>
      </c>
    </row>
    <row r="865" s="2" customFormat="1" ht="16.5" customHeight="1">
      <c r="A865" s="40"/>
      <c r="B865" s="41"/>
      <c r="C865" s="262" t="s">
        <v>1579</v>
      </c>
      <c r="D865" s="262" t="s">
        <v>847</v>
      </c>
      <c r="E865" s="263" t="s">
        <v>3536</v>
      </c>
      <c r="F865" s="264" t="s">
        <v>2155</v>
      </c>
      <c r="G865" s="265" t="s">
        <v>832</v>
      </c>
      <c r="H865" s="266">
        <v>298</v>
      </c>
      <c r="I865" s="267"/>
      <c r="J865" s="268">
        <f>ROUND(I865*H865,2)</f>
        <v>0</v>
      </c>
      <c r="K865" s="269"/>
      <c r="L865" s="270"/>
      <c r="M865" s="271" t="s">
        <v>19</v>
      </c>
      <c r="N865" s="272" t="s">
        <v>45</v>
      </c>
      <c r="O865" s="86"/>
      <c r="P865" s="225">
        <f>O865*H865</f>
        <v>0</v>
      </c>
      <c r="Q865" s="225">
        <v>0.00076000000000000004</v>
      </c>
      <c r="R865" s="225">
        <f>Q865*H865</f>
        <v>0.22648000000000002</v>
      </c>
      <c r="S865" s="225">
        <v>0</v>
      </c>
      <c r="T865" s="226">
        <f>S865*H865</f>
        <v>0</v>
      </c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R865" s="227" t="s">
        <v>218</v>
      </c>
      <c r="AT865" s="227" t="s">
        <v>847</v>
      </c>
      <c r="AU865" s="227" t="s">
        <v>83</v>
      </c>
      <c r="AY865" s="19" t="s">
        <v>182</v>
      </c>
      <c r="BE865" s="228">
        <f>IF(N865="základní",J865,0)</f>
        <v>0</v>
      </c>
      <c r="BF865" s="228">
        <f>IF(N865="snížená",J865,0)</f>
        <v>0</v>
      </c>
      <c r="BG865" s="228">
        <f>IF(N865="zákl. přenesená",J865,0)</f>
        <v>0</v>
      </c>
      <c r="BH865" s="228">
        <f>IF(N865="sníž. přenesená",J865,0)</f>
        <v>0</v>
      </c>
      <c r="BI865" s="228">
        <f>IF(N865="nulová",J865,0)</f>
        <v>0</v>
      </c>
      <c r="BJ865" s="19" t="s">
        <v>81</v>
      </c>
      <c r="BK865" s="228">
        <f>ROUND(I865*H865,2)</f>
        <v>0</v>
      </c>
      <c r="BL865" s="19" t="s">
        <v>189</v>
      </c>
      <c r="BM865" s="227" t="s">
        <v>3537</v>
      </c>
    </row>
    <row r="866" s="2" customFormat="1">
      <c r="A866" s="40"/>
      <c r="B866" s="41"/>
      <c r="C866" s="42"/>
      <c r="D866" s="229" t="s">
        <v>191</v>
      </c>
      <c r="E866" s="42"/>
      <c r="F866" s="230" t="s">
        <v>2155</v>
      </c>
      <c r="G866" s="42"/>
      <c r="H866" s="42"/>
      <c r="I866" s="231"/>
      <c r="J866" s="42"/>
      <c r="K866" s="42"/>
      <c r="L866" s="46"/>
      <c r="M866" s="232"/>
      <c r="N866" s="233"/>
      <c r="O866" s="86"/>
      <c r="P866" s="86"/>
      <c r="Q866" s="86"/>
      <c r="R866" s="86"/>
      <c r="S866" s="86"/>
      <c r="T866" s="87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T866" s="19" t="s">
        <v>191</v>
      </c>
      <c r="AU866" s="19" t="s">
        <v>83</v>
      </c>
    </row>
    <row r="867" s="14" customFormat="1">
      <c r="A867" s="14"/>
      <c r="B867" s="251"/>
      <c r="C867" s="252"/>
      <c r="D867" s="229" t="s">
        <v>730</v>
      </c>
      <c r="E867" s="253" t="s">
        <v>19</v>
      </c>
      <c r="F867" s="254" t="s">
        <v>3535</v>
      </c>
      <c r="G867" s="252"/>
      <c r="H867" s="255">
        <v>298</v>
      </c>
      <c r="I867" s="256"/>
      <c r="J867" s="252"/>
      <c r="K867" s="252"/>
      <c r="L867" s="257"/>
      <c r="M867" s="258"/>
      <c r="N867" s="259"/>
      <c r="O867" s="259"/>
      <c r="P867" s="259"/>
      <c r="Q867" s="259"/>
      <c r="R867" s="259"/>
      <c r="S867" s="259"/>
      <c r="T867" s="260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61" t="s">
        <v>730</v>
      </c>
      <c r="AU867" s="261" t="s">
        <v>83</v>
      </c>
      <c r="AV867" s="14" t="s">
        <v>83</v>
      </c>
      <c r="AW867" s="14" t="s">
        <v>35</v>
      </c>
      <c r="AX867" s="14" t="s">
        <v>81</v>
      </c>
      <c r="AY867" s="261" t="s">
        <v>182</v>
      </c>
    </row>
    <row r="868" s="2" customFormat="1" ht="16.5" customHeight="1">
      <c r="A868" s="40"/>
      <c r="B868" s="41"/>
      <c r="C868" s="262" t="s">
        <v>1585</v>
      </c>
      <c r="D868" s="262" t="s">
        <v>847</v>
      </c>
      <c r="E868" s="263" t="s">
        <v>3538</v>
      </c>
      <c r="F868" s="264" t="s">
        <v>3539</v>
      </c>
      <c r="G868" s="265" t="s">
        <v>832</v>
      </c>
      <c r="H868" s="266">
        <v>13</v>
      </c>
      <c r="I868" s="267"/>
      <c r="J868" s="268">
        <f>ROUND(I868*H868,2)</f>
        <v>0</v>
      </c>
      <c r="K868" s="269"/>
      <c r="L868" s="270"/>
      <c r="M868" s="271" t="s">
        <v>19</v>
      </c>
      <c r="N868" s="272" t="s">
        <v>45</v>
      </c>
      <c r="O868" s="86"/>
      <c r="P868" s="225">
        <f>O868*H868</f>
        <v>0</v>
      </c>
      <c r="Q868" s="225">
        <v>0.00084000000000000003</v>
      </c>
      <c r="R868" s="225">
        <f>Q868*H868</f>
        <v>0.010920000000000001</v>
      </c>
      <c r="S868" s="225">
        <v>0</v>
      </c>
      <c r="T868" s="226">
        <f>S868*H868</f>
        <v>0</v>
      </c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R868" s="227" t="s">
        <v>218</v>
      </c>
      <c r="AT868" s="227" t="s">
        <v>847</v>
      </c>
      <c r="AU868" s="227" t="s">
        <v>83</v>
      </c>
      <c r="AY868" s="19" t="s">
        <v>182</v>
      </c>
      <c r="BE868" s="228">
        <f>IF(N868="základní",J868,0)</f>
        <v>0</v>
      </c>
      <c r="BF868" s="228">
        <f>IF(N868="snížená",J868,0)</f>
        <v>0</v>
      </c>
      <c r="BG868" s="228">
        <f>IF(N868="zákl. přenesená",J868,0)</f>
        <v>0</v>
      </c>
      <c r="BH868" s="228">
        <f>IF(N868="sníž. přenesená",J868,0)</f>
        <v>0</v>
      </c>
      <c r="BI868" s="228">
        <f>IF(N868="nulová",J868,0)</f>
        <v>0</v>
      </c>
      <c r="BJ868" s="19" t="s">
        <v>81</v>
      </c>
      <c r="BK868" s="228">
        <f>ROUND(I868*H868,2)</f>
        <v>0</v>
      </c>
      <c r="BL868" s="19" t="s">
        <v>189</v>
      </c>
      <c r="BM868" s="227" t="s">
        <v>3540</v>
      </c>
    </row>
    <row r="869" s="2" customFormat="1">
      <c r="A869" s="40"/>
      <c r="B869" s="41"/>
      <c r="C869" s="42"/>
      <c r="D869" s="229" t="s">
        <v>191</v>
      </c>
      <c r="E869" s="42"/>
      <c r="F869" s="230" t="s">
        <v>3539</v>
      </c>
      <c r="G869" s="42"/>
      <c r="H869" s="42"/>
      <c r="I869" s="231"/>
      <c r="J869" s="42"/>
      <c r="K869" s="42"/>
      <c r="L869" s="46"/>
      <c r="M869" s="232"/>
      <c r="N869" s="233"/>
      <c r="O869" s="86"/>
      <c r="P869" s="86"/>
      <c r="Q869" s="86"/>
      <c r="R869" s="86"/>
      <c r="S869" s="86"/>
      <c r="T869" s="87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T869" s="19" t="s">
        <v>191</v>
      </c>
      <c r="AU869" s="19" t="s">
        <v>83</v>
      </c>
    </row>
    <row r="870" s="13" customFormat="1">
      <c r="A870" s="13"/>
      <c r="B870" s="241"/>
      <c r="C870" s="242"/>
      <c r="D870" s="229" t="s">
        <v>730</v>
      </c>
      <c r="E870" s="243" t="s">
        <v>19</v>
      </c>
      <c r="F870" s="244" t="s">
        <v>3281</v>
      </c>
      <c r="G870" s="242"/>
      <c r="H870" s="243" t="s">
        <v>19</v>
      </c>
      <c r="I870" s="245"/>
      <c r="J870" s="242"/>
      <c r="K870" s="242"/>
      <c r="L870" s="246"/>
      <c r="M870" s="247"/>
      <c r="N870" s="248"/>
      <c r="O870" s="248"/>
      <c r="P870" s="248"/>
      <c r="Q870" s="248"/>
      <c r="R870" s="248"/>
      <c r="S870" s="248"/>
      <c r="T870" s="249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50" t="s">
        <v>730</v>
      </c>
      <c r="AU870" s="250" t="s">
        <v>83</v>
      </c>
      <c r="AV870" s="13" t="s">
        <v>81</v>
      </c>
      <c r="AW870" s="13" t="s">
        <v>35</v>
      </c>
      <c r="AX870" s="13" t="s">
        <v>74</v>
      </c>
      <c r="AY870" s="250" t="s">
        <v>182</v>
      </c>
    </row>
    <row r="871" s="14" customFormat="1">
      <c r="A871" s="14"/>
      <c r="B871" s="251"/>
      <c r="C871" s="252"/>
      <c r="D871" s="229" t="s">
        <v>730</v>
      </c>
      <c r="E871" s="253" t="s">
        <v>19</v>
      </c>
      <c r="F871" s="254" t="s">
        <v>238</v>
      </c>
      <c r="G871" s="252"/>
      <c r="H871" s="255">
        <v>13</v>
      </c>
      <c r="I871" s="256"/>
      <c r="J871" s="252"/>
      <c r="K871" s="252"/>
      <c r="L871" s="257"/>
      <c r="M871" s="258"/>
      <c r="N871" s="259"/>
      <c r="O871" s="259"/>
      <c r="P871" s="259"/>
      <c r="Q871" s="259"/>
      <c r="R871" s="259"/>
      <c r="S871" s="259"/>
      <c r="T871" s="260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61" t="s">
        <v>730</v>
      </c>
      <c r="AU871" s="261" t="s">
        <v>83</v>
      </c>
      <c r="AV871" s="14" t="s">
        <v>83</v>
      </c>
      <c r="AW871" s="14" t="s">
        <v>35</v>
      </c>
      <c r="AX871" s="14" t="s">
        <v>81</v>
      </c>
      <c r="AY871" s="261" t="s">
        <v>182</v>
      </c>
    </row>
    <row r="872" s="2" customFormat="1" ht="16.5" customHeight="1">
      <c r="A872" s="40"/>
      <c r="B872" s="41"/>
      <c r="C872" s="262" t="s">
        <v>1591</v>
      </c>
      <c r="D872" s="262" t="s">
        <v>847</v>
      </c>
      <c r="E872" s="263" t="s">
        <v>3541</v>
      </c>
      <c r="F872" s="264" t="s">
        <v>2162</v>
      </c>
      <c r="G872" s="265" t="s">
        <v>832</v>
      </c>
      <c r="H872" s="266">
        <v>13</v>
      </c>
      <c r="I872" s="267"/>
      <c r="J872" s="268">
        <f>ROUND(I872*H872,2)</f>
        <v>0</v>
      </c>
      <c r="K872" s="269"/>
      <c r="L872" s="270"/>
      <c r="M872" s="271" t="s">
        <v>19</v>
      </c>
      <c r="N872" s="272" t="s">
        <v>45</v>
      </c>
      <c r="O872" s="86"/>
      <c r="P872" s="225">
        <f>O872*H872</f>
        <v>0</v>
      </c>
      <c r="Q872" s="225">
        <v>0.00141</v>
      </c>
      <c r="R872" s="225">
        <f>Q872*H872</f>
        <v>0.018329999999999999</v>
      </c>
      <c r="S872" s="225">
        <v>0</v>
      </c>
      <c r="T872" s="226">
        <f>S872*H872</f>
        <v>0</v>
      </c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R872" s="227" t="s">
        <v>218</v>
      </c>
      <c r="AT872" s="227" t="s">
        <v>847</v>
      </c>
      <c r="AU872" s="227" t="s">
        <v>83</v>
      </c>
      <c r="AY872" s="19" t="s">
        <v>182</v>
      </c>
      <c r="BE872" s="228">
        <f>IF(N872="základní",J872,0)</f>
        <v>0</v>
      </c>
      <c r="BF872" s="228">
        <f>IF(N872="snížená",J872,0)</f>
        <v>0</v>
      </c>
      <c r="BG872" s="228">
        <f>IF(N872="zákl. přenesená",J872,0)</f>
        <v>0</v>
      </c>
      <c r="BH872" s="228">
        <f>IF(N872="sníž. přenesená",J872,0)</f>
        <v>0</v>
      </c>
      <c r="BI872" s="228">
        <f>IF(N872="nulová",J872,0)</f>
        <v>0</v>
      </c>
      <c r="BJ872" s="19" t="s">
        <v>81</v>
      </c>
      <c r="BK872" s="228">
        <f>ROUND(I872*H872,2)</f>
        <v>0</v>
      </c>
      <c r="BL872" s="19" t="s">
        <v>189</v>
      </c>
      <c r="BM872" s="227" t="s">
        <v>3542</v>
      </c>
    </row>
    <row r="873" s="2" customFormat="1">
      <c r="A873" s="40"/>
      <c r="B873" s="41"/>
      <c r="C873" s="42"/>
      <c r="D873" s="229" t="s">
        <v>191</v>
      </c>
      <c r="E873" s="42"/>
      <c r="F873" s="230" t="s">
        <v>2162</v>
      </c>
      <c r="G873" s="42"/>
      <c r="H873" s="42"/>
      <c r="I873" s="231"/>
      <c r="J873" s="42"/>
      <c r="K873" s="42"/>
      <c r="L873" s="46"/>
      <c r="M873" s="232"/>
      <c r="N873" s="233"/>
      <c r="O873" s="86"/>
      <c r="P873" s="86"/>
      <c r="Q873" s="86"/>
      <c r="R873" s="86"/>
      <c r="S873" s="86"/>
      <c r="T873" s="87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T873" s="19" t="s">
        <v>191</v>
      </c>
      <c r="AU873" s="19" t="s">
        <v>83</v>
      </c>
    </row>
    <row r="874" s="13" customFormat="1">
      <c r="A874" s="13"/>
      <c r="B874" s="241"/>
      <c r="C874" s="242"/>
      <c r="D874" s="229" t="s">
        <v>730</v>
      </c>
      <c r="E874" s="243" t="s">
        <v>19</v>
      </c>
      <c r="F874" s="244" t="s">
        <v>3281</v>
      </c>
      <c r="G874" s="242"/>
      <c r="H874" s="243" t="s">
        <v>19</v>
      </c>
      <c r="I874" s="245"/>
      <c r="J874" s="242"/>
      <c r="K874" s="242"/>
      <c r="L874" s="246"/>
      <c r="M874" s="247"/>
      <c r="N874" s="248"/>
      <c r="O874" s="248"/>
      <c r="P874" s="248"/>
      <c r="Q874" s="248"/>
      <c r="R874" s="248"/>
      <c r="S874" s="248"/>
      <c r="T874" s="249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50" t="s">
        <v>730</v>
      </c>
      <c r="AU874" s="250" t="s">
        <v>83</v>
      </c>
      <c r="AV874" s="13" t="s">
        <v>81</v>
      </c>
      <c r="AW874" s="13" t="s">
        <v>35</v>
      </c>
      <c r="AX874" s="13" t="s">
        <v>74</v>
      </c>
      <c r="AY874" s="250" t="s">
        <v>182</v>
      </c>
    </row>
    <row r="875" s="14" customFormat="1">
      <c r="A875" s="14"/>
      <c r="B875" s="251"/>
      <c r="C875" s="252"/>
      <c r="D875" s="229" t="s">
        <v>730</v>
      </c>
      <c r="E875" s="253" t="s">
        <v>19</v>
      </c>
      <c r="F875" s="254" t="s">
        <v>238</v>
      </c>
      <c r="G875" s="252"/>
      <c r="H875" s="255">
        <v>13</v>
      </c>
      <c r="I875" s="256"/>
      <c r="J875" s="252"/>
      <c r="K875" s="252"/>
      <c r="L875" s="257"/>
      <c r="M875" s="258"/>
      <c r="N875" s="259"/>
      <c r="O875" s="259"/>
      <c r="P875" s="259"/>
      <c r="Q875" s="259"/>
      <c r="R875" s="259"/>
      <c r="S875" s="259"/>
      <c r="T875" s="260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61" t="s">
        <v>730</v>
      </c>
      <c r="AU875" s="261" t="s">
        <v>83</v>
      </c>
      <c r="AV875" s="14" t="s">
        <v>83</v>
      </c>
      <c r="AW875" s="14" t="s">
        <v>35</v>
      </c>
      <c r="AX875" s="14" t="s">
        <v>81</v>
      </c>
      <c r="AY875" s="261" t="s">
        <v>182</v>
      </c>
    </row>
    <row r="876" s="2" customFormat="1" ht="24.15" customHeight="1">
      <c r="A876" s="40"/>
      <c r="B876" s="41"/>
      <c r="C876" s="215" t="s">
        <v>1597</v>
      </c>
      <c r="D876" s="215" t="s">
        <v>185</v>
      </c>
      <c r="E876" s="216" t="s">
        <v>2164</v>
      </c>
      <c r="F876" s="217" t="s">
        <v>2165</v>
      </c>
      <c r="G876" s="218" t="s">
        <v>832</v>
      </c>
      <c r="H876" s="219">
        <v>9</v>
      </c>
      <c r="I876" s="220"/>
      <c r="J876" s="221">
        <f>ROUND(I876*H876,2)</f>
        <v>0</v>
      </c>
      <c r="K876" s="222"/>
      <c r="L876" s="46"/>
      <c r="M876" s="223" t="s">
        <v>19</v>
      </c>
      <c r="N876" s="224" t="s">
        <v>45</v>
      </c>
      <c r="O876" s="86"/>
      <c r="P876" s="225">
        <f>O876*H876</f>
        <v>0</v>
      </c>
      <c r="Q876" s="225">
        <v>0</v>
      </c>
      <c r="R876" s="225">
        <f>Q876*H876</f>
        <v>0</v>
      </c>
      <c r="S876" s="225">
        <v>0</v>
      </c>
      <c r="T876" s="226">
        <f>S876*H876</f>
        <v>0</v>
      </c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R876" s="227" t="s">
        <v>189</v>
      </c>
      <c r="AT876" s="227" t="s">
        <v>185</v>
      </c>
      <c r="AU876" s="227" t="s">
        <v>83</v>
      </c>
      <c r="AY876" s="19" t="s">
        <v>182</v>
      </c>
      <c r="BE876" s="228">
        <f>IF(N876="základní",J876,0)</f>
        <v>0</v>
      </c>
      <c r="BF876" s="228">
        <f>IF(N876="snížená",J876,0)</f>
        <v>0</v>
      </c>
      <c r="BG876" s="228">
        <f>IF(N876="zákl. přenesená",J876,0)</f>
        <v>0</v>
      </c>
      <c r="BH876" s="228">
        <f>IF(N876="sníž. přenesená",J876,0)</f>
        <v>0</v>
      </c>
      <c r="BI876" s="228">
        <f>IF(N876="nulová",J876,0)</f>
        <v>0</v>
      </c>
      <c r="BJ876" s="19" t="s">
        <v>81</v>
      </c>
      <c r="BK876" s="228">
        <f>ROUND(I876*H876,2)</f>
        <v>0</v>
      </c>
      <c r="BL876" s="19" t="s">
        <v>189</v>
      </c>
      <c r="BM876" s="227" t="s">
        <v>3543</v>
      </c>
    </row>
    <row r="877" s="2" customFormat="1">
      <c r="A877" s="40"/>
      <c r="B877" s="41"/>
      <c r="C877" s="42"/>
      <c r="D877" s="229" t="s">
        <v>191</v>
      </c>
      <c r="E877" s="42"/>
      <c r="F877" s="230" t="s">
        <v>2167</v>
      </c>
      <c r="G877" s="42"/>
      <c r="H877" s="42"/>
      <c r="I877" s="231"/>
      <c r="J877" s="42"/>
      <c r="K877" s="42"/>
      <c r="L877" s="46"/>
      <c r="M877" s="232"/>
      <c r="N877" s="233"/>
      <c r="O877" s="86"/>
      <c r="P877" s="86"/>
      <c r="Q877" s="86"/>
      <c r="R877" s="86"/>
      <c r="S877" s="86"/>
      <c r="T877" s="87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T877" s="19" t="s">
        <v>191</v>
      </c>
      <c r="AU877" s="19" t="s">
        <v>83</v>
      </c>
    </row>
    <row r="878" s="2" customFormat="1">
      <c r="A878" s="40"/>
      <c r="B878" s="41"/>
      <c r="C878" s="42"/>
      <c r="D878" s="239" t="s">
        <v>728</v>
      </c>
      <c r="E878" s="42"/>
      <c r="F878" s="240" t="s">
        <v>2168</v>
      </c>
      <c r="G878" s="42"/>
      <c r="H878" s="42"/>
      <c r="I878" s="231"/>
      <c r="J878" s="42"/>
      <c r="K878" s="42"/>
      <c r="L878" s="46"/>
      <c r="M878" s="232"/>
      <c r="N878" s="233"/>
      <c r="O878" s="86"/>
      <c r="P878" s="86"/>
      <c r="Q878" s="86"/>
      <c r="R878" s="86"/>
      <c r="S878" s="86"/>
      <c r="T878" s="87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T878" s="19" t="s">
        <v>728</v>
      </c>
      <c r="AU878" s="19" t="s">
        <v>83</v>
      </c>
    </row>
    <row r="879" s="13" customFormat="1">
      <c r="A879" s="13"/>
      <c r="B879" s="241"/>
      <c r="C879" s="242"/>
      <c r="D879" s="229" t="s">
        <v>730</v>
      </c>
      <c r="E879" s="243" t="s">
        <v>19</v>
      </c>
      <c r="F879" s="244" t="s">
        <v>3281</v>
      </c>
      <c r="G879" s="242"/>
      <c r="H879" s="243" t="s">
        <v>19</v>
      </c>
      <c r="I879" s="245"/>
      <c r="J879" s="242"/>
      <c r="K879" s="242"/>
      <c r="L879" s="246"/>
      <c r="M879" s="247"/>
      <c r="N879" s="248"/>
      <c r="O879" s="248"/>
      <c r="P879" s="248"/>
      <c r="Q879" s="248"/>
      <c r="R879" s="248"/>
      <c r="S879" s="248"/>
      <c r="T879" s="249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50" t="s">
        <v>730</v>
      </c>
      <c r="AU879" s="250" t="s">
        <v>83</v>
      </c>
      <c r="AV879" s="13" t="s">
        <v>81</v>
      </c>
      <c r="AW879" s="13" t="s">
        <v>35</v>
      </c>
      <c r="AX879" s="13" t="s">
        <v>74</v>
      </c>
      <c r="AY879" s="250" t="s">
        <v>182</v>
      </c>
    </row>
    <row r="880" s="14" customFormat="1">
      <c r="A880" s="14"/>
      <c r="B880" s="251"/>
      <c r="C880" s="252"/>
      <c r="D880" s="229" t="s">
        <v>730</v>
      </c>
      <c r="E880" s="253" t="s">
        <v>19</v>
      </c>
      <c r="F880" s="254" t="s">
        <v>222</v>
      </c>
      <c r="G880" s="252"/>
      <c r="H880" s="255">
        <v>9</v>
      </c>
      <c r="I880" s="256"/>
      <c r="J880" s="252"/>
      <c r="K880" s="252"/>
      <c r="L880" s="257"/>
      <c r="M880" s="258"/>
      <c r="N880" s="259"/>
      <c r="O880" s="259"/>
      <c r="P880" s="259"/>
      <c r="Q880" s="259"/>
      <c r="R880" s="259"/>
      <c r="S880" s="259"/>
      <c r="T880" s="260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61" t="s">
        <v>730</v>
      </c>
      <c r="AU880" s="261" t="s">
        <v>83</v>
      </c>
      <c r="AV880" s="14" t="s">
        <v>83</v>
      </c>
      <c r="AW880" s="14" t="s">
        <v>35</v>
      </c>
      <c r="AX880" s="14" t="s">
        <v>81</v>
      </c>
      <c r="AY880" s="261" t="s">
        <v>182</v>
      </c>
    </row>
    <row r="881" s="2" customFormat="1" ht="16.5" customHeight="1">
      <c r="A881" s="40"/>
      <c r="B881" s="41"/>
      <c r="C881" s="262" t="s">
        <v>1603</v>
      </c>
      <c r="D881" s="262" t="s">
        <v>847</v>
      </c>
      <c r="E881" s="263" t="s">
        <v>3544</v>
      </c>
      <c r="F881" s="264" t="s">
        <v>3545</v>
      </c>
      <c r="G881" s="265" t="s">
        <v>832</v>
      </c>
      <c r="H881" s="266">
        <v>9</v>
      </c>
      <c r="I881" s="267"/>
      <c r="J881" s="268">
        <f>ROUND(I881*H881,2)</f>
        <v>0</v>
      </c>
      <c r="K881" s="269"/>
      <c r="L881" s="270"/>
      <c r="M881" s="271" t="s">
        <v>19</v>
      </c>
      <c r="N881" s="272" t="s">
        <v>45</v>
      </c>
      <c r="O881" s="86"/>
      <c r="P881" s="225">
        <f>O881*H881</f>
        <v>0</v>
      </c>
      <c r="Q881" s="225">
        <v>0.00147</v>
      </c>
      <c r="R881" s="225">
        <f>Q881*H881</f>
        <v>0.013229999999999999</v>
      </c>
      <c r="S881" s="225">
        <v>0</v>
      </c>
      <c r="T881" s="226">
        <f>S881*H881</f>
        <v>0</v>
      </c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R881" s="227" t="s">
        <v>218</v>
      </c>
      <c r="AT881" s="227" t="s">
        <v>847</v>
      </c>
      <c r="AU881" s="227" t="s">
        <v>83</v>
      </c>
      <c r="AY881" s="19" t="s">
        <v>182</v>
      </c>
      <c r="BE881" s="228">
        <f>IF(N881="základní",J881,0)</f>
        <v>0</v>
      </c>
      <c r="BF881" s="228">
        <f>IF(N881="snížená",J881,0)</f>
        <v>0</v>
      </c>
      <c r="BG881" s="228">
        <f>IF(N881="zákl. přenesená",J881,0)</f>
        <v>0</v>
      </c>
      <c r="BH881" s="228">
        <f>IF(N881="sníž. přenesená",J881,0)</f>
        <v>0</v>
      </c>
      <c r="BI881" s="228">
        <f>IF(N881="nulová",J881,0)</f>
        <v>0</v>
      </c>
      <c r="BJ881" s="19" t="s">
        <v>81</v>
      </c>
      <c r="BK881" s="228">
        <f>ROUND(I881*H881,2)</f>
        <v>0</v>
      </c>
      <c r="BL881" s="19" t="s">
        <v>189</v>
      </c>
      <c r="BM881" s="227" t="s">
        <v>3546</v>
      </c>
    </row>
    <row r="882" s="2" customFormat="1">
      <c r="A882" s="40"/>
      <c r="B882" s="41"/>
      <c r="C882" s="42"/>
      <c r="D882" s="229" t="s">
        <v>191</v>
      </c>
      <c r="E882" s="42"/>
      <c r="F882" s="230" t="s">
        <v>3545</v>
      </c>
      <c r="G882" s="42"/>
      <c r="H882" s="42"/>
      <c r="I882" s="231"/>
      <c r="J882" s="42"/>
      <c r="K882" s="42"/>
      <c r="L882" s="46"/>
      <c r="M882" s="232"/>
      <c r="N882" s="233"/>
      <c r="O882" s="86"/>
      <c r="P882" s="86"/>
      <c r="Q882" s="86"/>
      <c r="R882" s="86"/>
      <c r="S882" s="86"/>
      <c r="T882" s="87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T882" s="19" t="s">
        <v>191</v>
      </c>
      <c r="AU882" s="19" t="s">
        <v>83</v>
      </c>
    </row>
    <row r="883" s="14" customFormat="1">
      <c r="A883" s="14"/>
      <c r="B883" s="251"/>
      <c r="C883" s="252"/>
      <c r="D883" s="229" t="s">
        <v>730</v>
      </c>
      <c r="E883" s="253" t="s">
        <v>19</v>
      </c>
      <c r="F883" s="254" t="s">
        <v>222</v>
      </c>
      <c r="G883" s="252"/>
      <c r="H883" s="255">
        <v>9</v>
      </c>
      <c r="I883" s="256"/>
      <c r="J883" s="252"/>
      <c r="K883" s="252"/>
      <c r="L883" s="257"/>
      <c r="M883" s="258"/>
      <c r="N883" s="259"/>
      <c r="O883" s="259"/>
      <c r="P883" s="259"/>
      <c r="Q883" s="259"/>
      <c r="R883" s="259"/>
      <c r="S883" s="259"/>
      <c r="T883" s="260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61" t="s">
        <v>730</v>
      </c>
      <c r="AU883" s="261" t="s">
        <v>83</v>
      </c>
      <c r="AV883" s="14" t="s">
        <v>83</v>
      </c>
      <c r="AW883" s="14" t="s">
        <v>35</v>
      </c>
      <c r="AX883" s="14" t="s">
        <v>81</v>
      </c>
      <c r="AY883" s="261" t="s">
        <v>182</v>
      </c>
    </row>
    <row r="884" s="2" customFormat="1" ht="24.15" customHeight="1">
      <c r="A884" s="40"/>
      <c r="B884" s="41"/>
      <c r="C884" s="215" t="s">
        <v>1610</v>
      </c>
      <c r="D884" s="215" t="s">
        <v>185</v>
      </c>
      <c r="E884" s="216" t="s">
        <v>3547</v>
      </c>
      <c r="F884" s="217" t="s">
        <v>3548</v>
      </c>
      <c r="G884" s="218" t="s">
        <v>832</v>
      </c>
      <c r="H884" s="219">
        <v>11</v>
      </c>
      <c r="I884" s="220"/>
      <c r="J884" s="221">
        <f>ROUND(I884*H884,2)</f>
        <v>0</v>
      </c>
      <c r="K884" s="222"/>
      <c r="L884" s="46"/>
      <c r="M884" s="223" t="s">
        <v>19</v>
      </c>
      <c r="N884" s="224" t="s">
        <v>45</v>
      </c>
      <c r="O884" s="86"/>
      <c r="P884" s="225">
        <f>O884*H884</f>
        <v>0</v>
      </c>
      <c r="Q884" s="225">
        <v>0</v>
      </c>
      <c r="R884" s="225">
        <f>Q884*H884</f>
        <v>0</v>
      </c>
      <c r="S884" s="225">
        <v>0</v>
      </c>
      <c r="T884" s="226">
        <f>S884*H884</f>
        <v>0</v>
      </c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R884" s="227" t="s">
        <v>189</v>
      </c>
      <c r="AT884" s="227" t="s">
        <v>185</v>
      </c>
      <c r="AU884" s="227" t="s">
        <v>83</v>
      </c>
      <c r="AY884" s="19" t="s">
        <v>182</v>
      </c>
      <c r="BE884" s="228">
        <f>IF(N884="základní",J884,0)</f>
        <v>0</v>
      </c>
      <c r="BF884" s="228">
        <f>IF(N884="snížená",J884,0)</f>
        <v>0</v>
      </c>
      <c r="BG884" s="228">
        <f>IF(N884="zákl. přenesená",J884,0)</f>
        <v>0</v>
      </c>
      <c r="BH884" s="228">
        <f>IF(N884="sníž. přenesená",J884,0)</f>
        <v>0</v>
      </c>
      <c r="BI884" s="228">
        <f>IF(N884="nulová",J884,0)</f>
        <v>0</v>
      </c>
      <c r="BJ884" s="19" t="s">
        <v>81</v>
      </c>
      <c r="BK884" s="228">
        <f>ROUND(I884*H884,2)</f>
        <v>0</v>
      </c>
      <c r="BL884" s="19" t="s">
        <v>189</v>
      </c>
      <c r="BM884" s="227" t="s">
        <v>3549</v>
      </c>
    </row>
    <row r="885" s="2" customFormat="1">
      <c r="A885" s="40"/>
      <c r="B885" s="41"/>
      <c r="C885" s="42"/>
      <c r="D885" s="229" t="s">
        <v>191</v>
      </c>
      <c r="E885" s="42"/>
      <c r="F885" s="230" t="s">
        <v>3550</v>
      </c>
      <c r="G885" s="42"/>
      <c r="H885" s="42"/>
      <c r="I885" s="231"/>
      <c r="J885" s="42"/>
      <c r="K885" s="42"/>
      <c r="L885" s="46"/>
      <c r="M885" s="232"/>
      <c r="N885" s="233"/>
      <c r="O885" s="86"/>
      <c r="P885" s="86"/>
      <c r="Q885" s="86"/>
      <c r="R885" s="86"/>
      <c r="S885" s="86"/>
      <c r="T885" s="87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T885" s="19" t="s">
        <v>191</v>
      </c>
      <c r="AU885" s="19" t="s">
        <v>83</v>
      </c>
    </row>
    <row r="886" s="2" customFormat="1">
      <c r="A886" s="40"/>
      <c r="B886" s="41"/>
      <c r="C886" s="42"/>
      <c r="D886" s="239" t="s">
        <v>728</v>
      </c>
      <c r="E886" s="42"/>
      <c r="F886" s="240" t="s">
        <v>3551</v>
      </c>
      <c r="G886" s="42"/>
      <c r="H886" s="42"/>
      <c r="I886" s="231"/>
      <c r="J886" s="42"/>
      <c r="K886" s="42"/>
      <c r="L886" s="46"/>
      <c r="M886" s="232"/>
      <c r="N886" s="233"/>
      <c r="O886" s="86"/>
      <c r="P886" s="86"/>
      <c r="Q886" s="86"/>
      <c r="R886" s="86"/>
      <c r="S886" s="86"/>
      <c r="T886" s="87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T886" s="19" t="s">
        <v>728</v>
      </c>
      <c r="AU886" s="19" t="s">
        <v>83</v>
      </c>
    </row>
    <row r="887" s="13" customFormat="1">
      <c r="A887" s="13"/>
      <c r="B887" s="241"/>
      <c r="C887" s="242"/>
      <c r="D887" s="229" t="s">
        <v>730</v>
      </c>
      <c r="E887" s="243" t="s">
        <v>19</v>
      </c>
      <c r="F887" s="244" t="s">
        <v>3281</v>
      </c>
      <c r="G887" s="242"/>
      <c r="H887" s="243" t="s">
        <v>19</v>
      </c>
      <c r="I887" s="245"/>
      <c r="J887" s="242"/>
      <c r="K887" s="242"/>
      <c r="L887" s="246"/>
      <c r="M887" s="247"/>
      <c r="N887" s="248"/>
      <c r="O887" s="248"/>
      <c r="P887" s="248"/>
      <c r="Q887" s="248"/>
      <c r="R887" s="248"/>
      <c r="S887" s="248"/>
      <c r="T887" s="249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50" t="s">
        <v>730</v>
      </c>
      <c r="AU887" s="250" t="s">
        <v>83</v>
      </c>
      <c r="AV887" s="13" t="s">
        <v>81</v>
      </c>
      <c r="AW887" s="13" t="s">
        <v>35</v>
      </c>
      <c r="AX887" s="13" t="s">
        <v>74</v>
      </c>
      <c r="AY887" s="250" t="s">
        <v>182</v>
      </c>
    </row>
    <row r="888" s="14" customFormat="1">
      <c r="A888" s="14"/>
      <c r="B888" s="251"/>
      <c r="C888" s="252"/>
      <c r="D888" s="229" t="s">
        <v>730</v>
      </c>
      <c r="E888" s="253" t="s">
        <v>19</v>
      </c>
      <c r="F888" s="254" t="s">
        <v>230</v>
      </c>
      <c r="G888" s="252"/>
      <c r="H888" s="255">
        <v>11</v>
      </c>
      <c r="I888" s="256"/>
      <c r="J888" s="252"/>
      <c r="K888" s="252"/>
      <c r="L888" s="257"/>
      <c r="M888" s="258"/>
      <c r="N888" s="259"/>
      <c r="O888" s="259"/>
      <c r="P888" s="259"/>
      <c r="Q888" s="259"/>
      <c r="R888" s="259"/>
      <c r="S888" s="259"/>
      <c r="T888" s="260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61" t="s">
        <v>730</v>
      </c>
      <c r="AU888" s="261" t="s">
        <v>83</v>
      </c>
      <c r="AV888" s="14" t="s">
        <v>83</v>
      </c>
      <c r="AW888" s="14" t="s">
        <v>35</v>
      </c>
      <c r="AX888" s="14" t="s">
        <v>81</v>
      </c>
      <c r="AY888" s="261" t="s">
        <v>182</v>
      </c>
    </row>
    <row r="889" s="2" customFormat="1" ht="16.5" customHeight="1">
      <c r="A889" s="40"/>
      <c r="B889" s="41"/>
      <c r="C889" s="262" t="s">
        <v>1618</v>
      </c>
      <c r="D889" s="262" t="s">
        <v>847</v>
      </c>
      <c r="E889" s="263" t="s">
        <v>3552</v>
      </c>
      <c r="F889" s="264" t="s">
        <v>3553</v>
      </c>
      <c r="G889" s="265" t="s">
        <v>832</v>
      </c>
      <c r="H889" s="266">
        <v>11</v>
      </c>
      <c r="I889" s="267"/>
      <c r="J889" s="268">
        <f>ROUND(I889*H889,2)</f>
        <v>0</v>
      </c>
      <c r="K889" s="269"/>
      <c r="L889" s="270"/>
      <c r="M889" s="271" t="s">
        <v>19</v>
      </c>
      <c r="N889" s="272" t="s">
        <v>45</v>
      </c>
      <c r="O889" s="86"/>
      <c r="P889" s="225">
        <f>O889*H889</f>
        <v>0</v>
      </c>
      <c r="Q889" s="225">
        <v>0.00174</v>
      </c>
      <c r="R889" s="225">
        <f>Q889*H889</f>
        <v>0.019140000000000001</v>
      </c>
      <c r="S889" s="225">
        <v>0</v>
      </c>
      <c r="T889" s="226">
        <f>S889*H889</f>
        <v>0</v>
      </c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R889" s="227" t="s">
        <v>218</v>
      </c>
      <c r="AT889" s="227" t="s">
        <v>847</v>
      </c>
      <c r="AU889" s="227" t="s">
        <v>83</v>
      </c>
      <c r="AY889" s="19" t="s">
        <v>182</v>
      </c>
      <c r="BE889" s="228">
        <f>IF(N889="základní",J889,0)</f>
        <v>0</v>
      </c>
      <c r="BF889" s="228">
        <f>IF(N889="snížená",J889,0)</f>
        <v>0</v>
      </c>
      <c r="BG889" s="228">
        <f>IF(N889="zákl. přenesená",J889,0)</f>
        <v>0</v>
      </c>
      <c r="BH889" s="228">
        <f>IF(N889="sníž. přenesená",J889,0)</f>
        <v>0</v>
      </c>
      <c r="BI889" s="228">
        <f>IF(N889="nulová",J889,0)</f>
        <v>0</v>
      </c>
      <c r="BJ889" s="19" t="s">
        <v>81</v>
      </c>
      <c r="BK889" s="228">
        <f>ROUND(I889*H889,2)</f>
        <v>0</v>
      </c>
      <c r="BL889" s="19" t="s">
        <v>189</v>
      </c>
      <c r="BM889" s="227" t="s">
        <v>3554</v>
      </c>
    </row>
    <row r="890" s="2" customFormat="1">
      <c r="A890" s="40"/>
      <c r="B890" s="41"/>
      <c r="C890" s="42"/>
      <c r="D890" s="229" t="s">
        <v>191</v>
      </c>
      <c r="E890" s="42"/>
      <c r="F890" s="230" t="s">
        <v>3553</v>
      </c>
      <c r="G890" s="42"/>
      <c r="H890" s="42"/>
      <c r="I890" s="231"/>
      <c r="J890" s="42"/>
      <c r="K890" s="42"/>
      <c r="L890" s="46"/>
      <c r="M890" s="232"/>
      <c r="N890" s="233"/>
      <c r="O890" s="86"/>
      <c r="P890" s="86"/>
      <c r="Q890" s="86"/>
      <c r="R890" s="86"/>
      <c r="S890" s="86"/>
      <c r="T890" s="87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T890" s="19" t="s">
        <v>191</v>
      </c>
      <c r="AU890" s="19" t="s">
        <v>83</v>
      </c>
    </row>
    <row r="891" s="14" customFormat="1">
      <c r="A891" s="14"/>
      <c r="B891" s="251"/>
      <c r="C891" s="252"/>
      <c r="D891" s="229" t="s">
        <v>730</v>
      </c>
      <c r="E891" s="253" t="s">
        <v>19</v>
      </c>
      <c r="F891" s="254" t="s">
        <v>230</v>
      </c>
      <c r="G891" s="252"/>
      <c r="H891" s="255">
        <v>11</v>
      </c>
      <c r="I891" s="256"/>
      <c r="J891" s="252"/>
      <c r="K891" s="252"/>
      <c r="L891" s="257"/>
      <c r="M891" s="258"/>
      <c r="N891" s="259"/>
      <c r="O891" s="259"/>
      <c r="P891" s="259"/>
      <c r="Q891" s="259"/>
      <c r="R891" s="259"/>
      <c r="S891" s="259"/>
      <c r="T891" s="260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T891" s="261" t="s">
        <v>730</v>
      </c>
      <c r="AU891" s="261" t="s">
        <v>83</v>
      </c>
      <c r="AV891" s="14" t="s">
        <v>83</v>
      </c>
      <c r="AW891" s="14" t="s">
        <v>35</v>
      </c>
      <c r="AX891" s="14" t="s">
        <v>81</v>
      </c>
      <c r="AY891" s="261" t="s">
        <v>182</v>
      </c>
    </row>
    <row r="892" s="2" customFormat="1" ht="24.15" customHeight="1">
      <c r="A892" s="40"/>
      <c r="B892" s="41"/>
      <c r="C892" s="215" t="s">
        <v>1624</v>
      </c>
      <c r="D892" s="215" t="s">
        <v>185</v>
      </c>
      <c r="E892" s="216" t="s">
        <v>3555</v>
      </c>
      <c r="F892" s="217" t="s">
        <v>3556</v>
      </c>
      <c r="G892" s="218" t="s">
        <v>832</v>
      </c>
      <c r="H892" s="219">
        <v>68</v>
      </c>
      <c r="I892" s="220"/>
      <c r="J892" s="221">
        <f>ROUND(I892*H892,2)</f>
        <v>0</v>
      </c>
      <c r="K892" s="222"/>
      <c r="L892" s="46"/>
      <c r="M892" s="223" t="s">
        <v>19</v>
      </c>
      <c r="N892" s="224" t="s">
        <v>45</v>
      </c>
      <c r="O892" s="86"/>
      <c r="P892" s="225">
        <f>O892*H892</f>
        <v>0</v>
      </c>
      <c r="Q892" s="225">
        <v>0</v>
      </c>
      <c r="R892" s="225">
        <f>Q892*H892</f>
        <v>0</v>
      </c>
      <c r="S892" s="225">
        <v>0</v>
      </c>
      <c r="T892" s="226">
        <f>S892*H892</f>
        <v>0</v>
      </c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R892" s="227" t="s">
        <v>189</v>
      </c>
      <c r="AT892" s="227" t="s">
        <v>185</v>
      </c>
      <c r="AU892" s="227" t="s">
        <v>83</v>
      </c>
      <c r="AY892" s="19" t="s">
        <v>182</v>
      </c>
      <c r="BE892" s="228">
        <f>IF(N892="základní",J892,0)</f>
        <v>0</v>
      </c>
      <c r="BF892" s="228">
        <f>IF(N892="snížená",J892,0)</f>
        <v>0</v>
      </c>
      <c r="BG892" s="228">
        <f>IF(N892="zákl. přenesená",J892,0)</f>
        <v>0</v>
      </c>
      <c r="BH892" s="228">
        <f>IF(N892="sníž. přenesená",J892,0)</f>
        <v>0</v>
      </c>
      <c r="BI892" s="228">
        <f>IF(N892="nulová",J892,0)</f>
        <v>0</v>
      </c>
      <c r="BJ892" s="19" t="s">
        <v>81</v>
      </c>
      <c r="BK892" s="228">
        <f>ROUND(I892*H892,2)</f>
        <v>0</v>
      </c>
      <c r="BL892" s="19" t="s">
        <v>189</v>
      </c>
      <c r="BM892" s="227" t="s">
        <v>3557</v>
      </c>
    </row>
    <row r="893" s="2" customFormat="1">
      <c r="A893" s="40"/>
      <c r="B893" s="41"/>
      <c r="C893" s="42"/>
      <c r="D893" s="229" t="s">
        <v>191</v>
      </c>
      <c r="E893" s="42"/>
      <c r="F893" s="230" t="s">
        <v>3556</v>
      </c>
      <c r="G893" s="42"/>
      <c r="H893" s="42"/>
      <c r="I893" s="231"/>
      <c r="J893" s="42"/>
      <c r="K893" s="42"/>
      <c r="L893" s="46"/>
      <c r="M893" s="232"/>
      <c r="N893" s="233"/>
      <c r="O893" s="86"/>
      <c r="P893" s="86"/>
      <c r="Q893" s="86"/>
      <c r="R893" s="86"/>
      <c r="S893" s="86"/>
      <c r="T893" s="87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T893" s="19" t="s">
        <v>191</v>
      </c>
      <c r="AU893" s="19" t="s">
        <v>83</v>
      </c>
    </row>
    <row r="894" s="13" customFormat="1">
      <c r="A894" s="13"/>
      <c r="B894" s="241"/>
      <c r="C894" s="242"/>
      <c r="D894" s="229" t="s">
        <v>730</v>
      </c>
      <c r="E894" s="243" t="s">
        <v>19</v>
      </c>
      <c r="F894" s="244" t="s">
        <v>3436</v>
      </c>
      <c r="G894" s="242"/>
      <c r="H894" s="243" t="s">
        <v>19</v>
      </c>
      <c r="I894" s="245"/>
      <c r="J894" s="242"/>
      <c r="K894" s="242"/>
      <c r="L894" s="246"/>
      <c r="M894" s="247"/>
      <c r="N894" s="248"/>
      <c r="O894" s="248"/>
      <c r="P894" s="248"/>
      <c r="Q894" s="248"/>
      <c r="R894" s="248"/>
      <c r="S894" s="248"/>
      <c r="T894" s="249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50" t="s">
        <v>730</v>
      </c>
      <c r="AU894" s="250" t="s">
        <v>83</v>
      </c>
      <c r="AV894" s="13" t="s">
        <v>81</v>
      </c>
      <c r="AW894" s="13" t="s">
        <v>35</v>
      </c>
      <c r="AX894" s="13" t="s">
        <v>74</v>
      </c>
      <c r="AY894" s="250" t="s">
        <v>182</v>
      </c>
    </row>
    <row r="895" s="14" customFormat="1">
      <c r="A895" s="14"/>
      <c r="B895" s="251"/>
      <c r="C895" s="252"/>
      <c r="D895" s="229" t="s">
        <v>730</v>
      </c>
      <c r="E895" s="253" t="s">
        <v>19</v>
      </c>
      <c r="F895" s="254" t="s">
        <v>3558</v>
      </c>
      <c r="G895" s="252"/>
      <c r="H895" s="255">
        <v>68</v>
      </c>
      <c r="I895" s="256"/>
      <c r="J895" s="252"/>
      <c r="K895" s="252"/>
      <c r="L895" s="257"/>
      <c r="M895" s="258"/>
      <c r="N895" s="259"/>
      <c r="O895" s="259"/>
      <c r="P895" s="259"/>
      <c r="Q895" s="259"/>
      <c r="R895" s="259"/>
      <c r="S895" s="259"/>
      <c r="T895" s="260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61" t="s">
        <v>730</v>
      </c>
      <c r="AU895" s="261" t="s">
        <v>83</v>
      </c>
      <c r="AV895" s="14" t="s">
        <v>83</v>
      </c>
      <c r="AW895" s="14" t="s">
        <v>35</v>
      </c>
      <c r="AX895" s="14" t="s">
        <v>81</v>
      </c>
      <c r="AY895" s="261" t="s">
        <v>182</v>
      </c>
    </row>
    <row r="896" s="2" customFormat="1" ht="21.75" customHeight="1">
      <c r="A896" s="40"/>
      <c r="B896" s="41"/>
      <c r="C896" s="262" t="s">
        <v>1630</v>
      </c>
      <c r="D896" s="262" t="s">
        <v>847</v>
      </c>
      <c r="E896" s="263" t="s">
        <v>3559</v>
      </c>
      <c r="F896" s="264" t="s">
        <v>3560</v>
      </c>
      <c r="G896" s="265" t="s">
        <v>832</v>
      </c>
      <c r="H896" s="266">
        <v>22</v>
      </c>
      <c r="I896" s="267"/>
      <c r="J896" s="268">
        <f>ROUND(I896*H896,2)</f>
        <v>0</v>
      </c>
      <c r="K896" s="269"/>
      <c r="L896" s="270"/>
      <c r="M896" s="271" t="s">
        <v>19</v>
      </c>
      <c r="N896" s="272" t="s">
        <v>45</v>
      </c>
      <c r="O896" s="86"/>
      <c r="P896" s="225">
        <f>O896*H896</f>
        <v>0</v>
      </c>
      <c r="Q896" s="225">
        <v>0.0030100000000000001</v>
      </c>
      <c r="R896" s="225">
        <f>Q896*H896</f>
        <v>0.066220000000000001</v>
      </c>
      <c r="S896" s="225">
        <v>0</v>
      </c>
      <c r="T896" s="226">
        <f>S896*H896</f>
        <v>0</v>
      </c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R896" s="227" t="s">
        <v>218</v>
      </c>
      <c r="AT896" s="227" t="s">
        <v>847</v>
      </c>
      <c r="AU896" s="227" t="s">
        <v>83</v>
      </c>
      <c r="AY896" s="19" t="s">
        <v>182</v>
      </c>
      <c r="BE896" s="228">
        <f>IF(N896="základní",J896,0)</f>
        <v>0</v>
      </c>
      <c r="BF896" s="228">
        <f>IF(N896="snížená",J896,0)</f>
        <v>0</v>
      </c>
      <c r="BG896" s="228">
        <f>IF(N896="zákl. přenesená",J896,0)</f>
        <v>0</v>
      </c>
      <c r="BH896" s="228">
        <f>IF(N896="sníž. přenesená",J896,0)</f>
        <v>0</v>
      </c>
      <c r="BI896" s="228">
        <f>IF(N896="nulová",J896,0)</f>
        <v>0</v>
      </c>
      <c r="BJ896" s="19" t="s">
        <v>81</v>
      </c>
      <c r="BK896" s="228">
        <f>ROUND(I896*H896,2)</f>
        <v>0</v>
      </c>
      <c r="BL896" s="19" t="s">
        <v>189</v>
      </c>
      <c r="BM896" s="227" t="s">
        <v>3561</v>
      </c>
    </row>
    <row r="897" s="2" customFormat="1">
      <c r="A897" s="40"/>
      <c r="B897" s="41"/>
      <c r="C897" s="42"/>
      <c r="D897" s="229" t="s">
        <v>191</v>
      </c>
      <c r="E897" s="42"/>
      <c r="F897" s="230" t="s">
        <v>3560</v>
      </c>
      <c r="G897" s="42"/>
      <c r="H897" s="42"/>
      <c r="I897" s="231"/>
      <c r="J897" s="42"/>
      <c r="K897" s="42"/>
      <c r="L897" s="46"/>
      <c r="M897" s="232"/>
      <c r="N897" s="233"/>
      <c r="O897" s="86"/>
      <c r="P897" s="86"/>
      <c r="Q897" s="86"/>
      <c r="R897" s="86"/>
      <c r="S897" s="86"/>
      <c r="T897" s="87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T897" s="19" t="s">
        <v>191</v>
      </c>
      <c r="AU897" s="19" t="s">
        <v>83</v>
      </c>
    </row>
    <row r="898" s="2" customFormat="1" ht="21.75" customHeight="1">
      <c r="A898" s="40"/>
      <c r="B898" s="41"/>
      <c r="C898" s="262" t="s">
        <v>1636</v>
      </c>
      <c r="D898" s="262" t="s">
        <v>847</v>
      </c>
      <c r="E898" s="263" t="s">
        <v>3562</v>
      </c>
      <c r="F898" s="264" t="s">
        <v>3563</v>
      </c>
      <c r="G898" s="265" t="s">
        <v>832</v>
      </c>
      <c r="H898" s="266">
        <v>20</v>
      </c>
      <c r="I898" s="267"/>
      <c r="J898" s="268">
        <f>ROUND(I898*H898,2)</f>
        <v>0</v>
      </c>
      <c r="K898" s="269"/>
      <c r="L898" s="270"/>
      <c r="M898" s="271" t="s">
        <v>19</v>
      </c>
      <c r="N898" s="272" t="s">
        <v>45</v>
      </c>
      <c r="O898" s="86"/>
      <c r="P898" s="225">
        <f>O898*H898</f>
        <v>0</v>
      </c>
      <c r="Q898" s="225">
        <v>0.00298</v>
      </c>
      <c r="R898" s="225">
        <f>Q898*H898</f>
        <v>0.0596</v>
      </c>
      <c r="S898" s="225">
        <v>0</v>
      </c>
      <c r="T898" s="226">
        <f>S898*H898</f>
        <v>0</v>
      </c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R898" s="227" t="s">
        <v>218</v>
      </c>
      <c r="AT898" s="227" t="s">
        <v>847</v>
      </c>
      <c r="AU898" s="227" t="s">
        <v>83</v>
      </c>
      <c r="AY898" s="19" t="s">
        <v>182</v>
      </c>
      <c r="BE898" s="228">
        <f>IF(N898="základní",J898,0)</f>
        <v>0</v>
      </c>
      <c r="BF898" s="228">
        <f>IF(N898="snížená",J898,0)</f>
        <v>0</v>
      </c>
      <c r="BG898" s="228">
        <f>IF(N898="zákl. přenesená",J898,0)</f>
        <v>0</v>
      </c>
      <c r="BH898" s="228">
        <f>IF(N898="sníž. přenesená",J898,0)</f>
        <v>0</v>
      </c>
      <c r="BI898" s="228">
        <f>IF(N898="nulová",J898,0)</f>
        <v>0</v>
      </c>
      <c r="BJ898" s="19" t="s">
        <v>81</v>
      </c>
      <c r="BK898" s="228">
        <f>ROUND(I898*H898,2)</f>
        <v>0</v>
      </c>
      <c r="BL898" s="19" t="s">
        <v>189</v>
      </c>
      <c r="BM898" s="227" t="s">
        <v>3564</v>
      </c>
    </row>
    <row r="899" s="2" customFormat="1">
      <c r="A899" s="40"/>
      <c r="B899" s="41"/>
      <c r="C899" s="42"/>
      <c r="D899" s="229" t="s">
        <v>191</v>
      </c>
      <c r="E899" s="42"/>
      <c r="F899" s="230" t="s">
        <v>3563</v>
      </c>
      <c r="G899" s="42"/>
      <c r="H899" s="42"/>
      <c r="I899" s="231"/>
      <c r="J899" s="42"/>
      <c r="K899" s="42"/>
      <c r="L899" s="46"/>
      <c r="M899" s="232"/>
      <c r="N899" s="233"/>
      <c r="O899" s="86"/>
      <c r="P899" s="86"/>
      <c r="Q899" s="86"/>
      <c r="R899" s="86"/>
      <c r="S899" s="86"/>
      <c r="T899" s="87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T899" s="19" t="s">
        <v>191</v>
      </c>
      <c r="AU899" s="19" t="s">
        <v>83</v>
      </c>
    </row>
    <row r="900" s="2" customFormat="1" ht="21.75" customHeight="1">
      <c r="A900" s="40"/>
      <c r="B900" s="41"/>
      <c r="C900" s="262" t="s">
        <v>1642</v>
      </c>
      <c r="D900" s="262" t="s">
        <v>847</v>
      </c>
      <c r="E900" s="263" t="s">
        <v>3565</v>
      </c>
      <c r="F900" s="264" t="s">
        <v>3566</v>
      </c>
      <c r="G900" s="265" t="s">
        <v>832</v>
      </c>
      <c r="H900" s="266">
        <v>1</v>
      </c>
      <c r="I900" s="267"/>
      <c r="J900" s="268">
        <f>ROUND(I900*H900,2)</f>
        <v>0</v>
      </c>
      <c r="K900" s="269"/>
      <c r="L900" s="270"/>
      <c r="M900" s="271" t="s">
        <v>19</v>
      </c>
      <c r="N900" s="272" t="s">
        <v>45</v>
      </c>
      <c r="O900" s="86"/>
      <c r="P900" s="225">
        <f>O900*H900</f>
        <v>0</v>
      </c>
      <c r="Q900" s="225">
        <v>0.0027000000000000001</v>
      </c>
      <c r="R900" s="225">
        <f>Q900*H900</f>
        <v>0.0027000000000000001</v>
      </c>
      <c r="S900" s="225">
        <v>0</v>
      </c>
      <c r="T900" s="226">
        <f>S900*H900</f>
        <v>0</v>
      </c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R900" s="227" t="s">
        <v>218</v>
      </c>
      <c r="AT900" s="227" t="s">
        <v>847</v>
      </c>
      <c r="AU900" s="227" t="s">
        <v>83</v>
      </c>
      <c r="AY900" s="19" t="s">
        <v>182</v>
      </c>
      <c r="BE900" s="228">
        <f>IF(N900="základní",J900,0)</f>
        <v>0</v>
      </c>
      <c r="BF900" s="228">
        <f>IF(N900="snížená",J900,0)</f>
        <v>0</v>
      </c>
      <c r="BG900" s="228">
        <f>IF(N900="zákl. přenesená",J900,0)</f>
        <v>0</v>
      </c>
      <c r="BH900" s="228">
        <f>IF(N900="sníž. přenesená",J900,0)</f>
        <v>0</v>
      </c>
      <c r="BI900" s="228">
        <f>IF(N900="nulová",J900,0)</f>
        <v>0</v>
      </c>
      <c r="BJ900" s="19" t="s">
        <v>81</v>
      </c>
      <c r="BK900" s="228">
        <f>ROUND(I900*H900,2)</f>
        <v>0</v>
      </c>
      <c r="BL900" s="19" t="s">
        <v>189</v>
      </c>
      <c r="BM900" s="227" t="s">
        <v>3567</v>
      </c>
    </row>
    <row r="901" s="2" customFormat="1">
      <c r="A901" s="40"/>
      <c r="B901" s="41"/>
      <c r="C901" s="42"/>
      <c r="D901" s="229" t="s">
        <v>191</v>
      </c>
      <c r="E901" s="42"/>
      <c r="F901" s="230" t="s">
        <v>3566</v>
      </c>
      <c r="G901" s="42"/>
      <c r="H901" s="42"/>
      <c r="I901" s="231"/>
      <c r="J901" s="42"/>
      <c r="K901" s="42"/>
      <c r="L901" s="46"/>
      <c r="M901" s="232"/>
      <c r="N901" s="233"/>
      <c r="O901" s="86"/>
      <c r="P901" s="86"/>
      <c r="Q901" s="86"/>
      <c r="R901" s="86"/>
      <c r="S901" s="86"/>
      <c r="T901" s="87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T901" s="19" t="s">
        <v>191</v>
      </c>
      <c r="AU901" s="19" t="s">
        <v>83</v>
      </c>
    </row>
    <row r="902" s="2" customFormat="1" ht="21.75" customHeight="1">
      <c r="A902" s="40"/>
      <c r="B902" s="41"/>
      <c r="C902" s="262" t="s">
        <v>1650</v>
      </c>
      <c r="D902" s="262" t="s">
        <v>847</v>
      </c>
      <c r="E902" s="263" t="s">
        <v>3568</v>
      </c>
      <c r="F902" s="264" t="s">
        <v>3569</v>
      </c>
      <c r="G902" s="265" t="s">
        <v>832</v>
      </c>
      <c r="H902" s="266">
        <v>5</v>
      </c>
      <c r="I902" s="267"/>
      <c r="J902" s="268">
        <f>ROUND(I902*H902,2)</f>
        <v>0</v>
      </c>
      <c r="K902" s="269"/>
      <c r="L902" s="270"/>
      <c r="M902" s="271" t="s">
        <v>19</v>
      </c>
      <c r="N902" s="272" t="s">
        <v>45</v>
      </c>
      <c r="O902" s="86"/>
      <c r="P902" s="225">
        <f>O902*H902</f>
        <v>0</v>
      </c>
      <c r="Q902" s="225">
        <v>0.0032499999999999999</v>
      </c>
      <c r="R902" s="225">
        <f>Q902*H902</f>
        <v>0.016250000000000001</v>
      </c>
      <c r="S902" s="225">
        <v>0</v>
      </c>
      <c r="T902" s="226">
        <f>S902*H902</f>
        <v>0</v>
      </c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R902" s="227" t="s">
        <v>218</v>
      </c>
      <c r="AT902" s="227" t="s">
        <v>847</v>
      </c>
      <c r="AU902" s="227" t="s">
        <v>83</v>
      </c>
      <c r="AY902" s="19" t="s">
        <v>182</v>
      </c>
      <c r="BE902" s="228">
        <f>IF(N902="základní",J902,0)</f>
        <v>0</v>
      </c>
      <c r="BF902" s="228">
        <f>IF(N902="snížená",J902,0)</f>
        <v>0</v>
      </c>
      <c r="BG902" s="228">
        <f>IF(N902="zákl. přenesená",J902,0)</f>
        <v>0</v>
      </c>
      <c r="BH902" s="228">
        <f>IF(N902="sníž. přenesená",J902,0)</f>
        <v>0</v>
      </c>
      <c r="BI902" s="228">
        <f>IF(N902="nulová",J902,0)</f>
        <v>0</v>
      </c>
      <c r="BJ902" s="19" t="s">
        <v>81</v>
      </c>
      <c r="BK902" s="228">
        <f>ROUND(I902*H902,2)</f>
        <v>0</v>
      </c>
      <c r="BL902" s="19" t="s">
        <v>189</v>
      </c>
      <c r="BM902" s="227" t="s">
        <v>3570</v>
      </c>
    </row>
    <row r="903" s="2" customFormat="1">
      <c r="A903" s="40"/>
      <c r="B903" s="41"/>
      <c r="C903" s="42"/>
      <c r="D903" s="229" t="s">
        <v>191</v>
      </c>
      <c r="E903" s="42"/>
      <c r="F903" s="230" t="s">
        <v>3569</v>
      </c>
      <c r="G903" s="42"/>
      <c r="H903" s="42"/>
      <c r="I903" s="231"/>
      <c r="J903" s="42"/>
      <c r="K903" s="42"/>
      <c r="L903" s="46"/>
      <c r="M903" s="232"/>
      <c r="N903" s="233"/>
      <c r="O903" s="86"/>
      <c r="P903" s="86"/>
      <c r="Q903" s="86"/>
      <c r="R903" s="86"/>
      <c r="S903" s="86"/>
      <c r="T903" s="87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T903" s="19" t="s">
        <v>191</v>
      </c>
      <c r="AU903" s="19" t="s">
        <v>83</v>
      </c>
    </row>
    <row r="904" s="2" customFormat="1" ht="21.75" customHeight="1">
      <c r="A904" s="40"/>
      <c r="B904" s="41"/>
      <c r="C904" s="262" t="s">
        <v>1658</v>
      </c>
      <c r="D904" s="262" t="s">
        <v>847</v>
      </c>
      <c r="E904" s="263" t="s">
        <v>3571</v>
      </c>
      <c r="F904" s="264" t="s">
        <v>3572</v>
      </c>
      <c r="G904" s="265" t="s">
        <v>832</v>
      </c>
      <c r="H904" s="266">
        <v>20</v>
      </c>
      <c r="I904" s="267"/>
      <c r="J904" s="268">
        <f>ROUND(I904*H904,2)</f>
        <v>0</v>
      </c>
      <c r="K904" s="269"/>
      <c r="L904" s="270"/>
      <c r="M904" s="271" t="s">
        <v>19</v>
      </c>
      <c r="N904" s="272" t="s">
        <v>45</v>
      </c>
      <c r="O904" s="86"/>
      <c r="P904" s="225">
        <f>O904*H904</f>
        <v>0</v>
      </c>
      <c r="Q904" s="225">
        <v>0.0028600000000000001</v>
      </c>
      <c r="R904" s="225">
        <f>Q904*H904</f>
        <v>0.057200000000000001</v>
      </c>
      <c r="S904" s="225">
        <v>0</v>
      </c>
      <c r="T904" s="226">
        <f>S904*H904</f>
        <v>0</v>
      </c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R904" s="227" t="s">
        <v>218</v>
      </c>
      <c r="AT904" s="227" t="s">
        <v>847</v>
      </c>
      <c r="AU904" s="227" t="s">
        <v>83</v>
      </c>
      <c r="AY904" s="19" t="s">
        <v>182</v>
      </c>
      <c r="BE904" s="228">
        <f>IF(N904="základní",J904,0)</f>
        <v>0</v>
      </c>
      <c r="BF904" s="228">
        <f>IF(N904="snížená",J904,0)</f>
        <v>0</v>
      </c>
      <c r="BG904" s="228">
        <f>IF(N904="zákl. přenesená",J904,0)</f>
        <v>0</v>
      </c>
      <c r="BH904" s="228">
        <f>IF(N904="sníž. přenesená",J904,0)</f>
        <v>0</v>
      </c>
      <c r="BI904" s="228">
        <f>IF(N904="nulová",J904,0)</f>
        <v>0</v>
      </c>
      <c r="BJ904" s="19" t="s">
        <v>81</v>
      </c>
      <c r="BK904" s="228">
        <f>ROUND(I904*H904,2)</f>
        <v>0</v>
      </c>
      <c r="BL904" s="19" t="s">
        <v>189</v>
      </c>
      <c r="BM904" s="227" t="s">
        <v>3573</v>
      </c>
    </row>
    <row r="905" s="2" customFormat="1">
      <c r="A905" s="40"/>
      <c r="B905" s="41"/>
      <c r="C905" s="42"/>
      <c r="D905" s="229" t="s">
        <v>191</v>
      </c>
      <c r="E905" s="42"/>
      <c r="F905" s="230" t="s">
        <v>3572</v>
      </c>
      <c r="G905" s="42"/>
      <c r="H905" s="42"/>
      <c r="I905" s="231"/>
      <c r="J905" s="42"/>
      <c r="K905" s="42"/>
      <c r="L905" s="46"/>
      <c r="M905" s="232"/>
      <c r="N905" s="233"/>
      <c r="O905" s="86"/>
      <c r="P905" s="86"/>
      <c r="Q905" s="86"/>
      <c r="R905" s="86"/>
      <c r="S905" s="86"/>
      <c r="T905" s="87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T905" s="19" t="s">
        <v>191</v>
      </c>
      <c r="AU905" s="19" t="s">
        <v>83</v>
      </c>
    </row>
    <row r="906" s="2" customFormat="1" ht="21.75" customHeight="1">
      <c r="A906" s="40"/>
      <c r="B906" s="41"/>
      <c r="C906" s="262" t="s">
        <v>1663</v>
      </c>
      <c r="D906" s="262" t="s">
        <v>847</v>
      </c>
      <c r="E906" s="263" t="s">
        <v>3574</v>
      </c>
      <c r="F906" s="264" t="s">
        <v>3575</v>
      </c>
      <c r="G906" s="265" t="s">
        <v>832</v>
      </c>
      <c r="H906" s="266">
        <v>68</v>
      </c>
      <c r="I906" s="267"/>
      <c r="J906" s="268">
        <f>ROUND(I906*H906,2)</f>
        <v>0</v>
      </c>
      <c r="K906" s="269"/>
      <c r="L906" s="270"/>
      <c r="M906" s="271" t="s">
        <v>19</v>
      </c>
      <c r="N906" s="272" t="s">
        <v>45</v>
      </c>
      <c r="O906" s="86"/>
      <c r="P906" s="225">
        <f>O906*H906</f>
        <v>0</v>
      </c>
      <c r="Q906" s="225">
        <v>0.0044000000000000003</v>
      </c>
      <c r="R906" s="225">
        <f>Q906*H906</f>
        <v>0.29920000000000002</v>
      </c>
      <c r="S906" s="225">
        <v>0</v>
      </c>
      <c r="T906" s="226">
        <f>S906*H906</f>
        <v>0</v>
      </c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R906" s="227" t="s">
        <v>218</v>
      </c>
      <c r="AT906" s="227" t="s">
        <v>847</v>
      </c>
      <c r="AU906" s="227" t="s">
        <v>83</v>
      </c>
      <c r="AY906" s="19" t="s">
        <v>182</v>
      </c>
      <c r="BE906" s="228">
        <f>IF(N906="základní",J906,0)</f>
        <v>0</v>
      </c>
      <c r="BF906" s="228">
        <f>IF(N906="snížená",J906,0)</f>
        <v>0</v>
      </c>
      <c r="BG906" s="228">
        <f>IF(N906="zákl. přenesená",J906,0)</f>
        <v>0</v>
      </c>
      <c r="BH906" s="228">
        <f>IF(N906="sníž. přenesená",J906,0)</f>
        <v>0</v>
      </c>
      <c r="BI906" s="228">
        <f>IF(N906="nulová",J906,0)</f>
        <v>0</v>
      </c>
      <c r="BJ906" s="19" t="s">
        <v>81</v>
      </c>
      <c r="BK906" s="228">
        <f>ROUND(I906*H906,2)</f>
        <v>0</v>
      </c>
      <c r="BL906" s="19" t="s">
        <v>189</v>
      </c>
      <c r="BM906" s="227" t="s">
        <v>3576</v>
      </c>
    </row>
    <row r="907" s="2" customFormat="1">
      <c r="A907" s="40"/>
      <c r="B907" s="41"/>
      <c r="C907" s="42"/>
      <c r="D907" s="229" t="s">
        <v>191</v>
      </c>
      <c r="E907" s="42"/>
      <c r="F907" s="230" t="s">
        <v>3575</v>
      </c>
      <c r="G907" s="42"/>
      <c r="H907" s="42"/>
      <c r="I907" s="231"/>
      <c r="J907" s="42"/>
      <c r="K907" s="42"/>
      <c r="L907" s="46"/>
      <c r="M907" s="232"/>
      <c r="N907" s="233"/>
      <c r="O907" s="86"/>
      <c r="P907" s="86"/>
      <c r="Q907" s="86"/>
      <c r="R907" s="86"/>
      <c r="S907" s="86"/>
      <c r="T907" s="87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T907" s="19" t="s">
        <v>191</v>
      </c>
      <c r="AU907" s="19" t="s">
        <v>83</v>
      </c>
    </row>
    <row r="908" s="2" customFormat="1" ht="24.15" customHeight="1">
      <c r="A908" s="40"/>
      <c r="B908" s="41"/>
      <c r="C908" s="215" t="s">
        <v>1670</v>
      </c>
      <c r="D908" s="215" t="s">
        <v>185</v>
      </c>
      <c r="E908" s="216" t="s">
        <v>3577</v>
      </c>
      <c r="F908" s="217" t="s">
        <v>3578</v>
      </c>
      <c r="G908" s="218" t="s">
        <v>832</v>
      </c>
      <c r="H908" s="219">
        <v>23</v>
      </c>
      <c r="I908" s="220"/>
      <c r="J908" s="221">
        <f>ROUND(I908*H908,2)</f>
        <v>0</v>
      </c>
      <c r="K908" s="222"/>
      <c r="L908" s="46"/>
      <c r="M908" s="223" t="s">
        <v>19</v>
      </c>
      <c r="N908" s="224" t="s">
        <v>45</v>
      </c>
      <c r="O908" s="86"/>
      <c r="P908" s="225">
        <f>O908*H908</f>
        <v>0</v>
      </c>
      <c r="Q908" s="225">
        <v>0</v>
      </c>
      <c r="R908" s="225">
        <f>Q908*H908</f>
        <v>0</v>
      </c>
      <c r="S908" s="225">
        <v>0</v>
      </c>
      <c r="T908" s="226">
        <f>S908*H908</f>
        <v>0</v>
      </c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R908" s="227" t="s">
        <v>189</v>
      </c>
      <c r="AT908" s="227" t="s">
        <v>185</v>
      </c>
      <c r="AU908" s="227" t="s">
        <v>83</v>
      </c>
      <c r="AY908" s="19" t="s">
        <v>182</v>
      </c>
      <c r="BE908" s="228">
        <f>IF(N908="základní",J908,0)</f>
        <v>0</v>
      </c>
      <c r="BF908" s="228">
        <f>IF(N908="snížená",J908,0)</f>
        <v>0</v>
      </c>
      <c r="BG908" s="228">
        <f>IF(N908="zákl. přenesená",J908,0)</f>
        <v>0</v>
      </c>
      <c r="BH908" s="228">
        <f>IF(N908="sníž. přenesená",J908,0)</f>
        <v>0</v>
      </c>
      <c r="BI908" s="228">
        <f>IF(N908="nulová",J908,0)</f>
        <v>0</v>
      </c>
      <c r="BJ908" s="19" t="s">
        <v>81</v>
      </c>
      <c r="BK908" s="228">
        <f>ROUND(I908*H908,2)</f>
        <v>0</v>
      </c>
      <c r="BL908" s="19" t="s">
        <v>189</v>
      </c>
      <c r="BM908" s="227" t="s">
        <v>3579</v>
      </c>
    </row>
    <row r="909" s="2" customFormat="1">
      <c r="A909" s="40"/>
      <c r="B909" s="41"/>
      <c r="C909" s="42"/>
      <c r="D909" s="229" t="s">
        <v>191</v>
      </c>
      <c r="E909" s="42"/>
      <c r="F909" s="230" t="s">
        <v>3580</v>
      </c>
      <c r="G909" s="42"/>
      <c r="H909" s="42"/>
      <c r="I909" s="231"/>
      <c r="J909" s="42"/>
      <c r="K909" s="42"/>
      <c r="L909" s="46"/>
      <c r="M909" s="232"/>
      <c r="N909" s="233"/>
      <c r="O909" s="86"/>
      <c r="P909" s="86"/>
      <c r="Q909" s="86"/>
      <c r="R909" s="86"/>
      <c r="S909" s="86"/>
      <c r="T909" s="87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T909" s="19" t="s">
        <v>191</v>
      </c>
      <c r="AU909" s="19" t="s">
        <v>83</v>
      </c>
    </row>
    <row r="910" s="2" customFormat="1">
      <c r="A910" s="40"/>
      <c r="B910" s="41"/>
      <c r="C910" s="42"/>
      <c r="D910" s="239" t="s">
        <v>728</v>
      </c>
      <c r="E910" s="42"/>
      <c r="F910" s="240" t="s">
        <v>3581</v>
      </c>
      <c r="G910" s="42"/>
      <c r="H910" s="42"/>
      <c r="I910" s="231"/>
      <c r="J910" s="42"/>
      <c r="K910" s="42"/>
      <c r="L910" s="46"/>
      <c r="M910" s="232"/>
      <c r="N910" s="233"/>
      <c r="O910" s="86"/>
      <c r="P910" s="86"/>
      <c r="Q910" s="86"/>
      <c r="R910" s="86"/>
      <c r="S910" s="86"/>
      <c r="T910" s="87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T910" s="19" t="s">
        <v>728</v>
      </c>
      <c r="AU910" s="19" t="s">
        <v>83</v>
      </c>
    </row>
    <row r="911" s="13" customFormat="1">
      <c r="A911" s="13"/>
      <c r="B911" s="241"/>
      <c r="C911" s="242"/>
      <c r="D911" s="229" t="s">
        <v>730</v>
      </c>
      <c r="E911" s="243" t="s">
        <v>19</v>
      </c>
      <c r="F911" s="244" t="s">
        <v>3281</v>
      </c>
      <c r="G911" s="242"/>
      <c r="H911" s="243" t="s">
        <v>19</v>
      </c>
      <c r="I911" s="245"/>
      <c r="J911" s="242"/>
      <c r="K911" s="242"/>
      <c r="L911" s="246"/>
      <c r="M911" s="247"/>
      <c r="N911" s="248"/>
      <c r="O911" s="248"/>
      <c r="P911" s="248"/>
      <c r="Q911" s="248"/>
      <c r="R911" s="248"/>
      <c r="S911" s="248"/>
      <c r="T911" s="249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50" t="s">
        <v>730</v>
      </c>
      <c r="AU911" s="250" t="s">
        <v>83</v>
      </c>
      <c r="AV911" s="13" t="s">
        <v>81</v>
      </c>
      <c r="AW911" s="13" t="s">
        <v>35</v>
      </c>
      <c r="AX911" s="13" t="s">
        <v>74</v>
      </c>
      <c r="AY911" s="250" t="s">
        <v>182</v>
      </c>
    </row>
    <row r="912" s="14" customFormat="1">
      <c r="A912" s="14"/>
      <c r="B912" s="251"/>
      <c r="C912" s="252"/>
      <c r="D912" s="229" t="s">
        <v>730</v>
      </c>
      <c r="E912" s="253" t="s">
        <v>19</v>
      </c>
      <c r="F912" s="254" t="s">
        <v>3582</v>
      </c>
      <c r="G912" s="252"/>
      <c r="H912" s="255">
        <v>23</v>
      </c>
      <c r="I912" s="256"/>
      <c r="J912" s="252"/>
      <c r="K912" s="252"/>
      <c r="L912" s="257"/>
      <c r="M912" s="258"/>
      <c r="N912" s="259"/>
      <c r="O912" s="259"/>
      <c r="P912" s="259"/>
      <c r="Q912" s="259"/>
      <c r="R912" s="259"/>
      <c r="S912" s="259"/>
      <c r="T912" s="260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61" t="s">
        <v>730</v>
      </c>
      <c r="AU912" s="261" t="s">
        <v>83</v>
      </c>
      <c r="AV912" s="14" t="s">
        <v>83</v>
      </c>
      <c r="AW912" s="14" t="s">
        <v>35</v>
      </c>
      <c r="AX912" s="14" t="s">
        <v>81</v>
      </c>
      <c r="AY912" s="261" t="s">
        <v>182</v>
      </c>
    </row>
    <row r="913" s="2" customFormat="1" ht="16.5" customHeight="1">
      <c r="A913" s="40"/>
      <c r="B913" s="41"/>
      <c r="C913" s="262" t="s">
        <v>1675</v>
      </c>
      <c r="D913" s="262" t="s">
        <v>847</v>
      </c>
      <c r="E913" s="263" t="s">
        <v>3583</v>
      </c>
      <c r="F913" s="264" t="s">
        <v>3584</v>
      </c>
      <c r="G913" s="265" t="s">
        <v>832</v>
      </c>
      <c r="H913" s="266">
        <v>5</v>
      </c>
      <c r="I913" s="267"/>
      <c r="J913" s="268">
        <f>ROUND(I913*H913,2)</f>
        <v>0</v>
      </c>
      <c r="K913" s="269"/>
      <c r="L913" s="270"/>
      <c r="M913" s="271" t="s">
        <v>19</v>
      </c>
      <c r="N913" s="272" t="s">
        <v>45</v>
      </c>
      <c r="O913" s="86"/>
      <c r="P913" s="225">
        <f>O913*H913</f>
        <v>0</v>
      </c>
      <c r="Q913" s="225">
        <v>0.0023999999999999998</v>
      </c>
      <c r="R913" s="225">
        <f>Q913*H913</f>
        <v>0.011999999999999999</v>
      </c>
      <c r="S913" s="225">
        <v>0</v>
      </c>
      <c r="T913" s="226">
        <f>S913*H913</f>
        <v>0</v>
      </c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R913" s="227" t="s">
        <v>218</v>
      </c>
      <c r="AT913" s="227" t="s">
        <v>847</v>
      </c>
      <c r="AU913" s="227" t="s">
        <v>83</v>
      </c>
      <c r="AY913" s="19" t="s">
        <v>182</v>
      </c>
      <c r="BE913" s="228">
        <f>IF(N913="základní",J913,0)</f>
        <v>0</v>
      </c>
      <c r="BF913" s="228">
        <f>IF(N913="snížená",J913,0)</f>
        <v>0</v>
      </c>
      <c r="BG913" s="228">
        <f>IF(N913="zákl. přenesená",J913,0)</f>
        <v>0</v>
      </c>
      <c r="BH913" s="228">
        <f>IF(N913="sníž. přenesená",J913,0)</f>
        <v>0</v>
      </c>
      <c r="BI913" s="228">
        <f>IF(N913="nulová",J913,0)</f>
        <v>0</v>
      </c>
      <c r="BJ913" s="19" t="s">
        <v>81</v>
      </c>
      <c r="BK913" s="228">
        <f>ROUND(I913*H913,2)</f>
        <v>0</v>
      </c>
      <c r="BL913" s="19" t="s">
        <v>189</v>
      </c>
      <c r="BM913" s="227" t="s">
        <v>3585</v>
      </c>
    </row>
    <row r="914" s="2" customFormat="1">
      <c r="A914" s="40"/>
      <c r="B914" s="41"/>
      <c r="C914" s="42"/>
      <c r="D914" s="229" t="s">
        <v>191</v>
      </c>
      <c r="E914" s="42"/>
      <c r="F914" s="230" t="s">
        <v>3584</v>
      </c>
      <c r="G914" s="42"/>
      <c r="H914" s="42"/>
      <c r="I914" s="231"/>
      <c r="J914" s="42"/>
      <c r="K914" s="42"/>
      <c r="L914" s="46"/>
      <c r="M914" s="232"/>
      <c r="N914" s="233"/>
      <c r="O914" s="86"/>
      <c r="P914" s="86"/>
      <c r="Q914" s="86"/>
      <c r="R914" s="86"/>
      <c r="S914" s="86"/>
      <c r="T914" s="87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T914" s="19" t="s">
        <v>191</v>
      </c>
      <c r="AU914" s="19" t="s">
        <v>83</v>
      </c>
    </row>
    <row r="915" s="14" customFormat="1">
      <c r="A915" s="14"/>
      <c r="B915" s="251"/>
      <c r="C915" s="252"/>
      <c r="D915" s="229" t="s">
        <v>730</v>
      </c>
      <c r="E915" s="253" t="s">
        <v>19</v>
      </c>
      <c r="F915" s="254" t="s">
        <v>205</v>
      </c>
      <c r="G915" s="252"/>
      <c r="H915" s="255">
        <v>5</v>
      </c>
      <c r="I915" s="256"/>
      <c r="J915" s="252"/>
      <c r="K915" s="252"/>
      <c r="L915" s="257"/>
      <c r="M915" s="258"/>
      <c r="N915" s="259"/>
      <c r="O915" s="259"/>
      <c r="P915" s="259"/>
      <c r="Q915" s="259"/>
      <c r="R915" s="259"/>
      <c r="S915" s="259"/>
      <c r="T915" s="260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61" t="s">
        <v>730</v>
      </c>
      <c r="AU915" s="261" t="s">
        <v>83</v>
      </c>
      <c r="AV915" s="14" t="s">
        <v>83</v>
      </c>
      <c r="AW915" s="14" t="s">
        <v>35</v>
      </c>
      <c r="AX915" s="14" t="s">
        <v>81</v>
      </c>
      <c r="AY915" s="261" t="s">
        <v>182</v>
      </c>
    </row>
    <row r="916" s="2" customFormat="1" ht="16.5" customHeight="1">
      <c r="A916" s="40"/>
      <c r="B916" s="41"/>
      <c r="C916" s="262" t="s">
        <v>1682</v>
      </c>
      <c r="D916" s="262" t="s">
        <v>847</v>
      </c>
      <c r="E916" s="263" t="s">
        <v>3586</v>
      </c>
      <c r="F916" s="264" t="s">
        <v>3587</v>
      </c>
      <c r="G916" s="265" t="s">
        <v>832</v>
      </c>
      <c r="H916" s="266">
        <v>9</v>
      </c>
      <c r="I916" s="267"/>
      <c r="J916" s="268">
        <f>ROUND(I916*H916,2)</f>
        <v>0</v>
      </c>
      <c r="K916" s="269"/>
      <c r="L916" s="270"/>
      <c r="M916" s="271" t="s">
        <v>19</v>
      </c>
      <c r="N916" s="272" t="s">
        <v>45</v>
      </c>
      <c r="O916" s="86"/>
      <c r="P916" s="225">
        <f>O916*H916</f>
        <v>0</v>
      </c>
      <c r="Q916" s="225">
        <v>0.0023999999999999998</v>
      </c>
      <c r="R916" s="225">
        <f>Q916*H916</f>
        <v>0.021599999999999998</v>
      </c>
      <c r="S916" s="225">
        <v>0</v>
      </c>
      <c r="T916" s="226">
        <f>S916*H916</f>
        <v>0</v>
      </c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R916" s="227" t="s">
        <v>218</v>
      </c>
      <c r="AT916" s="227" t="s">
        <v>847</v>
      </c>
      <c r="AU916" s="227" t="s">
        <v>83</v>
      </c>
      <c r="AY916" s="19" t="s">
        <v>182</v>
      </c>
      <c r="BE916" s="228">
        <f>IF(N916="základní",J916,0)</f>
        <v>0</v>
      </c>
      <c r="BF916" s="228">
        <f>IF(N916="snížená",J916,0)</f>
        <v>0</v>
      </c>
      <c r="BG916" s="228">
        <f>IF(N916="zákl. přenesená",J916,0)</f>
        <v>0</v>
      </c>
      <c r="BH916" s="228">
        <f>IF(N916="sníž. přenesená",J916,0)</f>
        <v>0</v>
      </c>
      <c r="BI916" s="228">
        <f>IF(N916="nulová",J916,0)</f>
        <v>0</v>
      </c>
      <c r="BJ916" s="19" t="s">
        <v>81</v>
      </c>
      <c r="BK916" s="228">
        <f>ROUND(I916*H916,2)</f>
        <v>0</v>
      </c>
      <c r="BL916" s="19" t="s">
        <v>189</v>
      </c>
      <c r="BM916" s="227" t="s">
        <v>3588</v>
      </c>
    </row>
    <row r="917" s="2" customFormat="1">
      <c r="A917" s="40"/>
      <c r="B917" s="41"/>
      <c r="C917" s="42"/>
      <c r="D917" s="229" t="s">
        <v>191</v>
      </c>
      <c r="E917" s="42"/>
      <c r="F917" s="230" t="s">
        <v>3587</v>
      </c>
      <c r="G917" s="42"/>
      <c r="H917" s="42"/>
      <c r="I917" s="231"/>
      <c r="J917" s="42"/>
      <c r="K917" s="42"/>
      <c r="L917" s="46"/>
      <c r="M917" s="232"/>
      <c r="N917" s="233"/>
      <c r="O917" s="86"/>
      <c r="P917" s="86"/>
      <c r="Q917" s="86"/>
      <c r="R917" s="86"/>
      <c r="S917" s="86"/>
      <c r="T917" s="87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T917" s="19" t="s">
        <v>191</v>
      </c>
      <c r="AU917" s="19" t="s">
        <v>83</v>
      </c>
    </row>
    <row r="918" s="14" customFormat="1">
      <c r="A918" s="14"/>
      <c r="B918" s="251"/>
      <c r="C918" s="252"/>
      <c r="D918" s="229" t="s">
        <v>730</v>
      </c>
      <c r="E918" s="253" t="s">
        <v>19</v>
      </c>
      <c r="F918" s="254" t="s">
        <v>222</v>
      </c>
      <c r="G918" s="252"/>
      <c r="H918" s="255">
        <v>9</v>
      </c>
      <c r="I918" s="256"/>
      <c r="J918" s="252"/>
      <c r="K918" s="252"/>
      <c r="L918" s="257"/>
      <c r="M918" s="258"/>
      <c r="N918" s="259"/>
      <c r="O918" s="259"/>
      <c r="P918" s="259"/>
      <c r="Q918" s="259"/>
      <c r="R918" s="259"/>
      <c r="S918" s="259"/>
      <c r="T918" s="260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61" t="s">
        <v>730</v>
      </c>
      <c r="AU918" s="261" t="s">
        <v>83</v>
      </c>
      <c r="AV918" s="14" t="s">
        <v>83</v>
      </c>
      <c r="AW918" s="14" t="s">
        <v>35</v>
      </c>
      <c r="AX918" s="14" t="s">
        <v>81</v>
      </c>
      <c r="AY918" s="261" t="s">
        <v>182</v>
      </c>
    </row>
    <row r="919" s="2" customFormat="1" ht="16.5" customHeight="1">
      <c r="A919" s="40"/>
      <c r="B919" s="41"/>
      <c r="C919" s="262" t="s">
        <v>1687</v>
      </c>
      <c r="D919" s="262" t="s">
        <v>847</v>
      </c>
      <c r="E919" s="263" t="s">
        <v>3589</v>
      </c>
      <c r="F919" s="264" t="s">
        <v>3590</v>
      </c>
      <c r="G919" s="265" t="s">
        <v>832</v>
      </c>
      <c r="H919" s="266">
        <v>7</v>
      </c>
      <c r="I919" s="267"/>
      <c r="J919" s="268">
        <f>ROUND(I919*H919,2)</f>
        <v>0</v>
      </c>
      <c r="K919" s="269"/>
      <c r="L919" s="270"/>
      <c r="M919" s="271" t="s">
        <v>19</v>
      </c>
      <c r="N919" s="272" t="s">
        <v>45</v>
      </c>
      <c r="O919" s="86"/>
      <c r="P919" s="225">
        <f>O919*H919</f>
        <v>0</v>
      </c>
      <c r="Q919" s="225">
        <v>0.0025999999999999999</v>
      </c>
      <c r="R919" s="225">
        <f>Q919*H919</f>
        <v>0.018200000000000001</v>
      </c>
      <c r="S919" s="225">
        <v>0</v>
      </c>
      <c r="T919" s="226">
        <f>S919*H919</f>
        <v>0</v>
      </c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R919" s="227" t="s">
        <v>218</v>
      </c>
      <c r="AT919" s="227" t="s">
        <v>847</v>
      </c>
      <c r="AU919" s="227" t="s">
        <v>83</v>
      </c>
      <c r="AY919" s="19" t="s">
        <v>182</v>
      </c>
      <c r="BE919" s="228">
        <f>IF(N919="základní",J919,0)</f>
        <v>0</v>
      </c>
      <c r="BF919" s="228">
        <f>IF(N919="snížená",J919,0)</f>
        <v>0</v>
      </c>
      <c r="BG919" s="228">
        <f>IF(N919="zákl. přenesená",J919,0)</f>
        <v>0</v>
      </c>
      <c r="BH919" s="228">
        <f>IF(N919="sníž. přenesená",J919,0)</f>
        <v>0</v>
      </c>
      <c r="BI919" s="228">
        <f>IF(N919="nulová",J919,0)</f>
        <v>0</v>
      </c>
      <c r="BJ919" s="19" t="s">
        <v>81</v>
      </c>
      <c r="BK919" s="228">
        <f>ROUND(I919*H919,2)</f>
        <v>0</v>
      </c>
      <c r="BL919" s="19" t="s">
        <v>189</v>
      </c>
      <c r="BM919" s="227" t="s">
        <v>3591</v>
      </c>
    </row>
    <row r="920" s="2" customFormat="1">
      <c r="A920" s="40"/>
      <c r="B920" s="41"/>
      <c r="C920" s="42"/>
      <c r="D920" s="229" t="s">
        <v>191</v>
      </c>
      <c r="E920" s="42"/>
      <c r="F920" s="230" t="s">
        <v>3590</v>
      </c>
      <c r="G920" s="42"/>
      <c r="H920" s="42"/>
      <c r="I920" s="231"/>
      <c r="J920" s="42"/>
      <c r="K920" s="42"/>
      <c r="L920" s="46"/>
      <c r="M920" s="232"/>
      <c r="N920" s="233"/>
      <c r="O920" s="86"/>
      <c r="P920" s="86"/>
      <c r="Q920" s="86"/>
      <c r="R920" s="86"/>
      <c r="S920" s="86"/>
      <c r="T920" s="87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T920" s="19" t="s">
        <v>191</v>
      </c>
      <c r="AU920" s="19" t="s">
        <v>83</v>
      </c>
    </row>
    <row r="921" s="14" customFormat="1">
      <c r="A921" s="14"/>
      <c r="B921" s="251"/>
      <c r="C921" s="252"/>
      <c r="D921" s="229" t="s">
        <v>730</v>
      </c>
      <c r="E921" s="253" t="s">
        <v>19</v>
      </c>
      <c r="F921" s="254" t="s">
        <v>214</v>
      </c>
      <c r="G921" s="252"/>
      <c r="H921" s="255">
        <v>7</v>
      </c>
      <c r="I921" s="256"/>
      <c r="J921" s="252"/>
      <c r="K921" s="252"/>
      <c r="L921" s="257"/>
      <c r="M921" s="258"/>
      <c r="N921" s="259"/>
      <c r="O921" s="259"/>
      <c r="P921" s="259"/>
      <c r="Q921" s="259"/>
      <c r="R921" s="259"/>
      <c r="S921" s="259"/>
      <c r="T921" s="260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61" t="s">
        <v>730</v>
      </c>
      <c r="AU921" s="261" t="s">
        <v>83</v>
      </c>
      <c r="AV921" s="14" t="s">
        <v>83</v>
      </c>
      <c r="AW921" s="14" t="s">
        <v>35</v>
      </c>
      <c r="AX921" s="14" t="s">
        <v>81</v>
      </c>
      <c r="AY921" s="261" t="s">
        <v>182</v>
      </c>
    </row>
    <row r="922" s="2" customFormat="1" ht="16.5" customHeight="1">
      <c r="A922" s="40"/>
      <c r="B922" s="41"/>
      <c r="C922" s="262" t="s">
        <v>1693</v>
      </c>
      <c r="D922" s="262" t="s">
        <v>847</v>
      </c>
      <c r="E922" s="263" t="s">
        <v>3592</v>
      </c>
      <c r="F922" s="264" t="s">
        <v>3593</v>
      </c>
      <c r="G922" s="265" t="s">
        <v>832</v>
      </c>
      <c r="H922" s="266">
        <v>2</v>
      </c>
      <c r="I922" s="267"/>
      <c r="J922" s="268">
        <f>ROUND(I922*H922,2)</f>
        <v>0</v>
      </c>
      <c r="K922" s="269"/>
      <c r="L922" s="270"/>
      <c r="M922" s="271" t="s">
        <v>19</v>
      </c>
      <c r="N922" s="272" t="s">
        <v>45</v>
      </c>
      <c r="O922" s="86"/>
      <c r="P922" s="225">
        <f>O922*H922</f>
        <v>0</v>
      </c>
      <c r="Q922" s="225">
        <v>0.0025000000000000001</v>
      </c>
      <c r="R922" s="225">
        <f>Q922*H922</f>
        <v>0.0050000000000000001</v>
      </c>
      <c r="S922" s="225">
        <v>0</v>
      </c>
      <c r="T922" s="226">
        <f>S922*H922</f>
        <v>0</v>
      </c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R922" s="227" t="s">
        <v>218</v>
      </c>
      <c r="AT922" s="227" t="s">
        <v>847</v>
      </c>
      <c r="AU922" s="227" t="s">
        <v>83</v>
      </c>
      <c r="AY922" s="19" t="s">
        <v>182</v>
      </c>
      <c r="BE922" s="228">
        <f>IF(N922="základní",J922,0)</f>
        <v>0</v>
      </c>
      <c r="BF922" s="228">
        <f>IF(N922="snížená",J922,0)</f>
        <v>0</v>
      </c>
      <c r="BG922" s="228">
        <f>IF(N922="zákl. přenesená",J922,0)</f>
        <v>0</v>
      </c>
      <c r="BH922" s="228">
        <f>IF(N922="sníž. přenesená",J922,0)</f>
        <v>0</v>
      </c>
      <c r="BI922" s="228">
        <f>IF(N922="nulová",J922,0)</f>
        <v>0</v>
      </c>
      <c r="BJ922" s="19" t="s">
        <v>81</v>
      </c>
      <c r="BK922" s="228">
        <f>ROUND(I922*H922,2)</f>
        <v>0</v>
      </c>
      <c r="BL922" s="19" t="s">
        <v>189</v>
      </c>
      <c r="BM922" s="227" t="s">
        <v>3594</v>
      </c>
    </row>
    <row r="923" s="2" customFormat="1">
      <c r="A923" s="40"/>
      <c r="B923" s="41"/>
      <c r="C923" s="42"/>
      <c r="D923" s="229" t="s">
        <v>191</v>
      </c>
      <c r="E923" s="42"/>
      <c r="F923" s="230" t="s">
        <v>3593</v>
      </c>
      <c r="G923" s="42"/>
      <c r="H923" s="42"/>
      <c r="I923" s="231"/>
      <c r="J923" s="42"/>
      <c r="K923" s="42"/>
      <c r="L923" s="46"/>
      <c r="M923" s="232"/>
      <c r="N923" s="233"/>
      <c r="O923" s="86"/>
      <c r="P923" s="86"/>
      <c r="Q923" s="86"/>
      <c r="R923" s="86"/>
      <c r="S923" s="86"/>
      <c r="T923" s="87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T923" s="19" t="s">
        <v>191</v>
      </c>
      <c r="AU923" s="19" t="s">
        <v>83</v>
      </c>
    </row>
    <row r="924" s="14" customFormat="1">
      <c r="A924" s="14"/>
      <c r="B924" s="251"/>
      <c r="C924" s="252"/>
      <c r="D924" s="229" t="s">
        <v>730</v>
      </c>
      <c r="E924" s="253" t="s">
        <v>19</v>
      </c>
      <c r="F924" s="254" t="s">
        <v>83</v>
      </c>
      <c r="G924" s="252"/>
      <c r="H924" s="255">
        <v>2</v>
      </c>
      <c r="I924" s="256"/>
      <c r="J924" s="252"/>
      <c r="K924" s="252"/>
      <c r="L924" s="257"/>
      <c r="M924" s="258"/>
      <c r="N924" s="259"/>
      <c r="O924" s="259"/>
      <c r="P924" s="259"/>
      <c r="Q924" s="259"/>
      <c r="R924" s="259"/>
      <c r="S924" s="259"/>
      <c r="T924" s="260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61" t="s">
        <v>730</v>
      </c>
      <c r="AU924" s="261" t="s">
        <v>83</v>
      </c>
      <c r="AV924" s="14" t="s">
        <v>83</v>
      </c>
      <c r="AW924" s="14" t="s">
        <v>35</v>
      </c>
      <c r="AX924" s="14" t="s">
        <v>81</v>
      </c>
      <c r="AY924" s="261" t="s">
        <v>182</v>
      </c>
    </row>
    <row r="925" s="2" customFormat="1" ht="21.75" customHeight="1">
      <c r="A925" s="40"/>
      <c r="B925" s="41"/>
      <c r="C925" s="215" t="s">
        <v>1700</v>
      </c>
      <c r="D925" s="215" t="s">
        <v>185</v>
      </c>
      <c r="E925" s="216" t="s">
        <v>3595</v>
      </c>
      <c r="F925" s="217" t="s">
        <v>3596</v>
      </c>
      <c r="G925" s="218" t="s">
        <v>832</v>
      </c>
      <c r="H925" s="219">
        <v>10</v>
      </c>
      <c r="I925" s="220"/>
      <c r="J925" s="221">
        <f>ROUND(I925*H925,2)</f>
        <v>0</v>
      </c>
      <c r="K925" s="222"/>
      <c r="L925" s="46"/>
      <c r="M925" s="223" t="s">
        <v>19</v>
      </c>
      <c r="N925" s="224" t="s">
        <v>45</v>
      </c>
      <c r="O925" s="86"/>
      <c r="P925" s="225">
        <f>O925*H925</f>
        <v>0</v>
      </c>
      <c r="Q925" s="225">
        <v>0.00072000000000000005</v>
      </c>
      <c r="R925" s="225">
        <f>Q925*H925</f>
        <v>0.0072000000000000007</v>
      </c>
      <c r="S925" s="225">
        <v>0</v>
      </c>
      <c r="T925" s="226">
        <f>S925*H925</f>
        <v>0</v>
      </c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R925" s="227" t="s">
        <v>189</v>
      </c>
      <c r="AT925" s="227" t="s">
        <v>185</v>
      </c>
      <c r="AU925" s="227" t="s">
        <v>83</v>
      </c>
      <c r="AY925" s="19" t="s">
        <v>182</v>
      </c>
      <c r="BE925" s="228">
        <f>IF(N925="základní",J925,0)</f>
        <v>0</v>
      </c>
      <c r="BF925" s="228">
        <f>IF(N925="snížená",J925,0)</f>
        <v>0</v>
      </c>
      <c r="BG925" s="228">
        <f>IF(N925="zákl. přenesená",J925,0)</f>
        <v>0</v>
      </c>
      <c r="BH925" s="228">
        <f>IF(N925="sníž. přenesená",J925,0)</f>
        <v>0</v>
      </c>
      <c r="BI925" s="228">
        <f>IF(N925="nulová",J925,0)</f>
        <v>0</v>
      </c>
      <c r="BJ925" s="19" t="s">
        <v>81</v>
      </c>
      <c r="BK925" s="228">
        <f>ROUND(I925*H925,2)</f>
        <v>0</v>
      </c>
      <c r="BL925" s="19" t="s">
        <v>189</v>
      </c>
      <c r="BM925" s="227" t="s">
        <v>3597</v>
      </c>
    </row>
    <row r="926" s="2" customFormat="1">
      <c r="A926" s="40"/>
      <c r="B926" s="41"/>
      <c r="C926" s="42"/>
      <c r="D926" s="229" t="s">
        <v>191</v>
      </c>
      <c r="E926" s="42"/>
      <c r="F926" s="230" t="s">
        <v>3598</v>
      </c>
      <c r="G926" s="42"/>
      <c r="H926" s="42"/>
      <c r="I926" s="231"/>
      <c r="J926" s="42"/>
      <c r="K926" s="42"/>
      <c r="L926" s="46"/>
      <c r="M926" s="232"/>
      <c r="N926" s="233"/>
      <c r="O926" s="86"/>
      <c r="P926" s="86"/>
      <c r="Q926" s="86"/>
      <c r="R926" s="86"/>
      <c r="S926" s="86"/>
      <c r="T926" s="87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T926" s="19" t="s">
        <v>191</v>
      </c>
      <c r="AU926" s="19" t="s">
        <v>83</v>
      </c>
    </row>
    <row r="927" s="2" customFormat="1">
      <c r="A927" s="40"/>
      <c r="B927" s="41"/>
      <c r="C927" s="42"/>
      <c r="D927" s="239" t="s">
        <v>728</v>
      </c>
      <c r="E927" s="42"/>
      <c r="F927" s="240" t="s">
        <v>3599</v>
      </c>
      <c r="G927" s="42"/>
      <c r="H927" s="42"/>
      <c r="I927" s="231"/>
      <c r="J927" s="42"/>
      <c r="K927" s="42"/>
      <c r="L927" s="46"/>
      <c r="M927" s="232"/>
      <c r="N927" s="233"/>
      <c r="O927" s="86"/>
      <c r="P927" s="86"/>
      <c r="Q927" s="86"/>
      <c r="R927" s="86"/>
      <c r="S927" s="86"/>
      <c r="T927" s="87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T927" s="19" t="s">
        <v>728</v>
      </c>
      <c r="AU927" s="19" t="s">
        <v>83</v>
      </c>
    </row>
    <row r="928" s="13" customFormat="1">
      <c r="A928" s="13"/>
      <c r="B928" s="241"/>
      <c r="C928" s="242"/>
      <c r="D928" s="229" t="s">
        <v>730</v>
      </c>
      <c r="E928" s="243" t="s">
        <v>19</v>
      </c>
      <c r="F928" s="244" t="s">
        <v>3281</v>
      </c>
      <c r="G928" s="242"/>
      <c r="H928" s="243" t="s">
        <v>19</v>
      </c>
      <c r="I928" s="245"/>
      <c r="J928" s="242"/>
      <c r="K928" s="242"/>
      <c r="L928" s="246"/>
      <c r="M928" s="247"/>
      <c r="N928" s="248"/>
      <c r="O928" s="248"/>
      <c r="P928" s="248"/>
      <c r="Q928" s="248"/>
      <c r="R928" s="248"/>
      <c r="S928" s="248"/>
      <c r="T928" s="249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50" t="s">
        <v>730</v>
      </c>
      <c r="AU928" s="250" t="s">
        <v>83</v>
      </c>
      <c r="AV928" s="13" t="s">
        <v>81</v>
      </c>
      <c r="AW928" s="13" t="s">
        <v>35</v>
      </c>
      <c r="AX928" s="13" t="s">
        <v>74</v>
      </c>
      <c r="AY928" s="250" t="s">
        <v>182</v>
      </c>
    </row>
    <row r="929" s="14" customFormat="1">
      <c r="A929" s="14"/>
      <c r="B929" s="251"/>
      <c r="C929" s="252"/>
      <c r="D929" s="229" t="s">
        <v>730</v>
      </c>
      <c r="E929" s="253" t="s">
        <v>19</v>
      </c>
      <c r="F929" s="254" t="s">
        <v>226</v>
      </c>
      <c r="G929" s="252"/>
      <c r="H929" s="255">
        <v>10</v>
      </c>
      <c r="I929" s="256"/>
      <c r="J929" s="252"/>
      <c r="K929" s="252"/>
      <c r="L929" s="257"/>
      <c r="M929" s="258"/>
      <c r="N929" s="259"/>
      <c r="O929" s="259"/>
      <c r="P929" s="259"/>
      <c r="Q929" s="259"/>
      <c r="R929" s="259"/>
      <c r="S929" s="259"/>
      <c r="T929" s="260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61" t="s">
        <v>730</v>
      </c>
      <c r="AU929" s="261" t="s">
        <v>83</v>
      </c>
      <c r="AV929" s="14" t="s">
        <v>83</v>
      </c>
      <c r="AW929" s="14" t="s">
        <v>35</v>
      </c>
      <c r="AX929" s="14" t="s">
        <v>81</v>
      </c>
      <c r="AY929" s="261" t="s">
        <v>182</v>
      </c>
    </row>
    <row r="930" s="2" customFormat="1" ht="24.15" customHeight="1">
      <c r="A930" s="40"/>
      <c r="B930" s="41"/>
      <c r="C930" s="262" t="s">
        <v>1704</v>
      </c>
      <c r="D930" s="262" t="s">
        <v>847</v>
      </c>
      <c r="E930" s="263" t="s">
        <v>3600</v>
      </c>
      <c r="F930" s="264" t="s">
        <v>3601</v>
      </c>
      <c r="G930" s="265" t="s">
        <v>832</v>
      </c>
      <c r="H930" s="266">
        <v>10</v>
      </c>
      <c r="I930" s="267"/>
      <c r="J930" s="268">
        <f>ROUND(I930*H930,2)</f>
        <v>0</v>
      </c>
      <c r="K930" s="269"/>
      <c r="L930" s="270"/>
      <c r="M930" s="271" t="s">
        <v>19</v>
      </c>
      <c r="N930" s="272" t="s">
        <v>45</v>
      </c>
      <c r="O930" s="86"/>
      <c r="P930" s="225">
        <f>O930*H930</f>
        <v>0</v>
      </c>
      <c r="Q930" s="225">
        <v>0.010999999999999999</v>
      </c>
      <c r="R930" s="225">
        <f>Q930*H930</f>
        <v>0.10999999999999999</v>
      </c>
      <c r="S930" s="225">
        <v>0</v>
      </c>
      <c r="T930" s="226">
        <f>S930*H930</f>
        <v>0</v>
      </c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R930" s="227" t="s">
        <v>218</v>
      </c>
      <c r="AT930" s="227" t="s">
        <v>847</v>
      </c>
      <c r="AU930" s="227" t="s">
        <v>83</v>
      </c>
      <c r="AY930" s="19" t="s">
        <v>182</v>
      </c>
      <c r="BE930" s="228">
        <f>IF(N930="základní",J930,0)</f>
        <v>0</v>
      </c>
      <c r="BF930" s="228">
        <f>IF(N930="snížená",J930,0)</f>
        <v>0</v>
      </c>
      <c r="BG930" s="228">
        <f>IF(N930="zákl. přenesená",J930,0)</f>
        <v>0</v>
      </c>
      <c r="BH930" s="228">
        <f>IF(N930="sníž. přenesená",J930,0)</f>
        <v>0</v>
      </c>
      <c r="BI930" s="228">
        <f>IF(N930="nulová",J930,0)</f>
        <v>0</v>
      </c>
      <c r="BJ930" s="19" t="s">
        <v>81</v>
      </c>
      <c r="BK930" s="228">
        <f>ROUND(I930*H930,2)</f>
        <v>0</v>
      </c>
      <c r="BL930" s="19" t="s">
        <v>189</v>
      </c>
      <c r="BM930" s="227" t="s">
        <v>3602</v>
      </c>
    </row>
    <row r="931" s="2" customFormat="1">
      <c r="A931" s="40"/>
      <c r="B931" s="41"/>
      <c r="C931" s="42"/>
      <c r="D931" s="229" t="s">
        <v>191</v>
      </c>
      <c r="E931" s="42"/>
      <c r="F931" s="230" t="s">
        <v>3601</v>
      </c>
      <c r="G931" s="42"/>
      <c r="H931" s="42"/>
      <c r="I931" s="231"/>
      <c r="J931" s="42"/>
      <c r="K931" s="42"/>
      <c r="L931" s="46"/>
      <c r="M931" s="232"/>
      <c r="N931" s="233"/>
      <c r="O931" s="86"/>
      <c r="P931" s="86"/>
      <c r="Q931" s="86"/>
      <c r="R931" s="86"/>
      <c r="S931" s="86"/>
      <c r="T931" s="87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T931" s="19" t="s">
        <v>191</v>
      </c>
      <c r="AU931" s="19" t="s">
        <v>83</v>
      </c>
    </row>
    <row r="932" s="2" customFormat="1" ht="24.15" customHeight="1">
      <c r="A932" s="40"/>
      <c r="B932" s="41"/>
      <c r="C932" s="262" t="s">
        <v>1711</v>
      </c>
      <c r="D932" s="262" t="s">
        <v>847</v>
      </c>
      <c r="E932" s="263" t="s">
        <v>3603</v>
      </c>
      <c r="F932" s="264" t="s">
        <v>3604</v>
      </c>
      <c r="G932" s="265" t="s">
        <v>832</v>
      </c>
      <c r="H932" s="266">
        <v>10</v>
      </c>
      <c r="I932" s="267"/>
      <c r="J932" s="268">
        <f>ROUND(I932*H932,2)</f>
        <v>0</v>
      </c>
      <c r="K932" s="269"/>
      <c r="L932" s="270"/>
      <c r="M932" s="271" t="s">
        <v>19</v>
      </c>
      <c r="N932" s="272" t="s">
        <v>45</v>
      </c>
      <c r="O932" s="86"/>
      <c r="P932" s="225">
        <f>O932*H932</f>
        <v>0</v>
      </c>
      <c r="Q932" s="225">
        <v>0.0073000000000000001</v>
      </c>
      <c r="R932" s="225">
        <f>Q932*H932</f>
        <v>0.072999999999999995</v>
      </c>
      <c r="S932" s="225">
        <v>0</v>
      </c>
      <c r="T932" s="226">
        <f>S932*H932</f>
        <v>0</v>
      </c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R932" s="227" t="s">
        <v>218</v>
      </c>
      <c r="AT932" s="227" t="s">
        <v>847</v>
      </c>
      <c r="AU932" s="227" t="s">
        <v>83</v>
      </c>
      <c r="AY932" s="19" t="s">
        <v>182</v>
      </c>
      <c r="BE932" s="228">
        <f>IF(N932="základní",J932,0)</f>
        <v>0</v>
      </c>
      <c r="BF932" s="228">
        <f>IF(N932="snížená",J932,0)</f>
        <v>0</v>
      </c>
      <c r="BG932" s="228">
        <f>IF(N932="zákl. přenesená",J932,0)</f>
        <v>0</v>
      </c>
      <c r="BH932" s="228">
        <f>IF(N932="sníž. přenesená",J932,0)</f>
        <v>0</v>
      </c>
      <c r="BI932" s="228">
        <f>IF(N932="nulová",J932,0)</f>
        <v>0</v>
      </c>
      <c r="BJ932" s="19" t="s">
        <v>81</v>
      </c>
      <c r="BK932" s="228">
        <f>ROUND(I932*H932,2)</f>
        <v>0</v>
      </c>
      <c r="BL932" s="19" t="s">
        <v>189</v>
      </c>
      <c r="BM932" s="227" t="s">
        <v>3605</v>
      </c>
    </row>
    <row r="933" s="2" customFormat="1">
      <c r="A933" s="40"/>
      <c r="B933" s="41"/>
      <c r="C933" s="42"/>
      <c r="D933" s="229" t="s">
        <v>191</v>
      </c>
      <c r="E933" s="42"/>
      <c r="F933" s="230" t="s">
        <v>3604</v>
      </c>
      <c r="G933" s="42"/>
      <c r="H933" s="42"/>
      <c r="I933" s="231"/>
      <c r="J933" s="42"/>
      <c r="K933" s="42"/>
      <c r="L933" s="46"/>
      <c r="M933" s="232"/>
      <c r="N933" s="233"/>
      <c r="O933" s="86"/>
      <c r="P933" s="86"/>
      <c r="Q933" s="86"/>
      <c r="R933" s="86"/>
      <c r="S933" s="86"/>
      <c r="T933" s="87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T933" s="19" t="s">
        <v>191</v>
      </c>
      <c r="AU933" s="19" t="s">
        <v>83</v>
      </c>
    </row>
    <row r="934" s="2" customFormat="1" ht="24.15" customHeight="1">
      <c r="A934" s="40"/>
      <c r="B934" s="41"/>
      <c r="C934" s="215" t="s">
        <v>1719</v>
      </c>
      <c r="D934" s="215" t="s">
        <v>185</v>
      </c>
      <c r="E934" s="216" t="s">
        <v>3606</v>
      </c>
      <c r="F934" s="217" t="s">
        <v>3607</v>
      </c>
      <c r="G934" s="218" t="s">
        <v>832</v>
      </c>
      <c r="H934" s="219">
        <v>27</v>
      </c>
      <c r="I934" s="220"/>
      <c r="J934" s="221">
        <f>ROUND(I934*H934,2)</f>
        <v>0</v>
      </c>
      <c r="K934" s="222"/>
      <c r="L934" s="46"/>
      <c r="M934" s="223" t="s">
        <v>19</v>
      </c>
      <c r="N934" s="224" t="s">
        <v>45</v>
      </c>
      <c r="O934" s="86"/>
      <c r="P934" s="225">
        <f>O934*H934</f>
        <v>0</v>
      </c>
      <c r="Q934" s="225">
        <v>0.00072000000000000005</v>
      </c>
      <c r="R934" s="225">
        <f>Q934*H934</f>
        <v>0.019440000000000002</v>
      </c>
      <c r="S934" s="225">
        <v>0</v>
      </c>
      <c r="T934" s="226">
        <f>S934*H934</f>
        <v>0</v>
      </c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R934" s="227" t="s">
        <v>189</v>
      </c>
      <c r="AT934" s="227" t="s">
        <v>185</v>
      </c>
      <c r="AU934" s="227" t="s">
        <v>83</v>
      </c>
      <c r="AY934" s="19" t="s">
        <v>182</v>
      </c>
      <c r="BE934" s="228">
        <f>IF(N934="základní",J934,0)</f>
        <v>0</v>
      </c>
      <c r="BF934" s="228">
        <f>IF(N934="snížená",J934,0)</f>
        <v>0</v>
      </c>
      <c r="BG934" s="228">
        <f>IF(N934="zákl. přenesená",J934,0)</f>
        <v>0</v>
      </c>
      <c r="BH934" s="228">
        <f>IF(N934="sníž. přenesená",J934,0)</f>
        <v>0</v>
      </c>
      <c r="BI934" s="228">
        <f>IF(N934="nulová",J934,0)</f>
        <v>0</v>
      </c>
      <c r="BJ934" s="19" t="s">
        <v>81</v>
      </c>
      <c r="BK934" s="228">
        <f>ROUND(I934*H934,2)</f>
        <v>0</v>
      </c>
      <c r="BL934" s="19" t="s">
        <v>189</v>
      </c>
      <c r="BM934" s="227" t="s">
        <v>3608</v>
      </c>
    </row>
    <row r="935" s="2" customFormat="1">
      <c r="A935" s="40"/>
      <c r="B935" s="41"/>
      <c r="C935" s="42"/>
      <c r="D935" s="229" t="s">
        <v>191</v>
      </c>
      <c r="E935" s="42"/>
      <c r="F935" s="230" t="s">
        <v>3609</v>
      </c>
      <c r="G935" s="42"/>
      <c r="H935" s="42"/>
      <c r="I935" s="231"/>
      <c r="J935" s="42"/>
      <c r="K935" s="42"/>
      <c r="L935" s="46"/>
      <c r="M935" s="232"/>
      <c r="N935" s="233"/>
      <c r="O935" s="86"/>
      <c r="P935" s="86"/>
      <c r="Q935" s="86"/>
      <c r="R935" s="86"/>
      <c r="S935" s="86"/>
      <c r="T935" s="87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T935" s="19" t="s">
        <v>191</v>
      </c>
      <c r="AU935" s="19" t="s">
        <v>83</v>
      </c>
    </row>
    <row r="936" s="13" customFormat="1">
      <c r="A936" s="13"/>
      <c r="B936" s="241"/>
      <c r="C936" s="242"/>
      <c r="D936" s="229" t="s">
        <v>730</v>
      </c>
      <c r="E936" s="243" t="s">
        <v>19</v>
      </c>
      <c r="F936" s="244" t="s">
        <v>3436</v>
      </c>
      <c r="G936" s="242"/>
      <c r="H936" s="243" t="s">
        <v>19</v>
      </c>
      <c r="I936" s="245"/>
      <c r="J936" s="242"/>
      <c r="K936" s="242"/>
      <c r="L936" s="246"/>
      <c r="M936" s="247"/>
      <c r="N936" s="248"/>
      <c r="O936" s="248"/>
      <c r="P936" s="248"/>
      <c r="Q936" s="248"/>
      <c r="R936" s="248"/>
      <c r="S936" s="248"/>
      <c r="T936" s="249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50" t="s">
        <v>730</v>
      </c>
      <c r="AU936" s="250" t="s">
        <v>83</v>
      </c>
      <c r="AV936" s="13" t="s">
        <v>81</v>
      </c>
      <c r="AW936" s="13" t="s">
        <v>35</v>
      </c>
      <c r="AX936" s="13" t="s">
        <v>74</v>
      </c>
      <c r="AY936" s="250" t="s">
        <v>182</v>
      </c>
    </row>
    <row r="937" s="14" customFormat="1">
      <c r="A937" s="14"/>
      <c r="B937" s="251"/>
      <c r="C937" s="252"/>
      <c r="D937" s="229" t="s">
        <v>730</v>
      </c>
      <c r="E937" s="253" t="s">
        <v>19</v>
      </c>
      <c r="F937" s="254" t="s">
        <v>3437</v>
      </c>
      <c r="G937" s="252"/>
      <c r="H937" s="255">
        <v>27</v>
      </c>
      <c r="I937" s="256"/>
      <c r="J937" s="252"/>
      <c r="K937" s="252"/>
      <c r="L937" s="257"/>
      <c r="M937" s="258"/>
      <c r="N937" s="259"/>
      <c r="O937" s="259"/>
      <c r="P937" s="259"/>
      <c r="Q937" s="259"/>
      <c r="R937" s="259"/>
      <c r="S937" s="259"/>
      <c r="T937" s="260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61" t="s">
        <v>730</v>
      </c>
      <c r="AU937" s="261" t="s">
        <v>83</v>
      </c>
      <c r="AV937" s="14" t="s">
        <v>83</v>
      </c>
      <c r="AW937" s="14" t="s">
        <v>35</v>
      </c>
      <c r="AX937" s="14" t="s">
        <v>81</v>
      </c>
      <c r="AY937" s="261" t="s">
        <v>182</v>
      </c>
    </row>
    <row r="938" s="2" customFormat="1" ht="24.15" customHeight="1">
      <c r="A938" s="40"/>
      <c r="B938" s="41"/>
      <c r="C938" s="262" t="s">
        <v>1726</v>
      </c>
      <c r="D938" s="262" t="s">
        <v>847</v>
      </c>
      <c r="E938" s="263" t="s">
        <v>3610</v>
      </c>
      <c r="F938" s="264" t="s">
        <v>3611</v>
      </c>
      <c r="G938" s="265" t="s">
        <v>832</v>
      </c>
      <c r="H938" s="266">
        <v>27</v>
      </c>
      <c r="I938" s="267"/>
      <c r="J938" s="268">
        <f>ROUND(I938*H938,2)</f>
        <v>0</v>
      </c>
      <c r="K938" s="269"/>
      <c r="L938" s="270"/>
      <c r="M938" s="271" t="s">
        <v>19</v>
      </c>
      <c r="N938" s="272" t="s">
        <v>45</v>
      </c>
      <c r="O938" s="86"/>
      <c r="P938" s="225">
        <f>O938*H938</f>
        <v>0</v>
      </c>
      <c r="Q938" s="225">
        <v>0.0047999999999999996</v>
      </c>
      <c r="R938" s="225">
        <f>Q938*H938</f>
        <v>0.12959999999999999</v>
      </c>
      <c r="S938" s="225">
        <v>0</v>
      </c>
      <c r="T938" s="226">
        <f>S938*H938</f>
        <v>0</v>
      </c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R938" s="227" t="s">
        <v>218</v>
      </c>
      <c r="AT938" s="227" t="s">
        <v>847</v>
      </c>
      <c r="AU938" s="227" t="s">
        <v>83</v>
      </c>
      <c r="AY938" s="19" t="s">
        <v>182</v>
      </c>
      <c r="BE938" s="228">
        <f>IF(N938="základní",J938,0)</f>
        <v>0</v>
      </c>
      <c r="BF938" s="228">
        <f>IF(N938="snížená",J938,0)</f>
        <v>0</v>
      </c>
      <c r="BG938" s="228">
        <f>IF(N938="zákl. přenesená",J938,0)</f>
        <v>0</v>
      </c>
      <c r="BH938" s="228">
        <f>IF(N938="sníž. přenesená",J938,0)</f>
        <v>0</v>
      </c>
      <c r="BI938" s="228">
        <f>IF(N938="nulová",J938,0)</f>
        <v>0</v>
      </c>
      <c r="BJ938" s="19" t="s">
        <v>81</v>
      </c>
      <c r="BK938" s="228">
        <f>ROUND(I938*H938,2)</f>
        <v>0</v>
      </c>
      <c r="BL938" s="19" t="s">
        <v>189</v>
      </c>
      <c r="BM938" s="227" t="s">
        <v>3612</v>
      </c>
    </row>
    <row r="939" s="2" customFormat="1">
      <c r="A939" s="40"/>
      <c r="B939" s="41"/>
      <c r="C939" s="42"/>
      <c r="D939" s="229" t="s">
        <v>191</v>
      </c>
      <c r="E939" s="42"/>
      <c r="F939" s="230" t="s">
        <v>3611</v>
      </c>
      <c r="G939" s="42"/>
      <c r="H939" s="42"/>
      <c r="I939" s="231"/>
      <c r="J939" s="42"/>
      <c r="K939" s="42"/>
      <c r="L939" s="46"/>
      <c r="M939" s="232"/>
      <c r="N939" s="233"/>
      <c r="O939" s="86"/>
      <c r="P939" s="86"/>
      <c r="Q939" s="86"/>
      <c r="R939" s="86"/>
      <c r="S939" s="86"/>
      <c r="T939" s="87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T939" s="19" t="s">
        <v>191</v>
      </c>
      <c r="AU939" s="19" t="s">
        <v>83</v>
      </c>
    </row>
    <row r="940" s="2" customFormat="1" ht="24.15" customHeight="1">
      <c r="A940" s="40"/>
      <c r="B940" s="41"/>
      <c r="C940" s="262" t="s">
        <v>1733</v>
      </c>
      <c r="D940" s="262" t="s">
        <v>847</v>
      </c>
      <c r="E940" s="263" t="s">
        <v>3613</v>
      </c>
      <c r="F940" s="264" t="s">
        <v>3614</v>
      </c>
      <c r="G940" s="265" t="s">
        <v>832</v>
      </c>
      <c r="H940" s="266">
        <v>27</v>
      </c>
      <c r="I940" s="267"/>
      <c r="J940" s="268">
        <f>ROUND(I940*H940,2)</f>
        <v>0</v>
      </c>
      <c r="K940" s="269"/>
      <c r="L940" s="270"/>
      <c r="M940" s="271" t="s">
        <v>19</v>
      </c>
      <c r="N940" s="272" t="s">
        <v>45</v>
      </c>
      <c r="O940" s="86"/>
      <c r="P940" s="225">
        <f>O940*H940</f>
        <v>0</v>
      </c>
      <c r="Q940" s="225">
        <v>0.0033</v>
      </c>
      <c r="R940" s="225">
        <f>Q940*H940</f>
        <v>0.089099999999999999</v>
      </c>
      <c r="S940" s="225">
        <v>0</v>
      </c>
      <c r="T940" s="226">
        <f>S940*H940</f>
        <v>0</v>
      </c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R940" s="227" t="s">
        <v>218</v>
      </c>
      <c r="AT940" s="227" t="s">
        <v>847</v>
      </c>
      <c r="AU940" s="227" t="s">
        <v>83</v>
      </c>
      <c r="AY940" s="19" t="s">
        <v>182</v>
      </c>
      <c r="BE940" s="228">
        <f>IF(N940="základní",J940,0)</f>
        <v>0</v>
      </c>
      <c r="BF940" s="228">
        <f>IF(N940="snížená",J940,0)</f>
        <v>0</v>
      </c>
      <c r="BG940" s="228">
        <f>IF(N940="zákl. přenesená",J940,0)</f>
        <v>0</v>
      </c>
      <c r="BH940" s="228">
        <f>IF(N940="sníž. přenesená",J940,0)</f>
        <v>0</v>
      </c>
      <c r="BI940" s="228">
        <f>IF(N940="nulová",J940,0)</f>
        <v>0</v>
      </c>
      <c r="BJ940" s="19" t="s">
        <v>81</v>
      </c>
      <c r="BK940" s="228">
        <f>ROUND(I940*H940,2)</f>
        <v>0</v>
      </c>
      <c r="BL940" s="19" t="s">
        <v>189</v>
      </c>
      <c r="BM940" s="227" t="s">
        <v>3615</v>
      </c>
    </row>
    <row r="941" s="2" customFormat="1">
      <c r="A941" s="40"/>
      <c r="B941" s="41"/>
      <c r="C941" s="42"/>
      <c r="D941" s="229" t="s">
        <v>191</v>
      </c>
      <c r="E941" s="42"/>
      <c r="F941" s="230" t="s">
        <v>3614</v>
      </c>
      <c r="G941" s="42"/>
      <c r="H941" s="42"/>
      <c r="I941" s="231"/>
      <c r="J941" s="42"/>
      <c r="K941" s="42"/>
      <c r="L941" s="46"/>
      <c r="M941" s="232"/>
      <c r="N941" s="233"/>
      <c r="O941" s="86"/>
      <c r="P941" s="86"/>
      <c r="Q941" s="86"/>
      <c r="R941" s="86"/>
      <c r="S941" s="86"/>
      <c r="T941" s="87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T941" s="19" t="s">
        <v>191</v>
      </c>
      <c r="AU941" s="19" t="s">
        <v>83</v>
      </c>
    </row>
    <row r="942" s="2" customFormat="1" ht="21.75" customHeight="1">
      <c r="A942" s="40"/>
      <c r="B942" s="41"/>
      <c r="C942" s="215" t="s">
        <v>1741</v>
      </c>
      <c r="D942" s="215" t="s">
        <v>185</v>
      </c>
      <c r="E942" s="216" t="s">
        <v>3616</v>
      </c>
      <c r="F942" s="217" t="s">
        <v>3617</v>
      </c>
      <c r="G942" s="218" t="s">
        <v>832</v>
      </c>
      <c r="H942" s="219">
        <v>4</v>
      </c>
      <c r="I942" s="220"/>
      <c r="J942" s="221">
        <f>ROUND(I942*H942,2)</f>
        <v>0</v>
      </c>
      <c r="K942" s="222"/>
      <c r="L942" s="46"/>
      <c r="M942" s="223" t="s">
        <v>19</v>
      </c>
      <c r="N942" s="224" t="s">
        <v>45</v>
      </c>
      <c r="O942" s="86"/>
      <c r="P942" s="225">
        <f>O942*H942</f>
        <v>0</v>
      </c>
      <c r="Q942" s="225">
        <v>0.00072000000000000005</v>
      </c>
      <c r="R942" s="225">
        <f>Q942*H942</f>
        <v>0.0028800000000000002</v>
      </c>
      <c r="S942" s="225">
        <v>0</v>
      </c>
      <c r="T942" s="226">
        <f>S942*H942</f>
        <v>0</v>
      </c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R942" s="227" t="s">
        <v>189</v>
      </c>
      <c r="AT942" s="227" t="s">
        <v>185</v>
      </c>
      <c r="AU942" s="227" t="s">
        <v>83</v>
      </c>
      <c r="AY942" s="19" t="s">
        <v>182</v>
      </c>
      <c r="BE942" s="228">
        <f>IF(N942="základní",J942,0)</f>
        <v>0</v>
      </c>
      <c r="BF942" s="228">
        <f>IF(N942="snížená",J942,0)</f>
        <v>0</v>
      </c>
      <c r="BG942" s="228">
        <f>IF(N942="zákl. přenesená",J942,0)</f>
        <v>0</v>
      </c>
      <c r="BH942" s="228">
        <f>IF(N942="sníž. přenesená",J942,0)</f>
        <v>0</v>
      </c>
      <c r="BI942" s="228">
        <f>IF(N942="nulová",J942,0)</f>
        <v>0</v>
      </c>
      <c r="BJ942" s="19" t="s">
        <v>81</v>
      </c>
      <c r="BK942" s="228">
        <f>ROUND(I942*H942,2)</f>
        <v>0</v>
      </c>
      <c r="BL942" s="19" t="s">
        <v>189</v>
      </c>
      <c r="BM942" s="227" t="s">
        <v>3618</v>
      </c>
    </row>
    <row r="943" s="2" customFormat="1">
      <c r="A943" s="40"/>
      <c r="B943" s="41"/>
      <c r="C943" s="42"/>
      <c r="D943" s="229" t="s">
        <v>191</v>
      </c>
      <c r="E943" s="42"/>
      <c r="F943" s="230" t="s">
        <v>3619</v>
      </c>
      <c r="G943" s="42"/>
      <c r="H943" s="42"/>
      <c r="I943" s="231"/>
      <c r="J943" s="42"/>
      <c r="K943" s="42"/>
      <c r="L943" s="46"/>
      <c r="M943" s="232"/>
      <c r="N943" s="233"/>
      <c r="O943" s="86"/>
      <c r="P943" s="86"/>
      <c r="Q943" s="86"/>
      <c r="R943" s="86"/>
      <c r="S943" s="86"/>
      <c r="T943" s="87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T943" s="19" t="s">
        <v>191</v>
      </c>
      <c r="AU943" s="19" t="s">
        <v>83</v>
      </c>
    </row>
    <row r="944" s="2" customFormat="1">
      <c r="A944" s="40"/>
      <c r="B944" s="41"/>
      <c r="C944" s="42"/>
      <c r="D944" s="239" t="s">
        <v>728</v>
      </c>
      <c r="E944" s="42"/>
      <c r="F944" s="240" t="s">
        <v>3620</v>
      </c>
      <c r="G944" s="42"/>
      <c r="H944" s="42"/>
      <c r="I944" s="231"/>
      <c r="J944" s="42"/>
      <c r="K944" s="42"/>
      <c r="L944" s="46"/>
      <c r="M944" s="232"/>
      <c r="N944" s="233"/>
      <c r="O944" s="86"/>
      <c r="P944" s="86"/>
      <c r="Q944" s="86"/>
      <c r="R944" s="86"/>
      <c r="S944" s="86"/>
      <c r="T944" s="87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T944" s="19" t="s">
        <v>728</v>
      </c>
      <c r="AU944" s="19" t="s">
        <v>83</v>
      </c>
    </row>
    <row r="945" s="13" customFormat="1">
      <c r="A945" s="13"/>
      <c r="B945" s="241"/>
      <c r="C945" s="242"/>
      <c r="D945" s="229" t="s">
        <v>730</v>
      </c>
      <c r="E945" s="243" t="s">
        <v>19</v>
      </c>
      <c r="F945" s="244" t="s">
        <v>3281</v>
      </c>
      <c r="G945" s="242"/>
      <c r="H945" s="243" t="s">
        <v>19</v>
      </c>
      <c r="I945" s="245"/>
      <c r="J945" s="242"/>
      <c r="K945" s="242"/>
      <c r="L945" s="246"/>
      <c r="M945" s="247"/>
      <c r="N945" s="248"/>
      <c r="O945" s="248"/>
      <c r="P945" s="248"/>
      <c r="Q945" s="248"/>
      <c r="R945" s="248"/>
      <c r="S945" s="248"/>
      <c r="T945" s="249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50" t="s">
        <v>730</v>
      </c>
      <c r="AU945" s="250" t="s">
        <v>83</v>
      </c>
      <c r="AV945" s="13" t="s">
        <v>81</v>
      </c>
      <c r="AW945" s="13" t="s">
        <v>35</v>
      </c>
      <c r="AX945" s="13" t="s">
        <v>74</v>
      </c>
      <c r="AY945" s="250" t="s">
        <v>182</v>
      </c>
    </row>
    <row r="946" s="14" customFormat="1">
      <c r="A946" s="14"/>
      <c r="B946" s="251"/>
      <c r="C946" s="252"/>
      <c r="D946" s="229" t="s">
        <v>730</v>
      </c>
      <c r="E946" s="253" t="s">
        <v>19</v>
      </c>
      <c r="F946" s="254" t="s">
        <v>189</v>
      </c>
      <c r="G946" s="252"/>
      <c r="H946" s="255">
        <v>4</v>
      </c>
      <c r="I946" s="256"/>
      <c r="J946" s="252"/>
      <c r="K946" s="252"/>
      <c r="L946" s="257"/>
      <c r="M946" s="258"/>
      <c r="N946" s="259"/>
      <c r="O946" s="259"/>
      <c r="P946" s="259"/>
      <c r="Q946" s="259"/>
      <c r="R946" s="259"/>
      <c r="S946" s="259"/>
      <c r="T946" s="260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T946" s="261" t="s">
        <v>730</v>
      </c>
      <c r="AU946" s="261" t="s">
        <v>83</v>
      </c>
      <c r="AV946" s="14" t="s">
        <v>83</v>
      </c>
      <c r="AW946" s="14" t="s">
        <v>35</v>
      </c>
      <c r="AX946" s="14" t="s">
        <v>81</v>
      </c>
      <c r="AY946" s="261" t="s">
        <v>182</v>
      </c>
    </row>
    <row r="947" s="2" customFormat="1" ht="24.15" customHeight="1">
      <c r="A947" s="40"/>
      <c r="B947" s="41"/>
      <c r="C947" s="262" t="s">
        <v>1747</v>
      </c>
      <c r="D947" s="262" t="s">
        <v>847</v>
      </c>
      <c r="E947" s="263" t="s">
        <v>3621</v>
      </c>
      <c r="F947" s="264" t="s">
        <v>3622</v>
      </c>
      <c r="G947" s="265" t="s">
        <v>832</v>
      </c>
      <c r="H947" s="266">
        <v>4</v>
      </c>
      <c r="I947" s="267"/>
      <c r="J947" s="268">
        <f>ROUND(I947*H947,2)</f>
        <v>0</v>
      </c>
      <c r="K947" s="269"/>
      <c r="L947" s="270"/>
      <c r="M947" s="271" t="s">
        <v>19</v>
      </c>
      <c r="N947" s="272" t="s">
        <v>45</v>
      </c>
      <c r="O947" s="86"/>
      <c r="P947" s="225">
        <f>O947*H947</f>
        <v>0</v>
      </c>
      <c r="Q947" s="225">
        <v>0.012</v>
      </c>
      <c r="R947" s="225">
        <f>Q947*H947</f>
        <v>0.048000000000000001</v>
      </c>
      <c r="S947" s="225">
        <v>0</v>
      </c>
      <c r="T947" s="226">
        <f>S947*H947</f>
        <v>0</v>
      </c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R947" s="227" t="s">
        <v>218</v>
      </c>
      <c r="AT947" s="227" t="s">
        <v>847</v>
      </c>
      <c r="AU947" s="227" t="s">
        <v>83</v>
      </c>
      <c r="AY947" s="19" t="s">
        <v>182</v>
      </c>
      <c r="BE947" s="228">
        <f>IF(N947="základní",J947,0)</f>
        <v>0</v>
      </c>
      <c r="BF947" s="228">
        <f>IF(N947="snížená",J947,0)</f>
        <v>0</v>
      </c>
      <c r="BG947" s="228">
        <f>IF(N947="zákl. přenesená",J947,0)</f>
        <v>0</v>
      </c>
      <c r="BH947" s="228">
        <f>IF(N947="sníž. přenesená",J947,0)</f>
        <v>0</v>
      </c>
      <c r="BI947" s="228">
        <f>IF(N947="nulová",J947,0)</f>
        <v>0</v>
      </c>
      <c r="BJ947" s="19" t="s">
        <v>81</v>
      </c>
      <c r="BK947" s="228">
        <f>ROUND(I947*H947,2)</f>
        <v>0</v>
      </c>
      <c r="BL947" s="19" t="s">
        <v>189</v>
      </c>
      <c r="BM947" s="227" t="s">
        <v>3623</v>
      </c>
    </row>
    <row r="948" s="2" customFormat="1">
      <c r="A948" s="40"/>
      <c r="B948" s="41"/>
      <c r="C948" s="42"/>
      <c r="D948" s="229" t="s">
        <v>191</v>
      </c>
      <c r="E948" s="42"/>
      <c r="F948" s="230" t="s">
        <v>3622</v>
      </c>
      <c r="G948" s="42"/>
      <c r="H948" s="42"/>
      <c r="I948" s="231"/>
      <c r="J948" s="42"/>
      <c r="K948" s="42"/>
      <c r="L948" s="46"/>
      <c r="M948" s="232"/>
      <c r="N948" s="233"/>
      <c r="O948" s="86"/>
      <c r="P948" s="86"/>
      <c r="Q948" s="86"/>
      <c r="R948" s="86"/>
      <c r="S948" s="86"/>
      <c r="T948" s="87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40"/>
      <c r="AT948" s="19" t="s">
        <v>191</v>
      </c>
      <c r="AU948" s="19" t="s">
        <v>83</v>
      </c>
    </row>
    <row r="949" s="2" customFormat="1" ht="24.15" customHeight="1">
      <c r="A949" s="40"/>
      <c r="B949" s="41"/>
      <c r="C949" s="262" t="s">
        <v>1752</v>
      </c>
      <c r="D949" s="262" t="s">
        <v>847</v>
      </c>
      <c r="E949" s="263" t="s">
        <v>3603</v>
      </c>
      <c r="F949" s="264" t="s">
        <v>3604</v>
      </c>
      <c r="G949" s="265" t="s">
        <v>832</v>
      </c>
      <c r="H949" s="266">
        <v>4</v>
      </c>
      <c r="I949" s="267"/>
      <c r="J949" s="268">
        <f>ROUND(I949*H949,2)</f>
        <v>0</v>
      </c>
      <c r="K949" s="269"/>
      <c r="L949" s="270"/>
      <c r="M949" s="271" t="s">
        <v>19</v>
      </c>
      <c r="N949" s="272" t="s">
        <v>45</v>
      </c>
      <c r="O949" s="86"/>
      <c r="P949" s="225">
        <f>O949*H949</f>
        <v>0</v>
      </c>
      <c r="Q949" s="225">
        <v>0.0073000000000000001</v>
      </c>
      <c r="R949" s="225">
        <f>Q949*H949</f>
        <v>0.0292</v>
      </c>
      <c r="S949" s="225">
        <v>0</v>
      </c>
      <c r="T949" s="226">
        <f>S949*H949</f>
        <v>0</v>
      </c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40"/>
      <c r="AR949" s="227" t="s">
        <v>218</v>
      </c>
      <c r="AT949" s="227" t="s">
        <v>847</v>
      </c>
      <c r="AU949" s="227" t="s">
        <v>83</v>
      </c>
      <c r="AY949" s="19" t="s">
        <v>182</v>
      </c>
      <c r="BE949" s="228">
        <f>IF(N949="základní",J949,0)</f>
        <v>0</v>
      </c>
      <c r="BF949" s="228">
        <f>IF(N949="snížená",J949,0)</f>
        <v>0</v>
      </c>
      <c r="BG949" s="228">
        <f>IF(N949="zákl. přenesená",J949,0)</f>
        <v>0</v>
      </c>
      <c r="BH949" s="228">
        <f>IF(N949="sníž. přenesená",J949,0)</f>
        <v>0</v>
      </c>
      <c r="BI949" s="228">
        <f>IF(N949="nulová",J949,0)</f>
        <v>0</v>
      </c>
      <c r="BJ949" s="19" t="s">
        <v>81</v>
      </c>
      <c r="BK949" s="228">
        <f>ROUND(I949*H949,2)</f>
        <v>0</v>
      </c>
      <c r="BL949" s="19" t="s">
        <v>189</v>
      </c>
      <c r="BM949" s="227" t="s">
        <v>3624</v>
      </c>
    </row>
    <row r="950" s="2" customFormat="1">
      <c r="A950" s="40"/>
      <c r="B950" s="41"/>
      <c r="C950" s="42"/>
      <c r="D950" s="229" t="s">
        <v>191</v>
      </c>
      <c r="E950" s="42"/>
      <c r="F950" s="230" t="s">
        <v>3604</v>
      </c>
      <c r="G950" s="42"/>
      <c r="H950" s="42"/>
      <c r="I950" s="231"/>
      <c r="J950" s="42"/>
      <c r="K950" s="42"/>
      <c r="L950" s="46"/>
      <c r="M950" s="232"/>
      <c r="N950" s="233"/>
      <c r="O950" s="86"/>
      <c r="P950" s="86"/>
      <c r="Q950" s="86"/>
      <c r="R950" s="86"/>
      <c r="S950" s="86"/>
      <c r="T950" s="87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T950" s="19" t="s">
        <v>191</v>
      </c>
      <c r="AU950" s="19" t="s">
        <v>83</v>
      </c>
    </row>
    <row r="951" s="2" customFormat="1" ht="24.15" customHeight="1">
      <c r="A951" s="40"/>
      <c r="B951" s="41"/>
      <c r="C951" s="215" t="s">
        <v>1758</v>
      </c>
      <c r="D951" s="215" t="s">
        <v>185</v>
      </c>
      <c r="E951" s="216" t="s">
        <v>3625</v>
      </c>
      <c r="F951" s="217" t="s">
        <v>3626</v>
      </c>
      <c r="G951" s="218" t="s">
        <v>832</v>
      </c>
      <c r="H951" s="219">
        <v>1</v>
      </c>
      <c r="I951" s="220"/>
      <c r="J951" s="221">
        <f>ROUND(I951*H951,2)</f>
        <v>0</v>
      </c>
      <c r="K951" s="222"/>
      <c r="L951" s="46"/>
      <c r="M951" s="223" t="s">
        <v>19</v>
      </c>
      <c r="N951" s="224" t="s">
        <v>45</v>
      </c>
      <c r="O951" s="86"/>
      <c r="P951" s="225">
        <f>O951*H951</f>
        <v>0</v>
      </c>
      <c r="Q951" s="225">
        <v>0.00072000000000000005</v>
      </c>
      <c r="R951" s="225">
        <f>Q951*H951</f>
        <v>0.00072000000000000005</v>
      </c>
      <c r="S951" s="225">
        <v>0</v>
      </c>
      <c r="T951" s="226">
        <f>S951*H951</f>
        <v>0</v>
      </c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R951" s="227" t="s">
        <v>189</v>
      </c>
      <c r="AT951" s="227" t="s">
        <v>185</v>
      </c>
      <c r="AU951" s="227" t="s">
        <v>83</v>
      </c>
      <c r="AY951" s="19" t="s">
        <v>182</v>
      </c>
      <c r="BE951" s="228">
        <f>IF(N951="základní",J951,0)</f>
        <v>0</v>
      </c>
      <c r="BF951" s="228">
        <f>IF(N951="snížená",J951,0)</f>
        <v>0</v>
      </c>
      <c r="BG951" s="228">
        <f>IF(N951="zákl. přenesená",J951,0)</f>
        <v>0</v>
      </c>
      <c r="BH951" s="228">
        <f>IF(N951="sníž. přenesená",J951,0)</f>
        <v>0</v>
      </c>
      <c r="BI951" s="228">
        <f>IF(N951="nulová",J951,0)</f>
        <v>0</v>
      </c>
      <c r="BJ951" s="19" t="s">
        <v>81</v>
      </c>
      <c r="BK951" s="228">
        <f>ROUND(I951*H951,2)</f>
        <v>0</v>
      </c>
      <c r="BL951" s="19" t="s">
        <v>189</v>
      </c>
      <c r="BM951" s="227" t="s">
        <v>3627</v>
      </c>
    </row>
    <row r="952" s="2" customFormat="1">
      <c r="A952" s="40"/>
      <c r="B952" s="41"/>
      <c r="C952" s="42"/>
      <c r="D952" s="229" t="s">
        <v>191</v>
      </c>
      <c r="E952" s="42"/>
      <c r="F952" s="230" t="s">
        <v>3628</v>
      </c>
      <c r="G952" s="42"/>
      <c r="H952" s="42"/>
      <c r="I952" s="231"/>
      <c r="J952" s="42"/>
      <c r="K952" s="42"/>
      <c r="L952" s="46"/>
      <c r="M952" s="232"/>
      <c r="N952" s="233"/>
      <c r="O952" s="86"/>
      <c r="P952" s="86"/>
      <c r="Q952" s="86"/>
      <c r="R952" s="86"/>
      <c r="S952" s="86"/>
      <c r="T952" s="87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T952" s="19" t="s">
        <v>191</v>
      </c>
      <c r="AU952" s="19" t="s">
        <v>83</v>
      </c>
    </row>
    <row r="953" s="2" customFormat="1">
      <c r="A953" s="40"/>
      <c r="B953" s="41"/>
      <c r="C953" s="42"/>
      <c r="D953" s="239" t="s">
        <v>728</v>
      </c>
      <c r="E953" s="42"/>
      <c r="F953" s="240" t="s">
        <v>3629</v>
      </c>
      <c r="G953" s="42"/>
      <c r="H953" s="42"/>
      <c r="I953" s="231"/>
      <c r="J953" s="42"/>
      <c r="K953" s="42"/>
      <c r="L953" s="46"/>
      <c r="M953" s="232"/>
      <c r="N953" s="233"/>
      <c r="O953" s="86"/>
      <c r="P953" s="86"/>
      <c r="Q953" s="86"/>
      <c r="R953" s="86"/>
      <c r="S953" s="86"/>
      <c r="T953" s="87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T953" s="19" t="s">
        <v>728</v>
      </c>
      <c r="AU953" s="19" t="s">
        <v>83</v>
      </c>
    </row>
    <row r="954" s="13" customFormat="1">
      <c r="A954" s="13"/>
      <c r="B954" s="241"/>
      <c r="C954" s="242"/>
      <c r="D954" s="229" t="s">
        <v>730</v>
      </c>
      <c r="E954" s="243" t="s">
        <v>19</v>
      </c>
      <c r="F954" s="244" t="s">
        <v>3281</v>
      </c>
      <c r="G954" s="242"/>
      <c r="H954" s="243" t="s">
        <v>19</v>
      </c>
      <c r="I954" s="245"/>
      <c r="J954" s="242"/>
      <c r="K954" s="242"/>
      <c r="L954" s="246"/>
      <c r="M954" s="247"/>
      <c r="N954" s="248"/>
      <c r="O954" s="248"/>
      <c r="P954" s="248"/>
      <c r="Q954" s="248"/>
      <c r="R954" s="248"/>
      <c r="S954" s="248"/>
      <c r="T954" s="249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50" t="s">
        <v>730</v>
      </c>
      <c r="AU954" s="250" t="s">
        <v>83</v>
      </c>
      <c r="AV954" s="13" t="s">
        <v>81</v>
      </c>
      <c r="AW954" s="13" t="s">
        <v>35</v>
      </c>
      <c r="AX954" s="13" t="s">
        <v>74</v>
      </c>
      <c r="AY954" s="250" t="s">
        <v>182</v>
      </c>
    </row>
    <row r="955" s="14" customFormat="1">
      <c r="A955" s="14"/>
      <c r="B955" s="251"/>
      <c r="C955" s="252"/>
      <c r="D955" s="229" t="s">
        <v>730</v>
      </c>
      <c r="E955" s="253" t="s">
        <v>19</v>
      </c>
      <c r="F955" s="254" t="s">
        <v>3630</v>
      </c>
      <c r="G955" s="252"/>
      <c r="H955" s="255">
        <v>1</v>
      </c>
      <c r="I955" s="256"/>
      <c r="J955" s="252"/>
      <c r="K955" s="252"/>
      <c r="L955" s="257"/>
      <c r="M955" s="258"/>
      <c r="N955" s="259"/>
      <c r="O955" s="259"/>
      <c r="P955" s="259"/>
      <c r="Q955" s="259"/>
      <c r="R955" s="259"/>
      <c r="S955" s="259"/>
      <c r="T955" s="260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61" t="s">
        <v>730</v>
      </c>
      <c r="AU955" s="261" t="s">
        <v>83</v>
      </c>
      <c r="AV955" s="14" t="s">
        <v>83</v>
      </c>
      <c r="AW955" s="14" t="s">
        <v>35</v>
      </c>
      <c r="AX955" s="14" t="s">
        <v>81</v>
      </c>
      <c r="AY955" s="261" t="s">
        <v>182</v>
      </c>
    </row>
    <row r="956" s="2" customFormat="1" ht="24.15" customHeight="1">
      <c r="A956" s="40"/>
      <c r="B956" s="41"/>
      <c r="C956" s="262" t="s">
        <v>1763</v>
      </c>
      <c r="D956" s="262" t="s">
        <v>847</v>
      </c>
      <c r="E956" s="263" t="s">
        <v>3621</v>
      </c>
      <c r="F956" s="264" t="s">
        <v>3622</v>
      </c>
      <c r="G956" s="265" t="s">
        <v>832</v>
      </c>
      <c r="H956" s="266">
        <v>1</v>
      </c>
      <c r="I956" s="267"/>
      <c r="J956" s="268">
        <f>ROUND(I956*H956,2)</f>
        <v>0</v>
      </c>
      <c r="K956" s="269"/>
      <c r="L956" s="270"/>
      <c r="M956" s="271" t="s">
        <v>19</v>
      </c>
      <c r="N956" s="272" t="s">
        <v>45</v>
      </c>
      <c r="O956" s="86"/>
      <c r="P956" s="225">
        <f>O956*H956</f>
        <v>0</v>
      </c>
      <c r="Q956" s="225">
        <v>0.012</v>
      </c>
      <c r="R956" s="225">
        <f>Q956*H956</f>
        <v>0.012</v>
      </c>
      <c r="S956" s="225">
        <v>0</v>
      </c>
      <c r="T956" s="226">
        <f>S956*H956</f>
        <v>0</v>
      </c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R956" s="227" t="s">
        <v>218</v>
      </c>
      <c r="AT956" s="227" t="s">
        <v>847</v>
      </c>
      <c r="AU956" s="227" t="s">
        <v>83</v>
      </c>
      <c r="AY956" s="19" t="s">
        <v>182</v>
      </c>
      <c r="BE956" s="228">
        <f>IF(N956="základní",J956,0)</f>
        <v>0</v>
      </c>
      <c r="BF956" s="228">
        <f>IF(N956="snížená",J956,0)</f>
        <v>0</v>
      </c>
      <c r="BG956" s="228">
        <f>IF(N956="zákl. přenesená",J956,0)</f>
        <v>0</v>
      </c>
      <c r="BH956" s="228">
        <f>IF(N956="sníž. přenesená",J956,0)</f>
        <v>0</v>
      </c>
      <c r="BI956" s="228">
        <f>IF(N956="nulová",J956,0)</f>
        <v>0</v>
      </c>
      <c r="BJ956" s="19" t="s">
        <v>81</v>
      </c>
      <c r="BK956" s="228">
        <f>ROUND(I956*H956,2)</f>
        <v>0</v>
      </c>
      <c r="BL956" s="19" t="s">
        <v>189</v>
      </c>
      <c r="BM956" s="227" t="s">
        <v>3631</v>
      </c>
    </row>
    <row r="957" s="2" customFormat="1">
      <c r="A957" s="40"/>
      <c r="B957" s="41"/>
      <c r="C957" s="42"/>
      <c r="D957" s="229" t="s">
        <v>191</v>
      </c>
      <c r="E957" s="42"/>
      <c r="F957" s="230" t="s">
        <v>3622</v>
      </c>
      <c r="G957" s="42"/>
      <c r="H957" s="42"/>
      <c r="I957" s="231"/>
      <c r="J957" s="42"/>
      <c r="K957" s="42"/>
      <c r="L957" s="46"/>
      <c r="M957" s="232"/>
      <c r="N957" s="233"/>
      <c r="O957" s="86"/>
      <c r="P957" s="86"/>
      <c r="Q957" s="86"/>
      <c r="R957" s="86"/>
      <c r="S957" s="86"/>
      <c r="T957" s="87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T957" s="19" t="s">
        <v>191</v>
      </c>
      <c r="AU957" s="19" t="s">
        <v>83</v>
      </c>
    </row>
    <row r="958" s="2" customFormat="1" ht="16.5" customHeight="1">
      <c r="A958" s="40"/>
      <c r="B958" s="41"/>
      <c r="C958" s="262" t="s">
        <v>1770</v>
      </c>
      <c r="D958" s="262" t="s">
        <v>847</v>
      </c>
      <c r="E958" s="263" t="s">
        <v>3632</v>
      </c>
      <c r="F958" s="264" t="s">
        <v>3633</v>
      </c>
      <c r="G958" s="265" t="s">
        <v>832</v>
      </c>
      <c r="H958" s="266">
        <v>1</v>
      </c>
      <c r="I958" s="267"/>
      <c r="J958" s="268">
        <f>ROUND(I958*H958,2)</f>
        <v>0</v>
      </c>
      <c r="K958" s="269"/>
      <c r="L958" s="270"/>
      <c r="M958" s="271" t="s">
        <v>19</v>
      </c>
      <c r="N958" s="272" t="s">
        <v>45</v>
      </c>
      <c r="O958" s="86"/>
      <c r="P958" s="225">
        <f>O958*H958</f>
        <v>0</v>
      </c>
      <c r="Q958" s="225">
        <v>0.0015</v>
      </c>
      <c r="R958" s="225">
        <f>Q958*H958</f>
        <v>0.0015</v>
      </c>
      <c r="S958" s="225">
        <v>0</v>
      </c>
      <c r="T958" s="226">
        <f>S958*H958</f>
        <v>0</v>
      </c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R958" s="227" t="s">
        <v>218</v>
      </c>
      <c r="AT958" s="227" t="s">
        <v>847</v>
      </c>
      <c r="AU958" s="227" t="s">
        <v>83</v>
      </c>
      <c r="AY958" s="19" t="s">
        <v>182</v>
      </c>
      <c r="BE958" s="228">
        <f>IF(N958="základní",J958,0)</f>
        <v>0</v>
      </c>
      <c r="BF958" s="228">
        <f>IF(N958="snížená",J958,0)</f>
        <v>0</v>
      </c>
      <c r="BG958" s="228">
        <f>IF(N958="zákl. přenesená",J958,0)</f>
        <v>0</v>
      </c>
      <c r="BH958" s="228">
        <f>IF(N958="sníž. přenesená",J958,0)</f>
        <v>0</v>
      </c>
      <c r="BI958" s="228">
        <f>IF(N958="nulová",J958,0)</f>
        <v>0</v>
      </c>
      <c r="BJ958" s="19" t="s">
        <v>81</v>
      </c>
      <c r="BK958" s="228">
        <f>ROUND(I958*H958,2)</f>
        <v>0</v>
      </c>
      <c r="BL958" s="19" t="s">
        <v>189</v>
      </c>
      <c r="BM958" s="227" t="s">
        <v>3634</v>
      </c>
    </row>
    <row r="959" s="2" customFormat="1">
      <c r="A959" s="40"/>
      <c r="B959" s="41"/>
      <c r="C959" s="42"/>
      <c r="D959" s="229" t="s">
        <v>191</v>
      </c>
      <c r="E959" s="42"/>
      <c r="F959" s="230" t="s">
        <v>3633</v>
      </c>
      <c r="G959" s="42"/>
      <c r="H959" s="42"/>
      <c r="I959" s="231"/>
      <c r="J959" s="42"/>
      <c r="K959" s="42"/>
      <c r="L959" s="46"/>
      <c r="M959" s="232"/>
      <c r="N959" s="233"/>
      <c r="O959" s="86"/>
      <c r="P959" s="86"/>
      <c r="Q959" s="86"/>
      <c r="R959" s="86"/>
      <c r="S959" s="86"/>
      <c r="T959" s="87"/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40"/>
      <c r="AT959" s="19" t="s">
        <v>191</v>
      </c>
      <c r="AU959" s="19" t="s">
        <v>83</v>
      </c>
    </row>
    <row r="960" s="2" customFormat="1" ht="21.75" customHeight="1">
      <c r="A960" s="40"/>
      <c r="B960" s="41"/>
      <c r="C960" s="215" t="s">
        <v>1774</v>
      </c>
      <c r="D960" s="215" t="s">
        <v>185</v>
      </c>
      <c r="E960" s="216" t="s">
        <v>3635</v>
      </c>
      <c r="F960" s="217" t="s">
        <v>3636</v>
      </c>
      <c r="G960" s="218" t="s">
        <v>832</v>
      </c>
      <c r="H960" s="219">
        <v>2</v>
      </c>
      <c r="I960" s="220"/>
      <c r="J960" s="221">
        <f>ROUND(I960*H960,2)</f>
        <v>0</v>
      </c>
      <c r="K960" s="222"/>
      <c r="L960" s="46"/>
      <c r="M960" s="223" t="s">
        <v>19</v>
      </c>
      <c r="N960" s="224" t="s">
        <v>45</v>
      </c>
      <c r="O960" s="86"/>
      <c r="P960" s="225">
        <f>O960*H960</f>
        <v>0</v>
      </c>
      <c r="Q960" s="225">
        <v>0</v>
      </c>
      <c r="R960" s="225">
        <f>Q960*H960</f>
        <v>0</v>
      </c>
      <c r="S960" s="225">
        <v>0</v>
      </c>
      <c r="T960" s="226">
        <f>S960*H960</f>
        <v>0</v>
      </c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R960" s="227" t="s">
        <v>189</v>
      </c>
      <c r="AT960" s="227" t="s">
        <v>185</v>
      </c>
      <c r="AU960" s="227" t="s">
        <v>83</v>
      </c>
      <c r="AY960" s="19" t="s">
        <v>182</v>
      </c>
      <c r="BE960" s="228">
        <f>IF(N960="základní",J960,0)</f>
        <v>0</v>
      </c>
      <c r="BF960" s="228">
        <f>IF(N960="snížená",J960,0)</f>
        <v>0</v>
      </c>
      <c r="BG960" s="228">
        <f>IF(N960="zákl. přenesená",J960,0)</f>
        <v>0</v>
      </c>
      <c r="BH960" s="228">
        <f>IF(N960="sníž. přenesená",J960,0)</f>
        <v>0</v>
      </c>
      <c r="BI960" s="228">
        <f>IF(N960="nulová",J960,0)</f>
        <v>0</v>
      </c>
      <c r="BJ960" s="19" t="s">
        <v>81</v>
      </c>
      <c r="BK960" s="228">
        <f>ROUND(I960*H960,2)</f>
        <v>0</v>
      </c>
      <c r="BL960" s="19" t="s">
        <v>189</v>
      </c>
      <c r="BM960" s="227" t="s">
        <v>3637</v>
      </c>
    </row>
    <row r="961" s="2" customFormat="1">
      <c r="A961" s="40"/>
      <c r="B961" s="41"/>
      <c r="C961" s="42"/>
      <c r="D961" s="229" t="s">
        <v>191</v>
      </c>
      <c r="E961" s="42"/>
      <c r="F961" s="230" t="s">
        <v>3638</v>
      </c>
      <c r="G961" s="42"/>
      <c r="H961" s="42"/>
      <c r="I961" s="231"/>
      <c r="J961" s="42"/>
      <c r="K961" s="42"/>
      <c r="L961" s="46"/>
      <c r="M961" s="232"/>
      <c r="N961" s="233"/>
      <c r="O961" s="86"/>
      <c r="P961" s="86"/>
      <c r="Q961" s="86"/>
      <c r="R961" s="86"/>
      <c r="S961" s="86"/>
      <c r="T961" s="87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T961" s="19" t="s">
        <v>191</v>
      </c>
      <c r="AU961" s="19" t="s">
        <v>83</v>
      </c>
    </row>
    <row r="962" s="2" customFormat="1">
      <c r="A962" s="40"/>
      <c r="B962" s="41"/>
      <c r="C962" s="42"/>
      <c r="D962" s="239" t="s">
        <v>728</v>
      </c>
      <c r="E962" s="42"/>
      <c r="F962" s="240" t="s">
        <v>3639</v>
      </c>
      <c r="G962" s="42"/>
      <c r="H962" s="42"/>
      <c r="I962" s="231"/>
      <c r="J962" s="42"/>
      <c r="K962" s="42"/>
      <c r="L962" s="46"/>
      <c r="M962" s="232"/>
      <c r="N962" s="233"/>
      <c r="O962" s="86"/>
      <c r="P962" s="86"/>
      <c r="Q962" s="86"/>
      <c r="R962" s="86"/>
      <c r="S962" s="86"/>
      <c r="T962" s="87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T962" s="19" t="s">
        <v>728</v>
      </c>
      <c r="AU962" s="19" t="s">
        <v>83</v>
      </c>
    </row>
    <row r="963" s="13" customFormat="1">
      <c r="A963" s="13"/>
      <c r="B963" s="241"/>
      <c r="C963" s="242"/>
      <c r="D963" s="229" t="s">
        <v>730</v>
      </c>
      <c r="E963" s="243" t="s">
        <v>19</v>
      </c>
      <c r="F963" s="244" t="s">
        <v>3281</v>
      </c>
      <c r="G963" s="242"/>
      <c r="H963" s="243" t="s">
        <v>19</v>
      </c>
      <c r="I963" s="245"/>
      <c r="J963" s="242"/>
      <c r="K963" s="242"/>
      <c r="L963" s="246"/>
      <c r="M963" s="247"/>
      <c r="N963" s="248"/>
      <c r="O963" s="248"/>
      <c r="P963" s="248"/>
      <c r="Q963" s="248"/>
      <c r="R963" s="248"/>
      <c r="S963" s="248"/>
      <c r="T963" s="249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50" t="s">
        <v>730</v>
      </c>
      <c r="AU963" s="250" t="s">
        <v>83</v>
      </c>
      <c r="AV963" s="13" t="s">
        <v>81</v>
      </c>
      <c r="AW963" s="13" t="s">
        <v>35</v>
      </c>
      <c r="AX963" s="13" t="s">
        <v>74</v>
      </c>
      <c r="AY963" s="250" t="s">
        <v>182</v>
      </c>
    </row>
    <row r="964" s="14" customFormat="1">
      <c r="A964" s="14"/>
      <c r="B964" s="251"/>
      <c r="C964" s="252"/>
      <c r="D964" s="229" t="s">
        <v>730</v>
      </c>
      <c r="E964" s="253" t="s">
        <v>19</v>
      </c>
      <c r="F964" s="254" t="s">
        <v>3640</v>
      </c>
      <c r="G964" s="252"/>
      <c r="H964" s="255">
        <v>2</v>
      </c>
      <c r="I964" s="256"/>
      <c r="J964" s="252"/>
      <c r="K964" s="252"/>
      <c r="L964" s="257"/>
      <c r="M964" s="258"/>
      <c r="N964" s="259"/>
      <c r="O964" s="259"/>
      <c r="P964" s="259"/>
      <c r="Q964" s="259"/>
      <c r="R964" s="259"/>
      <c r="S964" s="259"/>
      <c r="T964" s="260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61" t="s">
        <v>730</v>
      </c>
      <c r="AU964" s="261" t="s">
        <v>83</v>
      </c>
      <c r="AV964" s="14" t="s">
        <v>83</v>
      </c>
      <c r="AW964" s="14" t="s">
        <v>35</v>
      </c>
      <c r="AX964" s="14" t="s">
        <v>81</v>
      </c>
      <c r="AY964" s="261" t="s">
        <v>182</v>
      </c>
    </row>
    <row r="965" s="2" customFormat="1" ht="21.75" customHeight="1">
      <c r="A965" s="40"/>
      <c r="B965" s="41"/>
      <c r="C965" s="215" t="s">
        <v>1780</v>
      </c>
      <c r="D965" s="215" t="s">
        <v>185</v>
      </c>
      <c r="E965" s="216" t="s">
        <v>3641</v>
      </c>
      <c r="F965" s="217" t="s">
        <v>3642</v>
      </c>
      <c r="G965" s="218" t="s">
        <v>832</v>
      </c>
      <c r="H965" s="219">
        <v>1</v>
      </c>
      <c r="I965" s="220"/>
      <c r="J965" s="221">
        <f>ROUND(I965*H965,2)</f>
        <v>0</v>
      </c>
      <c r="K965" s="222"/>
      <c r="L965" s="46"/>
      <c r="M965" s="223" t="s">
        <v>19</v>
      </c>
      <c r="N965" s="224" t="s">
        <v>45</v>
      </c>
      <c r="O965" s="86"/>
      <c r="P965" s="225">
        <f>O965*H965</f>
        <v>0</v>
      </c>
      <c r="Q965" s="225">
        <v>0.00069999999999999999</v>
      </c>
      <c r="R965" s="225">
        <f>Q965*H965</f>
        <v>0.00069999999999999999</v>
      </c>
      <c r="S965" s="225">
        <v>0</v>
      </c>
      <c r="T965" s="226">
        <f>S965*H965</f>
        <v>0</v>
      </c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R965" s="227" t="s">
        <v>189</v>
      </c>
      <c r="AT965" s="227" t="s">
        <v>185</v>
      </c>
      <c r="AU965" s="227" t="s">
        <v>83</v>
      </c>
      <c r="AY965" s="19" t="s">
        <v>182</v>
      </c>
      <c r="BE965" s="228">
        <f>IF(N965="základní",J965,0)</f>
        <v>0</v>
      </c>
      <c r="BF965" s="228">
        <f>IF(N965="snížená",J965,0)</f>
        <v>0</v>
      </c>
      <c r="BG965" s="228">
        <f>IF(N965="zákl. přenesená",J965,0)</f>
        <v>0</v>
      </c>
      <c r="BH965" s="228">
        <f>IF(N965="sníž. přenesená",J965,0)</f>
        <v>0</v>
      </c>
      <c r="BI965" s="228">
        <f>IF(N965="nulová",J965,0)</f>
        <v>0</v>
      </c>
      <c r="BJ965" s="19" t="s">
        <v>81</v>
      </c>
      <c r="BK965" s="228">
        <f>ROUND(I965*H965,2)</f>
        <v>0</v>
      </c>
      <c r="BL965" s="19" t="s">
        <v>189</v>
      </c>
      <c r="BM965" s="227" t="s">
        <v>3643</v>
      </c>
    </row>
    <row r="966" s="2" customFormat="1">
      <c r="A966" s="40"/>
      <c r="B966" s="41"/>
      <c r="C966" s="42"/>
      <c r="D966" s="229" t="s">
        <v>191</v>
      </c>
      <c r="E966" s="42"/>
      <c r="F966" s="230" t="s">
        <v>3644</v>
      </c>
      <c r="G966" s="42"/>
      <c r="H966" s="42"/>
      <c r="I966" s="231"/>
      <c r="J966" s="42"/>
      <c r="K966" s="42"/>
      <c r="L966" s="46"/>
      <c r="M966" s="232"/>
      <c r="N966" s="233"/>
      <c r="O966" s="86"/>
      <c r="P966" s="86"/>
      <c r="Q966" s="86"/>
      <c r="R966" s="86"/>
      <c r="S966" s="86"/>
      <c r="T966" s="87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T966" s="19" t="s">
        <v>191</v>
      </c>
      <c r="AU966" s="19" t="s">
        <v>83</v>
      </c>
    </row>
    <row r="967" s="2" customFormat="1">
      <c r="A967" s="40"/>
      <c r="B967" s="41"/>
      <c r="C967" s="42"/>
      <c r="D967" s="239" t="s">
        <v>728</v>
      </c>
      <c r="E967" s="42"/>
      <c r="F967" s="240" t="s">
        <v>3645</v>
      </c>
      <c r="G967" s="42"/>
      <c r="H967" s="42"/>
      <c r="I967" s="231"/>
      <c r="J967" s="42"/>
      <c r="K967" s="42"/>
      <c r="L967" s="46"/>
      <c r="M967" s="232"/>
      <c r="N967" s="233"/>
      <c r="O967" s="86"/>
      <c r="P967" s="86"/>
      <c r="Q967" s="86"/>
      <c r="R967" s="86"/>
      <c r="S967" s="86"/>
      <c r="T967" s="87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40"/>
      <c r="AT967" s="19" t="s">
        <v>728</v>
      </c>
      <c r="AU967" s="19" t="s">
        <v>83</v>
      </c>
    </row>
    <row r="968" s="13" customFormat="1">
      <c r="A968" s="13"/>
      <c r="B968" s="241"/>
      <c r="C968" s="242"/>
      <c r="D968" s="229" t="s">
        <v>730</v>
      </c>
      <c r="E968" s="243" t="s">
        <v>19</v>
      </c>
      <c r="F968" s="244" t="s">
        <v>3281</v>
      </c>
      <c r="G968" s="242"/>
      <c r="H968" s="243" t="s">
        <v>19</v>
      </c>
      <c r="I968" s="245"/>
      <c r="J968" s="242"/>
      <c r="K968" s="242"/>
      <c r="L968" s="246"/>
      <c r="M968" s="247"/>
      <c r="N968" s="248"/>
      <c r="O968" s="248"/>
      <c r="P968" s="248"/>
      <c r="Q968" s="248"/>
      <c r="R968" s="248"/>
      <c r="S968" s="248"/>
      <c r="T968" s="249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50" t="s">
        <v>730</v>
      </c>
      <c r="AU968" s="250" t="s">
        <v>83</v>
      </c>
      <c r="AV968" s="13" t="s">
        <v>81</v>
      </c>
      <c r="AW968" s="13" t="s">
        <v>35</v>
      </c>
      <c r="AX968" s="13" t="s">
        <v>74</v>
      </c>
      <c r="AY968" s="250" t="s">
        <v>182</v>
      </c>
    </row>
    <row r="969" s="14" customFormat="1">
      <c r="A969" s="14"/>
      <c r="B969" s="251"/>
      <c r="C969" s="252"/>
      <c r="D969" s="229" t="s">
        <v>730</v>
      </c>
      <c r="E969" s="253" t="s">
        <v>19</v>
      </c>
      <c r="F969" s="254" t="s">
        <v>3630</v>
      </c>
      <c r="G969" s="252"/>
      <c r="H969" s="255">
        <v>1</v>
      </c>
      <c r="I969" s="256"/>
      <c r="J969" s="252"/>
      <c r="K969" s="252"/>
      <c r="L969" s="257"/>
      <c r="M969" s="258"/>
      <c r="N969" s="259"/>
      <c r="O969" s="259"/>
      <c r="P969" s="259"/>
      <c r="Q969" s="259"/>
      <c r="R969" s="259"/>
      <c r="S969" s="259"/>
      <c r="T969" s="260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61" t="s">
        <v>730</v>
      </c>
      <c r="AU969" s="261" t="s">
        <v>83</v>
      </c>
      <c r="AV969" s="14" t="s">
        <v>83</v>
      </c>
      <c r="AW969" s="14" t="s">
        <v>35</v>
      </c>
      <c r="AX969" s="14" t="s">
        <v>81</v>
      </c>
      <c r="AY969" s="261" t="s">
        <v>182</v>
      </c>
    </row>
    <row r="970" s="2" customFormat="1" ht="24.15" customHeight="1">
      <c r="A970" s="40"/>
      <c r="B970" s="41"/>
      <c r="C970" s="262" t="s">
        <v>1785</v>
      </c>
      <c r="D970" s="262" t="s">
        <v>847</v>
      </c>
      <c r="E970" s="263" t="s">
        <v>3646</v>
      </c>
      <c r="F970" s="264" t="s">
        <v>3647</v>
      </c>
      <c r="G970" s="265" t="s">
        <v>832</v>
      </c>
      <c r="H970" s="266">
        <v>1</v>
      </c>
      <c r="I970" s="267"/>
      <c r="J970" s="268">
        <f>ROUND(I970*H970,2)</f>
        <v>0</v>
      </c>
      <c r="K970" s="269"/>
      <c r="L970" s="270"/>
      <c r="M970" s="271" t="s">
        <v>19</v>
      </c>
      <c r="N970" s="272" t="s">
        <v>45</v>
      </c>
      <c r="O970" s="86"/>
      <c r="P970" s="225">
        <f>O970*H970</f>
        <v>0</v>
      </c>
      <c r="Q970" s="225">
        <v>0.0235</v>
      </c>
      <c r="R970" s="225">
        <f>Q970*H970</f>
        <v>0.0235</v>
      </c>
      <c r="S970" s="225">
        <v>0</v>
      </c>
      <c r="T970" s="226">
        <f>S970*H970</f>
        <v>0</v>
      </c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40"/>
      <c r="AR970" s="227" t="s">
        <v>218</v>
      </c>
      <c r="AT970" s="227" t="s">
        <v>847</v>
      </c>
      <c r="AU970" s="227" t="s">
        <v>83</v>
      </c>
      <c r="AY970" s="19" t="s">
        <v>182</v>
      </c>
      <c r="BE970" s="228">
        <f>IF(N970="základní",J970,0)</f>
        <v>0</v>
      </c>
      <c r="BF970" s="228">
        <f>IF(N970="snížená",J970,0)</f>
        <v>0</v>
      </c>
      <c r="BG970" s="228">
        <f>IF(N970="zákl. přenesená",J970,0)</f>
        <v>0</v>
      </c>
      <c r="BH970" s="228">
        <f>IF(N970="sníž. přenesená",J970,0)</f>
        <v>0</v>
      </c>
      <c r="BI970" s="228">
        <f>IF(N970="nulová",J970,0)</f>
        <v>0</v>
      </c>
      <c r="BJ970" s="19" t="s">
        <v>81</v>
      </c>
      <c r="BK970" s="228">
        <f>ROUND(I970*H970,2)</f>
        <v>0</v>
      </c>
      <c r="BL970" s="19" t="s">
        <v>189</v>
      </c>
      <c r="BM970" s="227" t="s">
        <v>3648</v>
      </c>
    </row>
    <row r="971" s="2" customFormat="1">
      <c r="A971" s="40"/>
      <c r="B971" s="41"/>
      <c r="C971" s="42"/>
      <c r="D971" s="229" t="s">
        <v>191</v>
      </c>
      <c r="E971" s="42"/>
      <c r="F971" s="230" t="s">
        <v>3647</v>
      </c>
      <c r="G971" s="42"/>
      <c r="H971" s="42"/>
      <c r="I971" s="231"/>
      <c r="J971" s="42"/>
      <c r="K971" s="42"/>
      <c r="L971" s="46"/>
      <c r="M971" s="232"/>
      <c r="N971" s="233"/>
      <c r="O971" s="86"/>
      <c r="P971" s="86"/>
      <c r="Q971" s="86"/>
      <c r="R971" s="86"/>
      <c r="S971" s="86"/>
      <c r="T971" s="87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40"/>
      <c r="AT971" s="19" t="s">
        <v>191</v>
      </c>
      <c r="AU971" s="19" t="s">
        <v>83</v>
      </c>
    </row>
    <row r="972" s="2" customFormat="1" ht="21.75" customHeight="1">
      <c r="A972" s="40"/>
      <c r="B972" s="41"/>
      <c r="C972" s="215" t="s">
        <v>1791</v>
      </c>
      <c r="D972" s="215" t="s">
        <v>185</v>
      </c>
      <c r="E972" s="216" t="s">
        <v>3649</v>
      </c>
      <c r="F972" s="217" t="s">
        <v>3650</v>
      </c>
      <c r="G972" s="218" t="s">
        <v>832</v>
      </c>
      <c r="H972" s="219">
        <v>2</v>
      </c>
      <c r="I972" s="220"/>
      <c r="J972" s="221">
        <f>ROUND(I972*H972,2)</f>
        <v>0</v>
      </c>
      <c r="K972" s="222"/>
      <c r="L972" s="46"/>
      <c r="M972" s="223" t="s">
        <v>19</v>
      </c>
      <c r="N972" s="224" t="s">
        <v>45</v>
      </c>
      <c r="O972" s="86"/>
      <c r="P972" s="225">
        <f>O972*H972</f>
        <v>0</v>
      </c>
      <c r="Q972" s="225">
        <v>0.00073999999999999999</v>
      </c>
      <c r="R972" s="225">
        <f>Q972*H972</f>
        <v>0.00148</v>
      </c>
      <c r="S972" s="225">
        <v>0</v>
      </c>
      <c r="T972" s="226">
        <f>S972*H972</f>
        <v>0</v>
      </c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R972" s="227" t="s">
        <v>189</v>
      </c>
      <c r="AT972" s="227" t="s">
        <v>185</v>
      </c>
      <c r="AU972" s="227" t="s">
        <v>83</v>
      </c>
      <c r="AY972" s="19" t="s">
        <v>182</v>
      </c>
      <c r="BE972" s="228">
        <f>IF(N972="základní",J972,0)</f>
        <v>0</v>
      </c>
      <c r="BF972" s="228">
        <f>IF(N972="snížená",J972,0)</f>
        <v>0</v>
      </c>
      <c r="BG972" s="228">
        <f>IF(N972="zákl. přenesená",J972,0)</f>
        <v>0</v>
      </c>
      <c r="BH972" s="228">
        <f>IF(N972="sníž. přenesená",J972,0)</f>
        <v>0</v>
      </c>
      <c r="BI972" s="228">
        <f>IF(N972="nulová",J972,0)</f>
        <v>0</v>
      </c>
      <c r="BJ972" s="19" t="s">
        <v>81</v>
      </c>
      <c r="BK972" s="228">
        <f>ROUND(I972*H972,2)</f>
        <v>0</v>
      </c>
      <c r="BL972" s="19" t="s">
        <v>189</v>
      </c>
      <c r="BM972" s="227" t="s">
        <v>3651</v>
      </c>
    </row>
    <row r="973" s="2" customFormat="1">
      <c r="A973" s="40"/>
      <c r="B973" s="41"/>
      <c r="C973" s="42"/>
      <c r="D973" s="229" t="s">
        <v>191</v>
      </c>
      <c r="E973" s="42"/>
      <c r="F973" s="230" t="s">
        <v>3652</v>
      </c>
      <c r="G973" s="42"/>
      <c r="H973" s="42"/>
      <c r="I973" s="231"/>
      <c r="J973" s="42"/>
      <c r="K973" s="42"/>
      <c r="L973" s="46"/>
      <c r="M973" s="232"/>
      <c r="N973" s="233"/>
      <c r="O973" s="86"/>
      <c r="P973" s="86"/>
      <c r="Q973" s="86"/>
      <c r="R973" s="86"/>
      <c r="S973" s="86"/>
      <c r="T973" s="87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T973" s="19" t="s">
        <v>191</v>
      </c>
      <c r="AU973" s="19" t="s">
        <v>83</v>
      </c>
    </row>
    <row r="974" s="2" customFormat="1">
      <c r="A974" s="40"/>
      <c r="B974" s="41"/>
      <c r="C974" s="42"/>
      <c r="D974" s="239" t="s">
        <v>728</v>
      </c>
      <c r="E974" s="42"/>
      <c r="F974" s="240" t="s">
        <v>3653</v>
      </c>
      <c r="G974" s="42"/>
      <c r="H974" s="42"/>
      <c r="I974" s="231"/>
      <c r="J974" s="42"/>
      <c r="K974" s="42"/>
      <c r="L974" s="46"/>
      <c r="M974" s="232"/>
      <c r="N974" s="233"/>
      <c r="O974" s="86"/>
      <c r="P974" s="86"/>
      <c r="Q974" s="86"/>
      <c r="R974" s="86"/>
      <c r="S974" s="86"/>
      <c r="T974" s="87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T974" s="19" t="s">
        <v>728</v>
      </c>
      <c r="AU974" s="19" t="s">
        <v>83</v>
      </c>
    </row>
    <row r="975" s="13" customFormat="1">
      <c r="A975" s="13"/>
      <c r="B975" s="241"/>
      <c r="C975" s="242"/>
      <c r="D975" s="229" t="s">
        <v>730</v>
      </c>
      <c r="E975" s="243" t="s">
        <v>19</v>
      </c>
      <c r="F975" s="244" t="s">
        <v>3281</v>
      </c>
      <c r="G975" s="242"/>
      <c r="H975" s="243" t="s">
        <v>19</v>
      </c>
      <c r="I975" s="245"/>
      <c r="J975" s="242"/>
      <c r="K975" s="242"/>
      <c r="L975" s="246"/>
      <c r="M975" s="247"/>
      <c r="N975" s="248"/>
      <c r="O975" s="248"/>
      <c r="P975" s="248"/>
      <c r="Q975" s="248"/>
      <c r="R975" s="248"/>
      <c r="S975" s="248"/>
      <c r="T975" s="249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50" t="s">
        <v>730</v>
      </c>
      <c r="AU975" s="250" t="s">
        <v>83</v>
      </c>
      <c r="AV975" s="13" t="s">
        <v>81</v>
      </c>
      <c r="AW975" s="13" t="s">
        <v>35</v>
      </c>
      <c r="AX975" s="13" t="s">
        <v>74</v>
      </c>
      <c r="AY975" s="250" t="s">
        <v>182</v>
      </c>
    </row>
    <row r="976" s="14" customFormat="1">
      <c r="A976" s="14"/>
      <c r="B976" s="251"/>
      <c r="C976" s="252"/>
      <c r="D976" s="229" t="s">
        <v>730</v>
      </c>
      <c r="E976" s="253" t="s">
        <v>19</v>
      </c>
      <c r="F976" s="254" t="s">
        <v>83</v>
      </c>
      <c r="G976" s="252"/>
      <c r="H976" s="255">
        <v>2</v>
      </c>
      <c r="I976" s="256"/>
      <c r="J976" s="252"/>
      <c r="K976" s="252"/>
      <c r="L976" s="257"/>
      <c r="M976" s="258"/>
      <c r="N976" s="259"/>
      <c r="O976" s="259"/>
      <c r="P976" s="259"/>
      <c r="Q976" s="259"/>
      <c r="R976" s="259"/>
      <c r="S976" s="259"/>
      <c r="T976" s="260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T976" s="261" t="s">
        <v>730</v>
      </c>
      <c r="AU976" s="261" t="s">
        <v>83</v>
      </c>
      <c r="AV976" s="14" t="s">
        <v>83</v>
      </c>
      <c r="AW976" s="14" t="s">
        <v>35</v>
      </c>
      <c r="AX976" s="14" t="s">
        <v>81</v>
      </c>
      <c r="AY976" s="261" t="s">
        <v>182</v>
      </c>
    </row>
    <row r="977" s="2" customFormat="1" ht="24.15" customHeight="1">
      <c r="A977" s="40"/>
      <c r="B977" s="41"/>
      <c r="C977" s="262" t="s">
        <v>1796</v>
      </c>
      <c r="D977" s="262" t="s">
        <v>847</v>
      </c>
      <c r="E977" s="263" t="s">
        <v>3654</v>
      </c>
      <c r="F977" s="264" t="s">
        <v>3655</v>
      </c>
      <c r="G977" s="265" t="s">
        <v>832</v>
      </c>
      <c r="H977" s="266">
        <v>2</v>
      </c>
      <c r="I977" s="267"/>
      <c r="J977" s="268">
        <f>ROUND(I977*H977,2)</f>
        <v>0</v>
      </c>
      <c r="K977" s="269"/>
      <c r="L977" s="270"/>
      <c r="M977" s="271" t="s">
        <v>19</v>
      </c>
      <c r="N977" s="272" t="s">
        <v>45</v>
      </c>
      <c r="O977" s="86"/>
      <c r="P977" s="225">
        <f>O977*H977</f>
        <v>0</v>
      </c>
      <c r="Q977" s="225">
        <v>0.014</v>
      </c>
      <c r="R977" s="225">
        <f>Q977*H977</f>
        <v>0.028000000000000001</v>
      </c>
      <c r="S977" s="225">
        <v>0</v>
      </c>
      <c r="T977" s="226">
        <f>S977*H977</f>
        <v>0</v>
      </c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40"/>
      <c r="AR977" s="227" t="s">
        <v>218</v>
      </c>
      <c r="AT977" s="227" t="s">
        <v>847</v>
      </c>
      <c r="AU977" s="227" t="s">
        <v>83</v>
      </c>
      <c r="AY977" s="19" t="s">
        <v>182</v>
      </c>
      <c r="BE977" s="228">
        <f>IF(N977="základní",J977,0)</f>
        <v>0</v>
      </c>
      <c r="BF977" s="228">
        <f>IF(N977="snížená",J977,0)</f>
        <v>0</v>
      </c>
      <c r="BG977" s="228">
        <f>IF(N977="zákl. přenesená",J977,0)</f>
        <v>0</v>
      </c>
      <c r="BH977" s="228">
        <f>IF(N977="sníž. přenesená",J977,0)</f>
        <v>0</v>
      </c>
      <c r="BI977" s="228">
        <f>IF(N977="nulová",J977,0)</f>
        <v>0</v>
      </c>
      <c r="BJ977" s="19" t="s">
        <v>81</v>
      </c>
      <c r="BK977" s="228">
        <f>ROUND(I977*H977,2)</f>
        <v>0</v>
      </c>
      <c r="BL977" s="19" t="s">
        <v>189</v>
      </c>
      <c r="BM977" s="227" t="s">
        <v>3656</v>
      </c>
    </row>
    <row r="978" s="2" customFormat="1">
      <c r="A978" s="40"/>
      <c r="B978" s="41"/>
      <c r="C978" s="42"/>
      <c r="D978" s="229" t="s">
        <v>191</v>
      </c>
      <c r="E978" s="42"/>
      <c r="F978" s="230" t="s">
        <v>3655</v>
      </c>
      <c r="G978" s="42"/>
      <c r="H978" s="42"/>
      <c r="I978" s="231"/>
      <c r="J978" s="42"/>
      <c r="K978" s="42"/>
      <c r="L978" s="46"/>
      <c r="M978" s="232"/>
      <c r="N978" s="233"/>
      <c r="O978" s="86"/>
      <c r="P978" s="86"/>
      <c r="Q978" s="86"/>
      <c r="R978" s="86"/>
      <c r="S978" s="86"/>
      <c r="T978" s="87"/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40"/>
      <c r="AT978" s="19" t="s">
        <v>191</v>
      </c>
      <c r="AU978" s="19" t="s">
        <v>83</v>
      </c>
    </row>
    <row r="979" s="2" customFormat="1" ht="24.15" customHeight="1">
      <c r="A979" s="40"/>
      <c r="B979" s="41"/>
      <c r="C979" s="262" t="s">
        <v>1804</v>
      </c>
      <c r="D979" s="262" t="s">
        <v>847</v>
      </c>
      <c r="E979" s="263" t="s">
        <v>3603</v>
      </c>
      <c r="F979" s="264" t="s">
        <v>3604</v>
      </c>
      <c r="G979" s="265" t="s">
        <v>832</v>
      </c>
      <c r="H979" s="266">
        <v>2</v>
      </c>
      <c r="I979" s="267"/>
      <c r="J979" s="268">
        <f>ROUND(I979*H979,2)</f>
        <v>0</v>
      </c>
      <c r="K979" s="269"/>
      <c r="L979" s="270"/>
      <c r="M979" s="271" t="s">
        <v>19</v>
      </c>
      <c r="N979" s="272" t="s">
        <v>45</v>
      </c>
      <c r="O979" s="86"/>
      <c r="P979" s="225">
        <f>O979*H979</f>
        <v>0</v>
      </c>
      <c r="Q979" s="225">
        <v>0.0073000000000000001</v>
      </c>
      <c r="R979" s="225">
        <f>Q979*H979</f>
        <v>0.0146</v>
      </c>
      <c r="S979" s="225">
        <v>0</v>
      </c>
      <c r="T979" s="226">
        <f>S979*H979</f>
        <v>0</v>
      </c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40"/>
      <c r="AR979" s="227" t="s">
        <v>218</v>
      </c>
      <c r="AT979" s="227" t="s">
        <v>847</v>
      </c>
      <c r="AU979" s="227" t="s">
        <v>83</v>
      </c>
      <c r="AY979" s="19" t="s">
        <v>182</v>
      </c>
      <c r="BE979" s="228">
        <f>IF(N979="základní",J979,0)</f>
        <v>0</v>
      </c>
      <c r="BF979" s="228">
        <f>IF(N979="snížená",J979,0)</f>
        <v>0</v>
      </c>
      <c r="BG979" s="228">
        <f>IF(N979="zákl. přenesená",J979,0)</f>
        <v>0</v>
      </c>
      <c r="BH979" s="228">
        <f>IF(N979="sníž. přenesená",J979,0)</f>
        <v>0</v>
      </c>
      <c r="BI979" s="228">
        <f>IF(N979="nulová",J979,0)</f>
        <v>0</v>
      </c>
      <c r="BJ979" s="19" t="s">
        <v>81</v>
      </c>
      <c r="BK979" s="228">
        <f>ROUND(I979*H979,2)</f>
        <v>0</v>
      </c>
      <c r="BL979" s="19" t="s">
        <v>189</v>
      </c>
      <c r="BM979" s="227" t="s">
        <v>3657</v>
      </c>
    </row>
    <row r="980" s="2" customFormat="1">
      <c r="A980" s="40"/>
      <c r="B980" s="41"/>
      <c r="C980" s="42"/>
      <c r="D980" s="229" t="s">
        <v>191</v>
      </c>
      <c r="E980" s="42"/>
      <c r="F980" s="230" t="s">
        <v>3604</v>
      </c>
      <c r="G980" s="42"/>
      <c r="H980" s="42"/>
      <c r="I980" s="231"/>
      <c r="J980" s="42"/>
      <c r="K980" s="42"/>
      <c r="L980" s="46"/>
      <c r="M980" s="232"/>
      <c r="N980" s="233"/>
      <c r="O980" s="86"/>
      <c r="P980" s="86"/>
      <c r="Q980" s="86"/>
      <c r="R980" s="86"/>
      <c r="S980" s="86"/>
      <c r="T980" s="87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T980" s="19" t="s">
        <v>191</v>
      </c>
      <c r="AU980" s="19" t="s">
        <v>83</v>
      </c>
    </row>
    <row r="981" s="2" customFormat="1" ht="16.5" customHeight="1">
      <c r="A981" s="40"/>
      <c r="B981" s="41"/>
      <c r="C981" s="215" t="s">
        <v>1812</v>
      </c>
      <c r="D981" s="215" t="s">
        <v>185</v>
      </c>
      <c r="E981" s="216" t="s">
        <v>2390</v>
      </c>
      <c r="F981" s="217" t="s">
        <v>2391</v>
      </c>
      <c r="G981" s="218" t="s">
        <v>832</v>
      </c>
      <c r="H981" s="219">
        <v>19</v>
      </c>
      <c r="I981" s="220"/>
      <c r="J981" s="221">
        <f>ROUND(I981*H981,2)</f>
        <v>0</v>
      </c>
      <c r="K981" s="222"/>
      <c r="L981" s="46"/>
      <c r="M981" s="223" t="s">
        <v>19</v>
      </c>
      <c r="N981" s="224" t="s">
        <v>45</v>
      </c>
      <c r="O981" s="86"/>
      <c r="P981" s="225">
        <f>O981*H981</f>
        <v>0</v>
      </c>
      <c r="Q981" s="225">
        <v>0.0013600000000000001</v>
      </c>
      <c r="R981" s="225">
        <f>Q981*H981</f>
        <v>0.025840000000000002</v>
      </c>
      <c r="S981" s="225">
        <v>0</v>
      </c>
      <c r="T981" s="226">
        <f>S981*H981</f>
        <v>0</v>
      </c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R981" s="227" t="s">
        <v>189</v>
      </c>
      <c r="AT981" s="227" t="s">
        <v>185</v>
      </c>
      <c r="AU981" s="227" t="s">
        <v>83</v>
      </c>
      <c r="AY981" s="19" t="s">
        <v>182</v>
      </c>
      <c r="BE981" s="228">
        <f>IF(N981="základní",J981,0)</f>
        <v>0</v>
      </c>
      <c r="BF981" s="228">
        <f>IF(N981="snížená",J981,0)</f>
        <v>0</v>
      </c>
      <c r="BG981" s="228">
        <f>IF(N981="zákl. přenesená",J981,0)</f>
        <v>0</v>
      </c>
      <c r="BH981" s="228">
        <f>IF(N981="sníž. přenesená",J981,0)</f>
        <v>0</v>
      </c>
      <c r="BI981" s="228">
        <f>IF(N981="nulová",J981,0)</f>
        <v>0</v>
      </c>
      <c r="BJ981" s="19" t="s">
        <v>81</v>
      </c>
      <c r="BK981" s="228">
        <f>ROUND(I981*H981,2)</f>
        <v>0</v>
      </c>
      <c r="BL981" s="19" t="s">
        <v>189</v>
      </c>
      <c r="BM981" s="227" t="s">
        <v>3658</v>
      </c>
    </row>
    <row r="982" s="2" customFormat="1">
      <c r="A982" s="40"/>
      <c r="B982" s="41"/>
      <c r="C982" s="42"/>
      <c r="D982" s="229" t="s">
        <v>191</v>
      </c>
      <c r="E982" s="42"/>
      <c r="F982" s="230" t="s">
        <v>2393</v>
      </c>
      <c r="G982" s="42"/>
      <c r="H982" s="42"/>
      <c r="I982" s="231"/>
      <c r="J982" s="42"/>
      <c r="K982" s="42"/>
      <c r="L982" s="46"/>
      <c r="M982" s="232"/>
      <c r="N982" s="233"/>
      <c r="O982" s="86"/>
      <c r="P982" s="86"/>
      <c r="Q982" s="86"/>
      <c r="R982" s="86"/>
      <c r="S982" s="86"/>
      <c r="T982" s="87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T982" s="19" t="s">
        <v>191</v>
      </c>
      <c r="AU982" s="19" t="s">
        <v>83</v>
      </c>
    </row>
    <row r="983" s="2" customFormat="1">
      <c r="A983" s="40"/>
      <c r="B983" s="41"/>
      <c r="C983" s="42"/>
      <c r="D983" s="239" t="s">
        <v>728</v>
      </c>
      <c r="E983" s="42"/>
      <c r="F983" s="240" t="s">
        <v>2394</v>
      </c>
      <c r="G983" s="42"/>
      <c r="H983" s="42"/>
      <c r="I983" s="231"/>
      <c r="J983" s="42"/>
      <c r="K983" s="42"/>
      <c r="L983" s="46"/>
      <c r="M983" s="232"/>
      <c r="N983" s="233"/>
      <c r="O983" s="86"/>
      <c r="P983" s="86"/>
      <c r="Q983" s="86"/>
      <c r="R983" s="86"/>
      <c r="S983" s="86"/>
      <c r="T983" s="87"/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40"/>
      <c r="AT983" s="19" t="s">
        <v>728</v>
      </c>
      <c r="AU983" s="19" t="s">
        <v>83</v>
      </c>
    </row>
    <row r="984" s="13" customFormat="1">
      <c r="A984" s="13"/>
      <c r="B984" s="241"/>
      <c r="C984" s="242"/>
      <c r="D984" s="229" t="s">
        <v>730</v>
      </c>
      <c r="E984" s="243" t="s">
        <v>19</v>
      </c>
      <c r="F984" s="244" t="s">
        <v>3281</v>
      </c>
      <c r="G984" s="242"/>
      <c r="H984" s="243" t="s">
        <v>19</v>
      </c>
      <c r="I984" s="245"/>
      <c r="J984" s="242"/>
      <c r="K984" s="242"/>
      <c r="L984" s="246"/>
      <c r="M984" s="247"/>
      <c r="N984" s="248"/>
      <c r="O984" s="248"/>
      <c r="P984" s="248"/>
      <c r="Q984" s="248"/>
      <c r="R984" s="248"/>
      <c r="S984" s="248"/>
      <c r="T984" s="249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50" t="s">
        <v>730</v>
      </c>
      <c r="AU984" s="250" t="s">
        <v>83</v>
      </c>
      <c r="AV984" s="13" t="s">
        <v>81</v>
      </c>
      <c r="AW984" s="13" t="s">
        <v>35</v>
      </c>
      <c r="AX984" s="13" t="s">
        <v>74</v>
      </c>
      <c r="AY984" s="250" t="s">
        <v>182</v>
      </c>
    </row>
    <row r="985" s="14" customFormat="1">
      <c r="A985" s="14"/>
      <c r="B985" s="251"/>
      <c r="C985" s="252"/>
      <c r="D985" s="229" t="s">
        <v>730</v>
      </c>
      <c r="E985" s="253" t="s">
        <v>19</v>
      </c>
      <c r="F985" s="254" t="s">
        <v>3659</v>
      </c>
      <c r="G985" s="252"/>
      <c r="H985" s="255">
        <v>19</v>
      </c>
      <c r="I985" s="256"/>
      <c r="J985" s="252"/>
      <c r="K985" s="252"/>
      <c r="L985" s="257"/>
      <c r="M985" s="258"/>
      <c r="N985" s="259"/>
      <c r="O985" s="259"/>
      <c r="P985" s="259"/>
      <c r="Q985" s="259"/>
      <c r="R985" s="259"/>
      <c r="S985" s="259"/>
      <c r="T985" s="260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61" t="s">
        <v>730</v>
      </c>
      <c r="AU985" s="261" t="s">
        <v>83</v>
      </c>
      <c r="AV985" s="14" t="s">
        <v>83</v>
      </c>
      <c r="AW985" s="14" t="s">
        <v>35</v>
      </c>
      <c r="AX985" s="14" t="s">
        <v>81</v>
      </c>
      <c r="AY985" s="261" t="s">
        <v>182</v>
      </c>
    </row>
    <row r="986" s="2" customFormat="1" ht="24.15" customHeight="1">
      <c r="A986" s="40"/>
      <c r="B986" s="41"/>
      <c r="C986" s="262" t="s">
        <v>1816</v>
      </c>
      <c r="D986" s="262" t="s">
        <v>847</v>
      </c>
      <c r="E986" s="263" t="s">
        <v>3660</v>
      </c>
      <c r="F986" s="264" t="s">
        <v>3661</v>
      </c>
      <c r="G986" s="265" t="s">
        <v>832</v>
      </c>
      <c r="H986" s="266">
        <v>8</v>
      </c>
      <c r="I986" s="267"/>
      <c r="J986" s="268">
        <f>ROUND(I986*H986,2)</f>
        <v>0</v>
      </c>
      <c r="K986" s="269"/>
      <c r="L986" s="270"/>
      <c r="M986" s="271" t="s">
        <v>19</v>
      </c>
      <c r="N986" s="272" t="s">
        <v>45</v>
      </c>
      <c r="O986" s="86"/>
      <c r="P986" s="225">
        <f>O986*H986</f>
        <v>0</v>
      </c>
      <c r="Q986" s="225">
        <v>0.015869999999999999</v>
      </c>
      <c r="R986" s="225">
        <f>Q986*H986</f>
        <v>0.12695999999999999</v>
      </c>
      <c r="S986" s="225">
        <v>0</v>
      </c>
      <c r="T986" s="226">
        <f>S986*H986</f>
        <v>0</v>
      </c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R986" s="227" t="s">
        <v>218</v>
      </c>
      <c r="AT986" s="227" t="s">
        <v>847</v>
      </c>
      <c r="AU986" s="227" t="s">
        <v>83</v>
      </c>
      <c r="AY986" s="19" t="s">
        <v>182</v>
      </c>
      <c r="BE986" s="228">
        <f>IF(N986="základní",J986,0)</f>
        <v>0</v>
      </c>
      <c r="BF986" s="228">
        <f>IF(N986="snížená",J986,0)</f>
        <v>0</v>
      </c>
      <c r="BG986" s="228">
        <f>IF(N986="zákl. přenesená",J986,0)</f>
        <v>0</v>
      </c>
      <c r="BH986" s="228">
        <f>IF(N986="sníž. přenesená",J986,0)</f>
        <v>0</v>
      </c>
      <c r="BI986" s="228">
        <f>IF(N986="nulová",J986,0)</f>
        <v>0</v>
      </c>
      <c r="BJ986" s="19" t="s">
        <v>81</v>
      </c>
      <c r="BK986" s="228">
        <f>ROUND(I986*H986,2)</f>
        <v>0</v>
      </c>
      <c r="BL986" s="19" t="s">
        <v>189</v>
      </c>
      <c r="BM986" s="227" t="s">
        <v>3662</v>
      </c>
    </row>
    <row r="987" s="2" customFormat="1">
      <c r="A987" s="40"/>
      <c r="B987" s="41"/>
      <c r="C987" s="42"/>
      <c r="D987" s="229" t="s">
        <v>191</v>
      </c>
      <c r="E987" s="42"/>
      <c r="F987" s="230" t="s">
        <v>3661</v>
      </c>
      <c r="G987" s="42"/>
      <c r="H987" s="42"/>
      <c r="I987" s="231"/>
      <c r="J987" s="42"/>
      <c r="K987" s="42"/>
      <c r="L987" s="46"/>
      <c r="M987" s="232"/>
      <c r="N987" s="233"/>
      <c r="O987" s="86"/>
      <c r="P987" s="86"/>
      <c r="Q987" s="86"/>
      <c r="R987" s="86"/>
      <c r="S987" s="86"/>
      <c r="T987" s="87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T987" s="19" t="s">
        <v>191</v>
      </c>
      <c r="AU987" s="19" t="s">
        <v>83</v>
      </c>
    </row>
    <row r="988" s="2" customFormat="1" ht="24.15" customHeight="1">
      <c r="A988" s="40"/>
      <c r="B988" s="41"/>
      <c r="C988" s="262" t="s">
        <v>1823</v>
      </c>
      <c r="D988" s="262" t="s">
        <v>847</v>
      </c>
      <c r="E988" s="263" t="s">
        <v>3663</v>
      </c>
      <c r="F988" s="264" t="s">
        <v>3664</v>
      </c>
      <c r="G988" s="265" t="s">
        <v>832</v>
      </c>
      <c r="H988" s="266">
        <v>11</v>
      </c>
      <c r="I988" s="267"/>
      <c r="J988" s="268">
        <f>ROUND(I988*H988,2)</f>
        <v>0</v>
      </c>
      <c r="K988" s="269"/>
      <c r="L988" s="270"/>
      <c r="M988" s="271" t="s">
        <v>19</v>
      </c>
      <c r="N988" s="272" t="s">
        <v>45</v>
      </c>
      <c r="O988" s="86"/>
      <c r="P988" s="225">
        <f>O988*H988</f>
        <v>0</v>
      </c>
      <c r="Q988" s="225">
        <v>0.016</v>
      </c>
      <c r="R988" s="225">
        <f>Q988*H988</f>
        <v>0.17599999999999999</v>
      </c>
      <c r="S988" s="225">
        <v>0</v>
      </c>
      <c r="T988" s="226">
        <f>S988*H988</f>
        <v>0</v>
      </c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R988" s="227" t="s">
        <v>218</v>
      </c>
      <c r="AT988" s="227" t="s">
        <v>847</v>
      </c>
      <c r="AU988" s="227" t="s">
        <v>83</v>
      </c>
      <c r="AY988" s="19" t="s">
        <v>182</v>
      </c>
      <c r="BE988" s="228">
        <f>IF(N988="základní",J988,0)</f>
        <v>0</v>
      </c>
      <c r="BF988" s="228">
        <f>IF(N988="snížená",J988,0)</f>
        <v>0</v>
      </c>
      <c r="BG988" s="228">
        <f>IF(N988="zákl. přenesená",J988,0)</f>
        <v>0</v>
      </c>
      <c r="BH988" s="228">
        <f>IF(N988="sníž. přenesená",J988,0)</f>
        <v>0</v>
      </c>
      <c r="BI988" s="228">
        <f>IF(N988="nulová",J988,0)</f>
        <v>0</v>
      </c>
      <c r="BJ988" s="19" t="s">
        <v>81</v>
      </c>
      <c r="BK988" s="228">
        <f>ROUND(I988*H988,2)</f>
        <v>0</v>
      </c>
      <c r="BL988" s="19" t="s">
        <v>189</v>
      </c>
      <c r="BM988" s="227" t="s">
        <v>3665</v>
      </c>
    </row>
    <row r="989" s="2" customFormat="1">
      <c r="A989" s="40"/>
      <c r="B989" s="41"/>
      <c r="C989" s="42"/>
      <c r="D989" s="229" t="s">
        <v>191</v>
      </c>
      <c r="E989" s="42"/>
      <c r="F989" s="230" t="s">
        <v>3664</v>
      </c>
      <c r="G989" s="42"/>
      <c r="H989" s="42"/>
      <c r="I989" s="231"/>
      <c r="J989" s="42"/>
      <c r="K989" s="42"/>
      <c r="L989" s="46"/>
      <c r="M989" s="232"/>
      <c r="N989" s="233"/>
      <c r="O989" s="86"/>
      <c r="P989" s="86"/>
      <c r="Q989" s="86"/>
      <c r="R989" s="86"/>
      <c r="S989" s="86"/>
      <c r="T989" s="87"/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40"/>
      <c r="AT989" s="19" t="s">
        <v>191</v>
      </c>
      <c r="AU989" s="19" t="s">
        <v>83</v>
      </c>
    </row>
    <row r="990" s="2" customFormat="1" ht="21.75" customHeight="1">
      <c r="A990" s="40"/>
      <c r="B990" s="41"/>
      <c r="C990" s="215" t="s">
        <v>1828</v>
      </c>
      <c r="D990" s="215" t="s">
        <v>185</v>
      </c>
      <c r="E990" s="216" t="s">
        <v>3666</v>
      </c>
      <c r="F990" s="217" t="s">
        <v>3667</v>
      </c>
      <c r="G990" s="218" t="s">
        <v>832</v>
      </c>
      <c r="H990" s="219">
        <v>6</v>
      </c>
      <c r="I990" s="220"/>
      <c r="J990" s="221">
        <f>ROUND(I990*H990,2)</f>
        <v>0</v>
      </c>
      <c r="K990" s="222"/>
      <c r="L990" s="46"/>
      <c r="M990" s="223" t="s">
        <v>19</v>
      </c>
      <c r="N990" s="224" t="s">
        <v>45</v>
      </c>
      <c r="O990" s="86"/>
      <c r="P990" s="225">
        <f>O990*H990</f>
        <v>0</v>
      </c>
      <c r="Q990" s="225">
        <v>0.00165</v>
      </c>
      <c r="R990" s="225">
        <f>Q990*H990</f>
        <v>0.0098999999999999991</v>
      </c>
      <c r="S990" s="225">
        <v>0</v>
      </c>
      <c r="T990" s="226">
        <f>S990*H990</f>
        <v>0</v>
      </c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40"/>
      <c r="AR990" s="227" t="s">
        <v>189</v>
      </c>
      <c r="AT990" s="227" t="s">
        <v>185</v>
      </c>
      <c r="AU990" s="227" t="s">
        <v>83</v>
      </c>
      <c r="AY990" s="19" t="s">
        <v>182</v>
      </c>
      <c r="BE990" s="228">
        <f>IF(N990="základní",J990,0)</f>
        <v>0</v>
      </c>
      <c r="BF990" s="228">
        <f>IF(N990="snížená",J990,0)</f>
        <v>0</v>
      </c>
      <c r="BG990" s="228">
        <f>IF(N990="zákl. přenesená",J990,0)</f>
        <v>0</v>
      </c>
      <c r="BH990" s="228">
        <f>IF(N990="sníž. přenesená",J990,0)</f>
        <v>0</v>
      </c>
      <c r="BI990" s="228">
        <f>IF(N990="nulová",J990,0)</f>
        <v>0</v>
      </c>
      <c r="BJ990" s="19" t="s">
        <v>81</v>
      </c>
      <c r="BK990" s="228">
        <f>ROUND(I990*H990,2)</f>
        <v>0</v>
      </c>
      <c r="BL990" s="19" t="s">
        <v>189</v>
      </c>
      <c r="BM990" s="227" t="s">
        <v>3668</v>
      </c>
    </row>
    <row r="991" s="2" customFormat="1">
      <c r="A991" s="40"/>
      <c r="B991" s="41"/>
      <c r="C991" s="42"/>
      <c r="D991" s="229" t="s">
        <v>191</v>
      </c>
      <c r="E991" s="42"/>
      <c r="F991" s="230" t="s">
        <v>3669</v>
      </c>
      <c r="G991" s="42"/>
      <c r="H991" s="42"/>
      <c r="I991" s="231"/>
      <c r="J991" s="42"/>
      <c r="K991" s="42"/>
      <c r="L991" s="46"/>
      <c r="M991" s="232"/>
      <c r="N991" s="233"/>
      <c r="O991" s="86"/>
      <c r="P991" s="86"/>
      <c r="Q991" s="86"/>
      <c r="R991" s="86"/>
      <c r="S991" s="86"/>
      <c r="T991" s="87"/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  <c r="AE991" s="40"/>
      <c r="AT991" s="19" t="s">
        <v>191</v>
      </c>
      <c r="AU991" s="19" t="s">
        <v>83</v>
      </c>
    </row>
    <row r="992" s="2" customFormat="1">
      <c r="A992" s="40"/>
      <c r="B992" s="41"/>
      <c r="C992" s="42"/>
      <c r="D992" s="239" t="s">
        <v>728</v>
      </c>
      <c r="E992" s="42"/>
      <c r="F992" s="240" t="s">
        <v>3670</v>
      </c>
      <c r="G992" s="42"/>
      <c r="H992" s="42"/>
      <c r="I992" s="231"/>
      <c r="J992" s="42"/>
      <c r="K992" s="42"/>
      <c r="L992" s="46"/>
      <c r="M992" s="232"/>
      <c r="N992" s="233"/>
      <c r="O992" s="86"/>
      <c r="P992" s="86"/>
      <c r="Q992" s="86"/>
      <c r="R992" s="86"/>
      <c r="S992" s="86"/>
      <c r="T992" s="87"/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T992" s="19" t="s">
        <v>728</v>
      </c>
      <c r="AU992" s="19" t="s">
        <v>83</v>
      </c>
    </row>
    <row r="993" s="13" customFormat="1">
      <c r="A993" s="13"/>
      <c r="B993" s="241"/>
      <c r="C993" s="242"/>
      <c r="D993" s="229" t="s">
        <v>730</v>
      </c>
      <c r="E993" s="243" t="s">
        <v>19</v>
      </c>
      <c r="F993" s="244" t="s">
        <v>3281</v>
      </c>
      <c r="G993" s="242"/>
      <c r="H993" s="243" t="s">
        <v>19</v>
      </c>
      <c r="I993" s="245"/>
      <c r="J993" s="242"/>
      <c r="K993" s="242"/>
      <c r="L993" s="246"/>
      <c r="M993" s="247"/>
      <c r="N993" s="248"/>
      <c r="O993" s="248"/>
      <c r="P993" s="248"/>
      <c r="Q993" s="248"/>
      <c r="R993" s="248"/>
      <c r="S993" s="248"/>
      <c r="T993" s="249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50" t="s">
        <v>730</v>
      </c>
      <c r="AU993" s="250" t="s">
        <v>83</v>
      </c>
      <c r="AV993" s="13" t="s">
        <v>81</v>
      </c>
      <c r="AW993" s="13" t="s">
        <v>35</v>
      </c>
      <c r="AX993" s="13" t="s">
        <v>74</v>
      </c>
      <c r="AY993" s="250" t="s">
        <v>182</v>
      </c>
    </row>
    <row r="994" s="14" customFormat="1">
      <c r="A994" s="14"/>
      <c r="B994" s="251"/>
      <c r="C994" s="252"/>
      <c r="D994" s="229" t="s">
        <v>730</v>
      </c>
      <c r="E994" s="253" t="s">
        <v>19</v>
      </c>
      <c r="F994" s="254" t="s">
        <v>210</v>
      </c>
      <c r="G994" s="252"/>
      <c r="H994" s="255">
        <v>6</v>
      </c>
      <c r="I994" s="256"/>
      <c r="J994" s="252"/>
      <c r="K994" s="252"/>
      <c r="L994" s="257"/>
      <c r="M994" s="258"/>
      <c r="N994" s="259"/>
      <c r="O994" s="259"/>
      <c r="P994" s="259"/>
      <c r="Q994" s="259"/>
      <c r="R994" s="259"/>
      <c r="S994" s="259"/>
      <c r="T994" s="260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61" t="s">
        <v>730</v>
      </c>
      <c r="AU994" s="261" t="s">
        <v>83</v>
      </c>
      <c r="AV994" s="14" t="s">
        <v>83</v>
      </c>
      <c r="AW994" s="14" t="s">
        <v>35</v>
      </c>
      <c r="AX994" s="14" t="s">
        <v>81</v>
      </c>
      <c r="AY994" s="261" t="s">
        <v>182</v>
      </c>
    </row>
    <row r="995" s="2" customFormat="1" ht="24.15" customHeight="1">
      <c r="A995" s="40"/>
      <c r="B995" s="41"/>
      <c r="C995" s="262" t="s">
        <v>1834</v>
      </c>
      <c r="D995" s="262" t="s">
        <v>847</v>
      </c>
      <c r="E995" s="263" t="s">
        <v>3671</v>
      </c>
      <c r="F995" s="264" t="s">
        <v>3672</v>
      </c>
      <c r="G995" s="265" t="s">
        <v>832</v>
      </c>
      <c r="H995" s="266">
        <v>6</v>
      </c>
      <c r="I995" s="267"/>
      <c r="J995" s="268">
        <f>ROUND(I995*H995,2)</f>
        <v>0</v>
      </c>
      <c r="K995" s="269"/>
      <c r="L995" s="270"/>
      <c r="M995" s="271" t="s">
        <v>19</v>
      </c>
      <c r="N995" s="272" t="s">
        <v>45</v>
      </c>
      <c r="O995" s="86"/>
      <c r="P995" s="225">
        <f>O995*H995</f>
        <v>0</v>
      </c>
      <c r="Q995" s="225">
        <v>0.023</v>
      </c>
      <c r="R995" s="225">
        <f>Q995*H995</f>
        <v>0.13800000000000001</v>
      </c>
      <c r="S995" s="225">
        <v>0</v>
      </c>
      <c r="T995" s="226">
        <f>S995*H995</f>
        <v>0</v>
      </c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40"/>
      <c r="AR995" s="227" t="s">
        <v>218</v>
      </c>
      <c r="AT995" s="227" t="s">
        <v>847</v>
      </c>
      <c r="AU995" s="227" t="s">
        <v>83</v>
      </c>
      <c r="AY995" s="19" t="s">
        <v>182</v>
      </c>
      <c r="BE995" s="228">
        <f>IF(N995="základní",J995,0)</f>
        <v>0</v>
      </c>
      <c r="BF995" s="228">
        <f>IF(N995="snížená",J995,0)</f>
        <v>0</v>
      </c>
      <c r="BG995" s="228">
        <f>IF(N995="zákl. přenesená",J995,0)</f>
        <v>0</v>
      </c>
      <c r="BH995" s="228">
        <f>IF(N995="sníž. přenesená",J995,0)</f>
        <v>0</v>
      </c>
      <c r="BI995" s="228">
        <f>IF(N995="nulová",J995,0)</f>
        <v>0</v>
      </c>
      <c r="BJ995" s="19" t="s">
        <v>81</v>
      </c>
      <c r="BK995" s="228">
        <f>ROUND(I995*H995,2)</f>
        <v>0</v>
      </c>
      <c r="BL995" s="19" t="s">
        <v>189</v>
      </c>
      <c r="BM995" s="227" t="s">
        <v>3673</v>
      </c>
    </row>
    <row r="996" s="2" customFormat="1">
      <c r="A996" s="40"/>
      <c r="B996" s="41"/>
      <c r="C996" s="42"/>
      <c r="D996" s="229" t="s">
        <v>191</v>
      </c>
      <c r="E996" s="42"/>
      <c r="F996" s="230" t="s">
        <v>3672</v>
      </c>
      <c r="G996" s="42"/>
      <c r="H996" s="42"/>
      <c r="I996" s="231"/>
      <c r="J996" s="42"/>
      <c r="K996" s="42"/>
      <c r="L996" s="46"/>
      <c r="M996" s="232"/>
      <c r="N996" s="233"/>
      <c r="O996" s="86"/>
      <c r="P996" s="86"/>
      <c r="Q996" s="86"/>
      <c r="R996" s="86"/>
      <c r="S996" s="86"/>
      <c r="T996" s="87"/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40"/>
      <c r="AT996" s="19" t="s">
        <v>191</v>
      </c>
      <c r="AU996" s="19" t="s">
        <v>83</v>
      </c>
    </row>
    <row r="997" s="2" customFormat="1" ht="24.15" customHeight="1">
      <c r="A997" s="40"/>
      <c r="B997" s="41"/>
      <c r="C997" s="262" t="s">
        <v>1838</v>
      </c>
      <c r="D997" s="262" t="s">
        <v>847</v>
      </c>
      <c r="E997" s="263" t="s">
        <v>3603</v>
      </c>
      <c r="F997" s="264" t="s">
        <v>3604</v>
      </c>
      <c r="G997" s="265" t="s">
        <v>832</v>
      </c>
      <c r="H997" s="266">
        <v>6</v>
      </c>
      <c r="I997" s="267"/>
      <c r="J997" s="268">
        <f>ROUND(I997*H997,2)</f>
        <v>0</v>
      </c>
      <c r="K997" s="269"/>
      <c r="L997" s="270"/>
      <c r="M997" s="271" t="s">
        <v>19</v>
      </c>
      <c r="N997" s="272" t="s">
        <v>45</v>
      </c>
      <c r="O997" s="86"/>
      <c r="P997" s="225">
        <f>O997*H997</f>
        <v>0</v>
      </c>
      <c r="Q997" s="225">
        <v>0.0073000000000000001</v>
      </c>
      <c r="R997" s="225">
        <f>Q997*H997</f>
        <v>0.043799999999999999</v>
      </c>
      <c r="S997" s="225">
        <v>0</v>
      </c>
      <c r="T997" s="226">
        <f>S997*H997</f>
        <v>0</v>
      </c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40"/>
      <c r="AR997" s="227" t="s">
        <v>218</v>
      </c>
      <c r="AT997" s="227" t="s">
        <v>847</v>
      </c>
      <c r="AU997" s="227" t="s">
        <v>83</v>
      </c>
      <c r="AY997" s="19" t="s">
        <v>182</v>
      </c>
      <c r="BE997" s="228">
        <f>IF(N997="základní",J997,0)</f>
        <v>0</v>
      </c>
      <c r="BF997" s="228">
        <f>IF(N997="snížená",J997,0)</f>
        <v>0</v>
      </c>
      <c r="BG997" s="228">
        <f>IF(N997="zákl. přenesená",J997,0)</f>
        <v>0</v>
      </c>
      <c r="BH997" s="228">
        <f>IF(N997="sníž. přenesená",J997,0)</f>
        <v>0</v>
      </c>
      <c r="BI997" s="228">
        <f>IF(N997="nulová",J997,0)</f>
        <v>0</v>
      </c>
      <c r="BJ997" s="19" t="s">
        <v>81</v>
      </c>
      <c r="BK997" s="228">
        <f>ROUND(I997*H997,2)</f>
        <v>0</v>
      </c>
      <c r="BL997" s="19" t="s">
        <v>189</v>
      </c>
      <c r="BM997" s="227" t="s">
        <v>3674</v>
      </c>
    </row>
    <row r="998" s="2" customFormat="1">
      <c r="A998" s="40"/>
      <c r="B998" s="41"/>
      <c r="C998" s="42"/>
      <c r="D998" s="229" t="s">
        <v>191</v>
      </c>
      <c r="E998" s="42"/>
      <c r="F998" s="230" t="s">
        <v>3604</v>
      </c>
      <c r="G998" s="42"/>
      <c r="H998" s="42"/>
      <c r="I998" s="231"/>
      <c r="J998" s="42"/>
      <c r="K998" s="42"/>
      <c r="L998" s="46"/>
      <c r="M998" s="232"/>
      <c r="N998" s="233"/>
      <c r="O998" s="86"/>
      <c r="P998" s="86"/>
      <c r="Q998" s="86"/>
      <c r="R998" s="86"/>
      <c r="S998" s="86"/>
      <c r="T998" s="87"/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T998" s="19" t="s">
        <v>191</v>
      </c>
      <c r="AU998" s="19" t="s">
        <v>83</v>
      </c>
    </row>
    <row r="999" s="2" customFormat="1" ht="21.75" customHeight="1">
      <c r="A999" s="40"/>
      <c r="B999" s="41"/>
      <c r="C999" s="215" t="s">
        <v>1844</v>
      </c>
      <c r="D999" s="215" t="s">
        <v>185</v>
      </c>
      <c r="E999" s="216" t="s">
        <v>3675</v>
      </c>
      <c r="F999" s="217" t="s">
        <v>3676</v>
      </c>
      <c r="G999" s="218" t="s">
        <v>832</v>
      </c>
      <c r="H999" s="219">
        <v>6</v>
      </c>
      <c r="I999" s="220"/>
      <c r="J999" s="221">
        <f>ROUND(I999*H999,2)</f>
        <v>0</v>
      </c>
      <c r="K999" s="222"/>
      <c r="L999" s="46"/>
      <c r="M999" s="223" t="s">
        <v>19</v>
      </c>
      <c r="N999" s="224" t="s">
        <v>45</v>
      </c>
      <c r="O999" s="86"/>
      <c r="P999" s="225">
        <f>O999*H999</f>
        <v>0</v>
      </c>
      <c r="Q999" s="225">
        <v>0.0016999999999999999</v>
      </c>
      <c r="R999" s="225">
        <f>Q999*H999</f>
        <v>0.010199999999999999</v>
      </c>
      <c r="S999" s="225">
        <v>0</v>
      </c>
      <c r="T999" s="226">
        <f>S999*H999</f>
        <v>0</v>
      </c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R999" s="227" t="s">
        <v>189</v>
      </c>
      <c r="AT999" s="227" t="s">
        <v>185</v>
      </c>
      <c r="AU999" s="227" t="s">
        <v>83</v>
      </c>
      <c r="AY999" s="19" t="s">
        <v>182</v>
      </c>
      <c r="BE999" s="228">
        <f>IF(N999="základní",J999,0)</f>
        <v>0</v>
      </c>
      <c r="BF999" s="228">
        <f>IF(N999="snížená",J999,0)</f>
        <v>0</v>
      </c>
      <c r="BG999" s="228">
        <f>IF(N999="zákl. přenesená",J999,0)</f>
        <v>0</v>
      </c>
      <c r="BH999" s="228">
        <f>IF(N999="sníž. přenesená",J999,0)</f>
        <v>0</v>
      </c>
      <c r="BI999" s="228">
        <f>IF(N999="nulová",J999,0)</f>
        <v>0</v>
      </c>
      <c r="BJ999" s="19" t="s">
        <v>81</v>
      </c>
      <c r="BK999" s="228">
        <f>ROUND(I999*H999,2)</f>
        <v>0</v>
      </c>
      <c r="BL999" s="19" t="s">
        <v>189</v>
      </c>
      <c r="BM999" s="227" t="s">
        <v>3677</v>
      </c>
    </row>
    <row r="1000" s="2" customFormat="1">
      <c r="A1000" s="40"/>
      <c r="B1000" s="41"/>
      <c r="C1000" s="42"/>
      <c r="D1000" s="229" t="s">
        <v>191</v>
      </c>
      <c r="E1000" s="42"/>
      <c r="F1000" s="230" t="s">
        <v>3678</v>
      </c>
      <c r="G1000" s="42"/>
      <c r="H1000" s="42"/>
      <c r="I1000" s="231"/>
      <c r="J1000" s="42"/>
      <c r="K1000" s="42"/>
      <c r="L1000" s="46"/>
      <c r="M1000" s="232"/>
      <c r="N1000" s="233"/>
      <c r="O1000" s="86"/>
      <c r="P1000" s="86"/>
      <c r="Q1000" s="86"/>
      <c r="R1000" s="86"/>
      <c r="S1000" s="86"/>
      <c r="T1000" s="87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T1000" s="19" t="s">
        <v>191</v>
      </c>
      <c r="AU1000" s="19" t="s">
        <v>83</v>
      </c>
    </row>
    <row r="1001" s="2" customFormat="1">
      <c r="A1001" s="40"/>
      <c r="B1001" s="41"/>
      <c r="C1001" s="42"/>
      <c r="D1001" s="239" t="s">
        <v>728</v>
      </c>
      <c r="E1001" s="42"/>
      <c r="F1001" s="240" t="s">
        <v>3679</v>
      </c>
      <c r="G1001" s="42"/>
      <c r="H1001" s="42"/>
      <c r="I1001" s="231"/>
      <c r="J1001" s="42"/>
      <c r="K1001" s="42"/>
      <c r="L1001" s="46"/>
      <c r="M1001" s="232"/>
      <c r="N1001" s="233"/>
      <c r="O1001" s="86"/>
      <c r="P1001" s="86"/>
      <c r="Q1001" s="86"/>
      <c r="R1001" s="86"/>
      <c r="S1001" s="86"/>
      <c r="T1001" s="87"/>
      <c r="U1001" s="40"/>
      <c r="V1001" s="40"/>
      <c r="W1001" s="40"/>
      <c r="X1001" s="40"/>
      <c r="Y1001" s="40"/>
      <c r="Z1001" s="40"/>
      <c r="AA1001" s="40"/>
      <c r="AB1001" s="40"/>
      <c r="AC1001" s="40"/>
      <c r="AD1001" s="40"/>
      <c r="AE1001" s="40"/>
      <c r="AT1001" s="19" t="s">
        <v>728</v>
      </c>
      <c r="AU1001" s="19" t="s">
        <v>83</v>
      </c>
    </row>
    <row r="1002" s="13" customFormat="1">
      <c r="A1002" s="13"/>
      <c r="B1002" s="241"/>
      <c r="C1002" s="242"/>
      <c r="D1002" s="229" t="s">
        <v>730</v>
      </c>
      <c r="E1002" s="243" t="s">
        <v>19</v>
      </c>
      <c r="F1002" s="244" t="s">
        <v>3281</v>
      </c>
      <c r="G1002" s="242"/>
      <c r="H1002" s="243" t="s">
        <v>19</v>
      </c>
      <c r="I1002" s="245"/>
      <c r="J1002" s="242"/>
      <c r="K1002" s="242"/>
      <c r="L1002" s="246"/>
      <c r="M1002" s="247"/>
      <c r="N1002" s="248"/>
      <c r="O1002" s="248"/>
      <c r="P1002" s="248"/>
      <c r="Q1002" s="248"/>
      <c r="R1002" s="248"/>
      <c r="S1002" s="248"/>
      <c r="T1002" s="249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50" t="s">
        <v>730</v>
      </c>
      <c r="AU1002" s="250" t="s">
        <v>83</v>
      </c>
      <c r="AV1002" s="13" t="s">
        <v>81</v>
      </c>
      <c r="AW1002" s="13" t="s">
        <v>35</v>
      </c>
      <c r="AX1002" s="13" t="s">
        <v>74</v>
      </c>
      <c r="AY1002" s="250" t="s">
        <v>182</v>
      </c>
    </row>
    <row r="1003" s="14" customFormat="1">
      <c r="A1003" s="14"/>
      <c r="B1003" s="251"/>
      <c r="C1003" s="252"/>
      <c r="D1003" s="229" t="s">
        <v>730</v>
      </c>
      <c r="E1003" s="253" t="s">
        <v>19</v>
      </c>
      <c r="F1003" s="254" t="s">
        <v>210</v>
      </c>
      <c r="G1003" s="252"/>
      <c r="H1003" s="255">
        <v>6</v>
      </c>
      <c r="I1003" s="256"/>
      <c r="J1003" s="252"/>
      <c r="K1003" s="252"/>
      <c r="L1003" s="257"/>
      <c r="M1003" s="258"/>
      <c r="N1003" s="259"/>
      <c r="O1003" s="259"/>
      <c r="P1003" s="259"/>
      <c r="Q1003" s="259"/>
      <c r="R1003" s="259"/>
      <c r="S1003" s="259"/>
      <c r="T1003" s="260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61" t="s">
        <v>730</v>
      </c>
      <c r="AU1003" s="261" t="s">
        <v>83</v>
      </c>
      <c r="AV1003" s="14" t="s">
        <v>83</v>
      </c>
      <c r="AW1003" s="14" t="s">
        <v>35</v>
      </c>
      <c r="AX1003" s="14" t="s">
        <v>81</v>
      </c>
      <c r="AY1003" s="261" t="s">
        <v>182</v>
      </c>
    </row>
    <row r="1004" s="2" customFormat="1" ht="24.15" customHeight="1">
      <c r="A1004" s="40"/>
      <c r="B1004" s="41"/>
      <c r="C1004" s="262" t="s">
        <v>1848</v>
      </c>
      <c r="D1004" s="262" t="s">
        <v>847</v>
      </c>
      <c r="E1004" s="263" t="s">
        <v>3680</v>
      </c>
      <c r="F1004" s="264" t="s">
        <v>3681</v>
      </c>
      <c r="G1004" s="265" t="s">
        <v>832</v>
      </c>
      <c r="H1004" s="266">
        <v>6</v>
      </c>
      <c r="I1004" s="267"/>
      <c r="J1004" s="268">
        <f>ROUND(I1004*H1004,2)</f>
        <v>0</v>
      </c>
      <c r="K1004" s="269"/>
      <c r="L1004" s="270"/>
      <c r="M1004" s="271" t="s">
        <v>19</v>
      </c>
      <c r="N1004" s="272" t="s">
        <v>45</v>
      </c>
      <c r="O1004" s="86"/>
      <c r="P1004" s="225">
        <f>O1004*H1004</f>
        <v>0</v>
      </c>
      <c r="Q1004" s="225">
        <v>0.031</v>
      </c>
      <c r="R1004" s="225">
        <f>Q1004*H1004</f>
        <v>0.186</v>
      </c>
      <c r="S1004" s="225">
        <v>0</v>
      </c>
      <c r="T1004" s="226">
        <f>S1004*H1004</f>
        <v>0</v>
      </c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R1004" s="227" t="s">
        <v>218</v>
      </c>
      <c r="AT1004" s="227" t="s">
        <v>847</v>
      </c>
      <c r="AU1004" s="227" t="s">
        <v>83</v>
      </c>
      <c r="AY1004" s="19" t="s">
        <v>182</v>
      </c>
      <c r="BE1004" s="228">
        <f>IF(N1004="základní",J1004,0)</f>
        <v>0</v>
      </c>
      <c r="BF1004" s="228">
        <f>IF(N1004="snížená",J1004,0)</f>
        <v>0</v>
      </c>
      <c r="BG1004" s="228">
        <f>IF(N1004="zákl. přenesená",J1004,0)</f>
        <v>0</v>
      </c>
      <c r="BH1004" s="228">
        <f>IF(N1004="sníž. přenesená",J1004,0)</f>
        <v>0</v>
      </c>
      <c r="BI1004" s="228">
        <f>IF(N1004="nulová",J1004,0)</f>
        <v>0</v>
      </c>
      <c r="BJ1004" s="19" t="s">
        <v>81</v>
      </c>
      <c r="BK1004" s="228">
        <f>ROUND(I1004*H1004,2)</f>
        <v>0</v>
      </c>
      <c r="BL1004" s="19" t="s">
        <v>189</v>
      </c>
      <c r="BM1004" s="227" t="s">
        <v>3682</v>
      </c>
    </row>
    <row r="1005" s="2" customFormat="1">
      <c r="A1005" s="40"/>
      <c r="B1005" s="41"/>
      <c r="C1005" s="42"/>
      <c r="D1005" s="229" t="s">
        <v>191</v>
      </c>
      <c r="E1005" s="42"/>
      <c r="F1005" s="230" t="s">
        <v>3681</v>
      </c>
      <c r="G1005" s="42"/>
      <c r="H1005" s="42"/>
      <c r="I1005" s="231"/>
      <c r="J1005" s="42"/>
      <c r="K1005" s="42"/>
      <c r="L1005" s="46"/>
      <c r="M1005" s="232"/>
      <c r="N1005" s="233"/>
      <c r="O1005" s="86"/>
      <c r="P1005" s="86"/>
      <c r="Q1005" s="86"/>
      <c r="R1005" s="86"/>
      <c r="S1005" s="86"/>
      <c r="T1005" s="87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T1005" s="19" t="s">
        <v>191</v>
      </c>
      <c r="AU1005" s="19" t="s">
        <v>83</v>
      </c>
    </row>
    <row r="1006" s="2" customFormat="1" ht="24.15" customHeight="1">
      <c r="A1006" s="40"/>
      <c r="B1006" s="41"/>
      <c r="C1006" s="262" t="s">
        <v>1854</v>
      </c>
      <c r="D1006" s="262" t="s">
        <v>847</v>
      </c>
      <c r="E1006" s="263" t="s">
        <v>3683</v>
      </c>
      <c r="F1006" s="264" t="s">
        <v>3684</v>
      </c>
      <c r="G1006" s="265" t="s">
        <v>832</v>
      </c>
      <c r="H1006" s="266">
        <v>6</v>
      </c>
      <c r="I1006" s="267"/>
      <c r="J1006" s="268">
        <f>ROUND(I1006*H1006,2)</f>
        <v>0</v>
      </c>
      <c r="K1006" s="269"/>
      <c r="L1006" s="270"/>
      <c r="M1006" s="271" t="s">
        <v>19</v>
      </c>
      <c r="N1006" s="272" t="s">
        <v>45</v>
      </c>
      <c r="O1006" s="86"/>
      <c r="P1006" s="225">
        <f>O1006*H1006</f>
        <v>0</v>
      </c>
      <c r="Q1006" s="225">
        <v>0.0073000000000000001</v>
      </c>
      <c r="R1006" s="225">
        <f>Q1006*H1006</f>
        <v>0.043799999999999999</v>
      </c>
      <c r="S1006" s="225">
        <v>0</v>
      </c>
      <c r="T1006" s="226">
        <f>S1006*H1006</f>
        <v>0</v>
      </c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R1006" s="227" t="s">
        <v>218</v>
      </c>
      <c r="AT1006" s="227" t="s">
        <v>847</v>
      </c>
      <c r="AU1006" s="227" t="s">
        <v>83</v>
      </c>
      <c r="AY1006" s="19" t="s">
        <v>182</v>
      </c>
      <c r="BE1006" s="228">
        <f>IF(N1006="základní",J1006,0)</f>
        <v>0</v>
      </c>
      <c r="BF1006" s="228">
        <f>IF(N1006="snížená",J1006,0)</f>
        <v>0</v>
      </c>
      <c r="BG1006" s="228">
        <f>IF(N1006="zákl. přenesená",J1006,0)</f>
        <v>0</v>
      </c>
      <c r="BH1006" s="228">
        <f>IF(N1006="sníž. přenesená",J1006,0)</f>
        <v>0</v>
      </c>
      <c r="BI1006" s="228">
        <f>IF(N1006="nulová",J1006,0)</f>
        <v>0</v>
      </c>
      <c r="BJ1006" s="19" t="s">
        <v>81</v>
      </c>
      <c r="BK1006" s="228">
        <f>ROUND(I1006*H1006,2)</f>
        <v>0</v>
      </c>
      <c r="BL1006" s="19" t="s">
        <v>189</v>
      </c>
      <c r="BM1006" s="227" t="s">
        <v>3685</v>
      </c>
    </row>
    <row r="1007" s="2" customFormat="1">
      <c r="A1007" s="40"/>
      <c r="B1007" s="41"/>
      <c r="C1007" s="42"/>
      <c r="D1007" s="229" t="s">
        <v>191</v>
      </c>
      <c r="E1007" s="42"/>
      <c r="F1007" s="230" t="s">
        <v>3684</v>
      </c>
      <c r="G1007" s="42"/>
      <c r="H1007" s="42"/>
      <c r="I1007" s="231"/>
      <c r="J1007" s="42"/>
      <c r="K1007" s="42"/>
      <c r="L1007" s="46"/>
      <c r="M1007" s="232"/>
      <c r="N1007" s="233"/>
      <c r="O1007" s="86"/>
      <c r="P1007" s="86"/>
      <c r="Q1007" s="86"/>
      <c r="R1007" s="86"/>
      <c r="S1007" s="86"/>
      <c r="T1007" s="87"/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40"/>
      <c r="AT1007" s="19" t="s">
        <v>191</v>
      </c>
      <c r="AU1007" s="19" t="s">
        <v>83</v>
      </c>
    </row>
    <row r="1008" s="2" customFormat="1" ht="16.5" customHeight="1">
      <c r="A1008" s="40"/>
      <c r="B1008" s="41"/>
      <c r="C1008" s="215" t="s">
        <v>1859</v>
      </c>
      <c r="D1008" s="215" t="s">
        <v>185</v>
      </c>
      <c r="E1008" s="216" t="s">
        <v>2410</v>
      </c>
      <c r="F1008" s="217" t="s">
        <v>2411</v>
      </c>
      <c r="G1008" s="218" t="s">
        <v>199</v>
      </c>
      <c r="H1008" s="219">
        <v>2579.5</v>
      </c>
      <c r="I1008" s="220"/>
      <c r="J1008" s="221">
        <f>ROUND(I1008*H1008,2)</f>
        <v>0</v>
      </c>
      <c r="K1008" s="222"/>
      <c r="L1008" s="46"/>
      <c r="M1008" s="223" t="s">
        <v>19</v>
      </c>
      <c r="N1008" s="224" t="s">
        <v>45</v>
      </c>
      <c r="O1008" s="86"/>
      <c r="P1008" s="225">
        <f>O1008*H1008</f>
        <v>0</v>
      </c>
      <c r="Q1008" s="225">
        <v>0</v>
      </c>
      <c r="R1008" s="225">
        <f>Q1008*H1008</f>
        <v>0</v>
      </c>
      <c r="S1008" s="225">
        <v>0</v>
      </c>
      <c r="T1008" s="226">
        <f>S1008*H1008</f>
        <v>0</v>
      </c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40"/>
      <c r="AR1008" s="227" t="s">
        <v>189</v>
      </c>
      <c r="AT1008" s="227" t="s">
        <v>185</v>
      </c>
      <c r="AU1008" s="227" t="s">
        <v>83</v>
      </c>
      <c r="AY1008" s="19" t="s">
        <v>182</v>
      </c>
      <c r="BE1008" s="228">
        <f>IF(N1008="základní",J1008,0)</f>
        <v>0</v>
      </c>
      <c r="BF1008" s="228">
        <f>IF(N1008="snížená",J1008,0)</f>
        <v>0</v>
      </c>
      <c r="BG1008" s="228">
        <f>IF(N1008="zákl. přenesená",J1008,0)</f>
        <v>0</v>
      </c>
      <c r="BH1008" s="228">
        <f>IF(N1008="sníž. přenesená",J1008,0)</f>
        <v>0</v>
      </c>
      <c r="BI1008" s="228">
        <f>IF(N1008="nulová",J1008,0)</f>
        <v>0</v>
      </c>
      <c r="BJ1008" s="19" t="s">
        <v>81</v>
      </c>
      <c r="BK1008" s="228">
        <f>ROUND(I1008*H1008,2)</f>
        <v>0</v>
      </c>
      <c r="BL1008" s="19" t="s">
        <v>189</v>
      </c>
      <c r="BM1008" s="227" t="s">
        <v>3686</v>
      </c>
    </row>
    <row r="1009" s="2" customFormat="1">
      <c r="A1009" s="40"/>
      <c r="B1009" s="41"/>
      <c r="C1009" s="42"/>
      <c r="D1009" s="229" t="s">
        <v>191</v>
      </c>
      <c r="E1009" s="42"/>
      <c r="F1009" s="230" t="s">
        <v>2413</v>
      </c>
      <c r="G1009" s="42"/>
      <c r="H1009" s="42"/>
      <c r="I1009" s="231"/>
      <c r="J1009" s="42"/>
      <c r="K1009" s="42"/>
      <c r="L1009" s="46"/>
      <c r="M1009" s="232"/>
      <c r="N1009" s="233"/>
      <c r="O1009" s="86"/>
      <c r="P1009" s="86"/>
      <c r="Q1009" s="86"/>
      <c r="R1009" s="86"/>
      <c r="S1009" s="86"/>
      <c r="T1009" s="87"/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40"/>
      <c r="AT1009" s="19" t="s">
        <v>191</v>
      </c>
      <c r="AU1009" s="19" t="s">
        <v>83</v>
      </c>
    </row>
    <row r="1010" s="2" customFormat="1">
      <c r="A1010" s="40"/>
      <c r="B1010" s="41"/>
      <c r="C1010" s="42"/>
      <c r="D1010" s="239" t="s">
        <v>728</v>
      </c>
      <c r="E1010" s="42"/>
      <c r="F1010" s="240" t="s">
        <v>2414</v>
      </c>
      <c r="G1010" s="42"/>
      <c r="H1010" s="42"/>
      <c r="I1010" s="231"/>
      <c r="J1010" s="42"/>
      <c r="K1010" s="42"/>
      <c r="L1010" s="46"/>
      <c r="M1010" s="232"/>
      <c r="N1010" s="233"/>
      <c r="O1010" s="86"/>
      <c r="P1010" s="86"/>
      <c r="Q1010" s="86"/>
      <c r="R1010" s="86"/>
      <c r="S1010" s="86"/>
      <c r="T1010" s="87"/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T1010" s="19" t="s">
        <v>728</v>
      </c>
      <c r="AU1010" s="19" t="s">
        <v>83</v>
      </c>
    </row>
    <row r="1011" s="13" customFormat="1">
      <c r="A1011" s="13"/>
      <c r="B1011" s="241"/>
      <c r="C1011" s="242"/>
      <c r="D1011" s="229" t="s">
        <v>730</v>
      </c>
      <c r="E1011" s="243" t="s">
        <v>19</v>
      </c>
      <c r="F1011" s="244" t="s">
        <v>2994</v>
      </c>
      <c r="G1011" s="242"/>
      <c r="H1011" s="243" t="s">
        <v>19</v>
      </c>
      <c r="I1011" s="245"/>
      <c r="J1011" s="242"/>
      <c r="K1011" s="242"/>
      <c r="L1011" s="246"/>
      <c r="M1011" s="247"/>
      <c r="N1011" s="248"/>
      <c r="O1011" s="248"/>
      <c r="P1011" s="248"/>
      <c r="Q1011" s="248"/>
      <c r="R1011" s="248"/>
      <c r="S1011" s="248"/>
      <c r="T1011" s="249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50" t="s">
        <v>730</v>
      </c>
      <c r="AU1011" s="250" t="s">
        <v>83</v>
      </c>
      <c r="AV1011" s="13" t="s">
        <v>81</v>
      </c>
      <c r="AW1011" s="13" t="s">
        <v>35</v>
      </c>
      <c r="AX1011" s="13" t="s">
        <v>74</v>
      </c>
      <c r="AY1011" s="250" t="s">
        <v>182</v>
      </c>
    </row>
    <row r="1012" s="14" customFormat="1">
      <c r="A1012" s="14"/>
      <c r="B1012" s="251"/>
      <c r="C1012" s="252"/>
      <c r="D1012" s="229" t="s">
        <v>730</v>
      </c>
      <c r="E1012" s="253" t="s">
        <v>19</v>
      </c>
      <c r="F1012" s="254" t="s">
        <v>3687</v>
      </c>
      <c r="G1012" s="252"/>
      <c r="H1012" s="255">
        <v>2579.5</v>
      </c>
      <c r="I1012" s="256"/>
      <c r="J1012" s="252"/>
      <c r="K1012" s="252"/>
      <c r="L1012" s="257"/>
      <c r="M1012" s="258"/>
      <c r="N1012" s="259"/>
      <c r="O1012" s="259"/>
      <c r="P1012" s="259"/>
      <c r="Q1012" s="259"/>
      <c r="R1012" s="259"/>
      <c r="S1012" s="259"/>
      <c r="T1012" s="260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T1012" s="261" t="s">
        <v>730</v>
      </c>
      <c r="AU1012" s="261" t="s">
        <v>83</v>
      </c>
      <c r="AV1012" s="14" t="s">
        <v>83</v>
      </c>
      <c r="AW1012" s="14" t="s">
        <v>35</v>
      </c>
      <c r="AX1012" s="14" t="s">
        <v>81</v>
      </c>
      <c r="AY1012" s="261" t="s">
        <v>182</v>
      </c>
    </row>
    <row r="1013" s="2" customFormat="1" ht="21.75" customHeight="1">
      <c r="A1013" s="40"/>
      <c r="B1013" s="41"/>
      <c r="C1013" s="215" t="s">
        <v>1865</v>
      </c>
      <c r="D1013" s="215" t="s">
        <v>185</v>
      </c>
      <c r="E1013" s="216" t="s">
        <v>2172</v>
      </c>
      <c r="F1013" s="217" t="s">
        <v>2173</v>
      </c>
      <c r="G1013" s="218" t="s">
        <v>199</v>
      </c>
      <c r="H1013" s="219">
        <v>2564.5</v>
      </c>
      <c r="I1013" s="220"/>
      <c r="J1013" s="221">
        <f>ROUND(I1013*H1013,2)</f>
        <v>0</v>
      </c>
      <c r="K1013" s="222"/>
      <c r="L1013" s="46"/>
      <c r="M1013" s="223" t="s">
        <v>19</v>
      </c>
      <c r="N1013" s="224" t="s">
        <v>45</v>
      </c>
      <c r="O1013" s="86"/>
      <c r="P1013" s="225">
        <f>O1013*H1013</f>
        <v>0</v>
      </c>
      <c r="Q1013" s="225">
        <v>0</v>
      </c>
      <c r="R1013" s="225">
        <f>Q1013*H1013</f>
        <v>0</v>
      </c>
      <c r="S1013" s="225">
        <v>0</v>
      </c>
      <c r="T1013" s="226">
        <f>S1013*H1013</f>
        <v>0</v>
      </c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40"/>
      <c r="AR1013" s="227" t="s">
        <v>189</v>
      </c>
      <c r="AT1013" s="227" t="s">
        <v>185</v>
      </c>
      <c r="AU1013" s="227" t="s">
        <v>83</v>
      </c>
      <c r="AY1013" s="19" t="s">
        <v>182</v>
      </c>
      <c r="BE1013" s="228">
        <f>IF(N1013="základní",J1013,0)</f>
        <v>0</v>
      </c>
      <c r="BF1013" s="228">
        <f>IF(N1013="snížená",J1013,0)</f>
        <v>0</v>
      </c>
      <c r="BG1013" s="228">
        <f>IF(N1013="zákl. přenesená",J1013,0)</f>
        <v>0</v>
      </c>
      <c r="BH1013" s="228">
        <f>IF(N1013="sníž. přenesená",J1013,0)</f>
        <v>0</v>
      </c>
      <c r="BI1013" s="228">
        <f>IF(N1013="nulová",J1013,0)</f>
        <v>0</v>
      </c>
      <c r="BJ1013" s="19" t="s">
        <v>81</v>
      </c>
      <c r="BK1013" s="228">
        <f>ROUND(I1013*H1013,2)</f>
        <v>0</v>
      </c>
      <c r="BL1013" s="19" t="s">
        <v>189</v>
      </c>
      <c r="BM1013" s="227" t="s">
        <v>3688</v>
      </c>
    </row>
    <row r="1014" s="2" customFormat="1">
      <c r="A1014" s="40"/>
      <c r="B1014" s="41"/>
      <c r="C1014" s="42"/>
      <c r="D1014" s="229" t="s">
        <v>191</v>
      </c>
      <c r="E1014" s="42"/>
      <c r="F1014" s="230" t="s">
        <v>2175</v>
      </c>
      <c r="G1014" s="42"/>
      <c r="H1014" s="42"/>
      <c r="I1014" s="231"/>
      <c r="J1014" s="42"/>
      <c r="K1014" s="42"/>
      <c r="L1014" s="46"/>
      <c r="M1014" s="232"/>
      <c r="N1014" s="233"/>
      <c r="O1014" s="86"/>
      <c r="P1014" s="86"/>
      <c r="Q1014" s="86"/>
      <c r="R1014" s="86"/>
      <c r="S1014" s="86"/>
      <c r="T1014" s="87"/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40"/>
      <c r="AT1014" s="19" t="s">
        <v>191</v>
      </c>
      <c r="AU1014" s="19" t="s">
        <v>83</v>
      </c>
    </row>
    <row r="1015" s="2" customFormat="1">
      <c r="A1015" s="40"/>
      <c r="B1015" s="41"/>
      <c r="C1015" s="42"/>
      <c r="D1015" s="239" t="s">
        <v>728</v>
      </c>
      <c r="E1015" s="42"/>
      <c r="F1015" s="240" t="s">
        <v>2176</v>
      </c>
      <c r="G1015" s="42"/>
      <c r="H1015" s="42"/>
      <c r="I1015" s="231"/>
      <c r="J1015" s="42"/>
      <c r="K1015" s="42"/>
      <c r="L1015" s="46"/>
      <c r="M1015" s="232"/>
      <c r="N1015" s="233"/>
      <c r="O1015" s="86"/>
      <c r="P1015" s="86"/>
      <c r="Q1015" s="86"/>
      <c r="R1015" s="86"/>
      <c r="S1015" s="86"/>
      <c r="T1015" s="87"/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40"/>
      <c r="AT1015" s="19" t="s">
        <v>728</v>
      </c>
      <c r="AU1015" s="19" t="s">
        <v>83</v>
      </c>
    </row>
    <row r="1016" s="13" customFormat="1">
      <c r="A1016" s="13"/>
      <c r="B1016" s="241"/>
      <c r="C1016" s="242"/>
      <c r="D1016" s="229" t="s">
        <v>730</v>
      </c>
      <c r="E1016" s="243" t="s">
        <v>19</v>
      </c>
      <c r="F1016" s="244" t="s">
        <v>2994</v>
      </c>
      <c r="G1016" s="242"/>
      <c r="H1016" s="243" t="s">
        <v>19</v>
      </c>
      <c r="I1016" s="245"/>
      <c r="J1016" s="242"/>
      <c r="K1016" s="242"/>
      <c r="L1016" s="246"/>
      <c r="M1016" s="247"/>
      <c r="N1016" s="248"/>
      <c r="O1016" s="248"/>
      <c r="P1016" s="248"/>
      <c r="Q1016" s="248"/>
      <c r="R1016" s="248"/>
      <c r="S1016" s="248"/>
      <c r="T1016" s="249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50" t="s">
        <v>730</v>
      </c>
      <c r="AU1016" s="250" t="s">
        <v>83</v>
      </c>
      <c r="AV1016" s="13" t="s">
        <v>81</v>
      </c>
      <c r="AW1016" s="13" t="s">
        <v>35</v>
      </c>
      <c r="AX1016" s="13" t="s">
        <v>74</v>
      </c>
      <c r="AY1016" s="250" t="s">
        <v>182</v>
      </c>
    </row>
    <row r="1017" s="14" customFormat="1">
      <c r="A1017" s="14"/>
      <c r="B1017" s="251"/>
      <c r="C1017" s="252"/>
      <c r="D1017" s="229" t="s">
        <v>730</v>
      </c>
      <c r="E1017" s="253" t="s">
        <v>19</v>
      </c>
      <c r="F1017" s="254" t="s">
        <v>3689</v>
      </c>
      <c r="G1017" s="252"/>
      <c r="H1017" s="255">
        <v>2564.5</v>
      </c>
      <c r="I1017" s="256"/>
      <c r="J1017" s="252"/>
      <c r="K1017" s="252"/>
      <c r="L1017" s="257"/>
      <c r="M1017" s="258"/>
      <c r="N1017" s="259"/>
      <c r="O1017" s="259"/>
      <c r="P1017" s="259"/>
      <c r="Q1017" s="259"/>
      <c r="R1017" s="259"/>
      <c r="S1017" s="259"/>
      <c r="T1017" s="260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T1017" s="261" t="s">
        <v>730</v>
      </c>
      <c r="AU1017" s="261" t="s">
        <v>83</v>
      </c>
      <c r="AV1017" s="14" t="s">
        <v>83</v>
      </c>
      <c r="AW1017" s="14" t="s">
        <v>35</v>
      </c>
      <c r="AX1017" s="14" t="s">
        <v>81</v>
      </c>
      <c r="AY1017" s="261" t="s">
        <v>182</v>
      </c>
    </row>
    <row r="1018" s="2" customFormat="1" ht="24.15" customHeight="1">
      <c r="A1018" s="40"/>
      <c r="B1018" s="41"/>
      <c r="C1018" s="215" t="s">
        <v>1868</v>
      </c>
      <c r="D1018" s="215" t="s">
        <v>185</v>
      </c>
      <c r="E1018" s="216" t="s">
        <v>2415</v>
      </c>
      <c r="F1018" s="217" t="s">
        <v>2416</v>
      </c>
      <c r="G1018" s="218" t="s">
        <v>832</v>
      </c>
      <c r="H1018" s="219">
        <v>2</v>
      </c>
      <c r="I1018" s="220"/>
      <c r="J1018" s="221">
        <f>ROUND(I1018*H1018,2)</f>
        <v>0</v>
      </c>
      <c r="K1018" s="222"/>
      <c r="L1018" s="46"/>
      <c r="M1018" s="223" t="s">
        <v>19</v>
      </c>
      <c r="N1018" s="224" t="s">
        <v>45</v>
      </c>
      <c r="O1018" s="86"/>
      <c r="P1018" s="225">
        <f>O1018*H1018</f>
        <v>0</v>
      </c>
      <c r="Q1018" s="225">
        <v>0.45937</v>
      </c>
      <c r="R1018" s="225">
        <f>Q1018*H1018</f>
        <v>0.91874</v>
      </c>
      <c r="S1018" s="225">
        <v>0</v>
      </c>
      <c r="T1018" s="226">
        <f>S1018*H1018</f>
        <v>0</v>
      </c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40"/>
      <c r="AR1018" s="227" t="s">
        <v>189</v>
      </c>
      <c r="AT1018" s="227" t="s">
        <v>185</v>
      </c>
      <c r="AU1018" s="227" t="s">
        <v>83</v>
      </c>
      <c r="AY1018" s="19" t="s">
        <v>182</v>
      </c>
      <c r="BE1018" s="228">
        <f>IF(N1018="základní",J1018,0)</f>
        <v>0</v>
      </c>
      <c r="BF1018" s="228">
        <f>IF(N1018="snížená",J1018,0)</f>
        <v>0</v>
      </c>
      <c r="BG1018" s="228">
        <f>IF(N1018="zákl. přenesená",J1018,0)</f>
        <v>0</v>
      </c>
      <c r="BH1018" s="228">
        <f>IF(N1018="sníž. přenesená",J1018,0)</f>
        <v>0</v>
      </c>
      <c r="BI1018" s="228">
        <f>IF(N1018="nulová",J1018,0)</f>
        <v>0</v>
      </c>
      <c r="BJ1018" s="19" t="s">
        <v>81</v>
      </c>
      <c r="BK1018" s="228">
        <f>ROUND(I1018*H1018,2)</f>
        <v>0</v>
      </c>
      <c r="BL1018" s="19" t="s">
        <v>189</v>
      </c>
      <c r="BM1018" s="227" t="s">
        <v>3690</v>
      </c>
    </row>
    <row r="1019" s="2" customFormat="1">
      <c r="A1019" s="40"/>
      <c r="B1019" s="41"/>
      <c r="C1019" s="42"/>
      <c r="D1019" s="229" t="s">
        <v>191</v>
      </c>
      <c r="E1019" s="42"/>
      <c r="F1019" s="230" t="s">
        <v>2418</v>
      </c>
      <c r="G1019" s="42"/>
      <c r="H1019" s="42"/>
      <c r="I1019" s="231"/>
      <c r="J1019" s="42"/>
      <c r="K1019" s="42"/>
      <c r="L1019" s="46"/>
      <c r="M1019" s="232"/>
      <c r="N1019" s="233"/>
      <c r="O1019" s="86"/>
      <c r="P1019" s="86"/>
      <c r="Q1019" s="86"/>
      <c r="R1019" s="86"/>
      <c r="S1019" s="86"/>
      <c r="T1019" s="87"/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40"/>
      <c r="AT1019" s="19" t="s">
        <v>191</v>
      </c>
      <c r="AU1019" s="19" t="s">
        <v>83</v>
      </c>
    </row>
    <row r="1020" s="2" customFormat="1">
      <c r="A1020" s="40"/>
      <c r="B1020" s="41"/>
      <c r="C1020" s="42"/>
      <c r="D1020" s="239" t="s">
        <v>728</v>
      </c>
      <c r="E1020" s="42"/>
      <c r="F1020" s="240" t="s">
        <v>2419</v>
      </c>
      <c r="G1020" s="42"/>
      <c r="H1020" s="42"/>
      <c r="I1020" s="231"/>
      <c r="J1020" s="42"/>
      <c r="K1020" s="42"/>
      <c r="L1020" s="46"/>
      <c r="M1020" s="232"/>
      <c r="N1020" s="233"/>
      <c r="O1020" s="86"/>
      <c r="P1020" s="86"/>
      <c r="Q1020" s="86"/>
      <c r="R1020" s="86"/>
      <c r="S1020" s="86"/>
      <c r="T1020" s="87"/>
      <c r="U1020" s="40"/>
      <c r="V1020" s="40"/>
      <c r="W1020" s="40"/>
      <c r="X1020" s="40"/>
      <c r="Y1020" s="40"/>
      <c r="Z1020" s="40"/>
      <c r="AA1020" s="40"/>
      <c r="AB1020" s="40"/>
      <c r="AC1020" s="40"/>
      <c r="AD1020" s="40"/>
      <c r="AE1020" s="40"/>
      <c r="AT1020" s="19" t="s">
        <v>728</v>
      </c>
      <c r="AU1020" s="19" t="s">
        <v>83</v>
      </c>
    </row>
    <row r="1021" s="2" customFormat="1" ht="24.15" customHeight="1">
      <c r="A1021" s="40"/>
      <c r="B1021" s="41"/>
      <c r="C1021" s="215" t="s">
        <v>1873</v>
      </c>
      <c r="D1021" s="215" t="s">
        <v>185</v>
      </c>
      <c r="E1021" s="216" t="s">
        <v>2650</v>
      </c>
      <c r="F1021" s="217" t="s">
        <v>2651</v>
      </c>
      <c r="G1021" s="218" t="s">
        <v>832</v>
      </c>
      <c r="H1021" s="219">
        <v>1</v>
      </c>
      <c r="I1021" s="220"/>
      <c r="J1021" s="221">
        <f>ROUND(I1021*H1021,2)</f>
        <v>0</v>
      </c>
      <c r="K1021" s="222"/>
      <c r="L1021" s="46"/>
      <c r="M1021" s="223" t="s">
        <v>19</v>
      </c>
      <c r="N1021" s="224" t="s">
        <v>45</v>
      </c>
      <c r="O1021" s="86"/>
      <c r="P1021" s="225">
        <f>O1021*H1021</f>
        <v>0</v>
      </c>
      <c r="Q1021" s="225">
        <v>1.4212199999999999</v>
      </c>
      <c r="R1021" s="225">
        <f>Q1021*H1021</f>
        <v>1.4212199999999999</v>
      </c>
      <c r="S1021" s="225">
        <v>0</v>
      </c>
      <c r="T1021" s="226">
        <f>S1021*H1021</f>
        <v>0</v>
      </c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40"/>
      <c r="AR1021" s="227" t="s">
        <v>189</v>
      </c>
      <c r="AT1021" s="227" t="s">
        <v>185</v>
      </c>
      <c r="AU1021" s="227" t="s">
        <v>83</v>
      </c>
      <c r="AY1021" s="19" t="s">
        <v>182</v>
      </c>
      <c r="BE1021" s="228">
        <f>IF(N1021="základní",J1021,0)</f>
        <v>0</v>
      </c>
      <c r="BF1021" s="228">
        <f>IF(N1021="snížená",J1021,0)</f>
        <v>0</v>
      </c>
      <c r="BG1021" s="228">
        <f>IF(N1021="zákl. přenesená",J1021,0)</f>
        <v>0</v>
      </c>
      <c r="BH1021" s="228">
        <f>IF(N1021="sníž. přenesená",J1021,0)</f>
        <v>0</v>
      </c>
      <c r="BI1021" s="228">
        <f>IF(N1021="nulová",J1021,0)</f>
        <v>0</v>
      </c>
      <c r="BJ1021" s="19" t="s">
        <v>81</v>
      </c>
      <c r="BK1021" s="228">
        <f>ROUND(I1021*H1021,2)</f>
        <v>0</v>
      </c>
      <c r="BL1021" s="19" t="s">
        <v>189</v>
      </c>
      <c r="BM1021" s="227" t="s">
        <v>3691</v>
      </c>
    </row>
    <row r="1022" s="2" customFormat="1">
      <c r="A1022" s="40"/>
      <c r="B1022" s="41"/>
      <c r="C1022" s="42"/>
      <c r="D1022" s="229" t="s">
        <v>191</v>
      </c>
      <c r="E1022" s="42"/>
      <c r="F1022" s="230" t="s">
        <v>2653</v>
      </c>
      <c r="G1022" s="42"/>
      <c r="H1022" s="42"/>
      <c r="I1022" s="231"/>
      <c r="J1022" s="42"/>
      <c r="K1022" s="42"/>
      <c r="L1022" s="46"/>
      <c r="M1022" s="232"/>
      <c r="N1022" s="233"/>
      <c r="O1022" s="86"/>
      <c r="P1022" s="86"/>
      <c r="Q1022" s="86"/>
      <c r="R1022" s="86"/>
      <c r="S1022" s="86"/>
      <c r="T1022" s="87"/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T1022" s="19" t="s">
        <v>191</v>
      </c>
      <c r="AU1022" s="19" t="s">
        <v>83</v>
      </c>
    </row>
    <row r="1023" s="2" customFormat="1">
      <c r="A1023" s="40"/>
      <c r="B1023" s="41"/>
      <c r="C1023" s="42"/>
      <c r="D1023" s="239" t="s">
        <v>728</v>
      </c>
      <c r="E1023" s="42"/>
      <c r="F1023" s="240" t="s">
        <v>2654</v>
      </c>
      <c r="G1023" s="42"/>
      <c r="H1023" s="42"/>
      <c r="I1023" s="231"/>
      <c r="J1023" s="42"/>
      <c r="K1023" s="42"/>
      <c r="L1023" s="46"/>
      <c r="M1023" s="232"/>
      <c r="N1023" s="233"/>
      <c r="O1023" s="86"/>
      <c r="P1023" s="86"/>
      <c r="Q1023" s="86"/>
      <c r="R1023" s="86"/>
      <c r="S1023" s="86"/>
      <c r="T1023" s="87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T1023" s="19" t="s">
        <v>728</v>
      </c>
      <c r="AU1023" s="19" t="s">
        <v>83</v>
      </c>
    </row>
    <row r="1024" s="13" customFormat="1">
      <c r="A1024" s="13"/>
      <c r="B1024" s="241"/>
      <c r="C1024" s="242"/>
      <c r="D1024" s="229" t="s">
        <v>730</v>
      </c>
      <c r="E1024" s="243" t="s">
        <v>19</v>
      </c>
      <c r="F1024" s="244" t="s">
        <v>2322</v>
      </c>
      <c r="G1024" s="242"/>
      <c r="H1024" s="243" t="s">
        <v>19</v>
      </c>
      <c r="I1024" s="245"/>
      <c r="J1024" s="242"/>
      <c r="K1024" s="242"/>
      <c r="L1024" s="246"/>
      <c r="M1024" s="247"/>
      <c r="N1024" s="248"/>
      <c r="O1024" s="248"/>
      <c r="P1024" s="248"/>
      <c r="Q1024" s="248"/>
      <c r="R1024" s="248"/>
      <c r="S1024" s="248"/>
      <c r="T1024" s="249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50" t="s">
        <v>730</v>
      </c>
      <c r="AU1024" s="250" t="s">
        <v>83</v>
      </c>
      <c r="AV1024" s="13" t="s">
        <v>81</v>
      </c>
      <c r="AW1024" s="13" t="s">
        <v>35</v>
      </c>
      <c r="AX1024" s="13" t="s">
        <v>74</v>
      </c>
      <c r="AY1024" s="250" t="s">
        <v>182</v>
      </c>
    </row>
    <row r="1025" s="14" customFormat="1">
      <c r="A1025" s="14"/>
      <c r="B1025" s="251"/>
      <c r="C1025" s="252"/>
      <c r="D1025" s="229" t="s">
        <v>730</v>
      </c>
      <c r="E1025" s="253" t="s">
        <v>19</v>
      </c>
      <c r="F1025" s="254" t="s">
        <v>81</v>
      </c>
      <c r="G1025" s="252"/>
      <c r="H1025" s="255">
        <v>1</v>
      </c>
      <c r="I1025" s="256"/>
      <c r="J1025" s="252"/>
      <c r="K1025" s="252"/>
      <c r="L1025" s="257"/>
      <c r="M1025" s="258"/>
      <c r="N1025" s="259"/>
      <c r="O1025" s="259"/>
      <c r="P1025" s="259"/>
      <c r="Q1025" s="259"/>
      <c r="R1025" s="259"/>
      <c r="S1025" s="259"/>
      <c r="T1025" s="260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T1025" s="261" t="s">
        <v>730</v>
      </c>
      <c r="AU1025" s="261" t="s">
        <v>83</v>
      </c>
      <c r="AV1025" s="14" t="s">
        <v>83</v>
      </c>
      <c r="AW1025" s="14" t="s">
        <v>35</v>
      </c>
      <c r="AX1025" s="14" t="s">
        <v>81</v>
      </c>
      <c r="AY1025" s="261" t="s">
        <v>182</v>
      </c>
    </row>
    <row r="1026" s="2" customFormat="1" ht="16.5" customHeight="1">
      <c r="A1026" s="40"/>
      <c r="B1026" s="41"/>
      <c r="C1026" s="215" t="s">
        <v>1879</v>
      </c>
      <c r="D1026" s="215" t="s">
        <v>185</v>
      </c>
      <c r="E1026" s="216" t="s">
        <v>3692</v>
      </c>
      <c r="F1026" s="217" t="s">
        <v>3693</v>
      </c>
      <c r="G1026" s="218" t="s">
        <v>832</v>
      </c>
      <c r="H1026" s="219">
        <v>1</v>
      </c>
      <c r="I1026" s="220"/>
      <c r="J1026" s="221">
        <f>ROUND(I1026*H1026,2)</f>
        <v>0</v>
      </c>
      <c r="K1026" s="222"/>
      <c r="L1026" s="46"/>
      <c r="M1026" s="223" t="s">
        <v>19</v>
      </c>
      <c r="N1026" s="224" t="s">
        <v>45</v>
      </c>
      <c r="O1026" s="86"/>
      <c r="P1026" s="225">
        <f>O1026*H1026</f>
        <v>0</v>
      </c>
      <c r="Q1026" s="225">
        <v>0.035729999999999998</v>
      </c>
      <c r="R1026" s="225">
        <f>Q1026*H1026</f>
        <v>0.035729999999999998</v>
      </c>
      <c r="S1026" s="225">
        <v>0</v>
      </c>
      <c r="T1026" s="226">
        <f>S1026*H1026</f>
        <v>0</v>
      </c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40"/>
      <c r="AR1026" s="227" t="s">
        <v>189</v>
      </c>
      <c r="AT1026" s="227" t="s">
        <v>185</v>
      </c>
      <c r="AU1026" s="227" t="s">
        <v>83</v>
      </c>
      <c r="AY1026" s="19" t="s">
        <v>182</v>
      </c>
      <c r="BE1026" s="228">
        <f>IF(N1026="základní",J1026,0)</f>
        <v>0</v>
      </c>
      <c r="BF1026" s="228">
        <f>IF(N1026="snížená",J1026,0)</f>
        <v>0</v>
      </c>
      <c r="BG1026" s="228">
        <f>IF(N1026="zákl. přenesená",J1026,0)</f>
        <v>0</v>
      </c>
      <c r="BH1026" s="228">
        <f>IF(N1026="sníž. přenesená",J1026,0)</f>
        <v>0</v>
      </c>
      <c r="BI1026" s="228">
        <f>IF(N1026="nulová",J1026,0)</f>
        <v>0</v>
      </c>
      <c r="BJ1026" s="19" t="s">
        <v>81</v>
      </c>
      <c r="BK1026" s="228">
        <f>ROUND(I1026*H1026,2)</f>
        <v>0</v>
      </c>
      <c r="BL1026" s="19" t="s">
        <v>189</v>
      </c>
      <c r="BM1026" s="227" t="s">
        <v>3694</v>
      </c>
    </row>
    <row r="1027" s="2" customFormat="1">
      <c r="A1027" s="40"/>
      <c r="B1027" s="41"/>
      <c r="C1027" s="42"/>
      <c r="D1027" s="229" t="s">
        <v>191</v>
      </c>
      <c r="E1027" s="42"/>
      <c r="F1027" s="230" t="s">
        <v>3695</v>
      </c>
      <c r="G1027" s="42"/>
      <c r="H1027" s="42"/>
      <c r="I1027" s="231"/>
      <c r="J1027" s="42"/>
      <c r="K1027" s="42"/>
      <c r="L1027" s="46"/>
      <c r="M1027" s="232"/>
      <c r="N1027" s="233"/>
      <c r="O1027" s="86"/>
      <c r="P1027" s="86"/>
      <c r="Q1027" s="86"/>
      <c r="R1027" s="86"/>
      <c r="S1027" s="86"/>
      <c r="T1027" s="87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T1027" s="19" t="s">
        <v>191</v>
      </c>
      <c r="AU1027" s="19" t="s">
        <v>83</v>
      </c>
    </row>
    <row r="1028" s="2" customFormat="1">
      <c r="A1028" s="40"/>
      <c r="B1028" s="41"/>
      <c r="C1028" s="42"/>
      <c r="D1028" s="239" t="s">
        <v>728</v>
      </c>
      <c r="E1028" s="42"/>
      <c r="F1028" s="240" t="s">
        <v>3696</v>
      </c>
      <c r="G1028" s="42"/>
      <c r="H1028" s="42"/>
      <c r="I1028" s="231"/>
      <c r="J1028" s="42"/>
      <c r="K1028" s="42"/>
      <c r="L1028" s="46"/>
      <c r="M1028" s="232"/>
      <c r="N1028" s="233"/>
      <c r="O1028" s="86"/>
      <c r="P1028" s="86"/>
      <c r="Q1028" s="86"/>
      <c r="R1028" s="86"/>
      <c r="S1028" s="86"/>
      <c r="T1028" s="87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T1028" s="19" t="s">
        <v>728</v>
      </c>
      <c r="AU1028" s="19" t="s">
        <v>83</v>
      </c>
    </row>
    <row r="1029" s="13" customFormat="1">
      <c r="A1029" s="13"/>
      <c r="B1029" s="241"/>
      <c r="C1029" s="242"/>
      <c r="D1029" s="229" t="s">
        <v>730</v>
      </c>
      <c r="E1029" s="243" t="s">
        <v>19</v>
      </c>
      <c r="F1029" s="244" t="s">
        <v>2322</v>
      </c>
      <c r="G1029" s="242"/>
      <c r="H1029" s="243" t="s">
        <v>19</v>
      </c>
      <c r="I1029" s="245"/>
      <c r="J1029" s="242"/>
      <c r="K1029" s="242"/>
      <c r="L1029" s="246"/>
      <c r="M1029" s="247"/>
      <c r="N1029" s="248"/>
      <c r="O1029" s="248"/>
      <c r="P1029" s="248"/>
      <c r="Q1029" s="248"/>
      <c r="R1029" s="248"/>
      <c r="S1029" s="248"/>
      <c r="T1029" s="249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50" t="s">
        <v>730</v>
      </c>
      <c r="AU1029" s="250" t="s">
        <v>83</v>
      </c>
      <c r="AV1029" s="13" t="s">
        <v>81</v>
      </c>
      <c r="AW1029" s="13" t="s">
        <v>35</v>
      </c>
      <c r="AX1029" s="13" t="s">
        <v>74</v>
      </c>
      <c r="AY1029" s="250" t="s">
        <v>182</v>
      </c>
    </row>
    <row r="1030" s="14" customFormat="1">
      <c r="A1030" s="14"/>
      <c r="B1030" s="251"/>
      <c r="C1030" s="252"/>
      <c r="D1030" s="229" t="s">
        <v>730</v>
      </c>
      <c r="E1030" s="253" t="s">
        <v>19</v>
      </c>
      <c r="F1030" s="254" t="s">
        <v>81</v>
      </c>
      <c r="G1030" s="252"/>
      <c r="H1030" s="255">
        <v>1</v>
      </c>
      <c r="I1030" s="256"/>
      <c r="J1030" s="252"/>
      <c r="K1030" s="252"/>
      <c r="L1030" s="257"/>
      <c r="M1030" s="258"/>
      <c r="N1030" s="259"/>
      <c r="O1030" s="259"/>
      <c r="P1030" s="259"/>
      <c r="Q1030" s="259"/>
      <c r="R1030" s="259"/>
      <c r="S1030" s="259"/>
      <c r="T1030" s="260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T1030" s="261" t="s">
        <v>730</v>
      </c>
      <c r="AU1030" s="261" t="s">
        <v>83</v>
      </c>
      <c r="AV1030" s="14" t="s">
        <v>83</v>
      </c>
      <c r="AW1030" s="14" t="s">
        <v>35</v>
      </c>
      <c r="AX1030" s="14" t="s">
        <v>81</v>
      </c>
      <c r="AY1030" s="261" t="s">
        <v>182</v>
      </c>
    </row>
    <row r="1031" s="2" customFormat="1" ht="24.15" customHeight="1">
      <c r="A1031" s="40"/>
      <c r="B1031" s="41"/>
      <c r="C1031" s="215" t="s">
        <v>1884</v>
      </c>
      <c r="D1031" s="215" t="s">
        <v>185</v>
      </c>
      <c r="E1031" s="216" t="s">
        <v>2656</v>
      </c>
      <c r="F1031" s="217" t="s">
        <v>2657</v>
      </c>
      <c r="G1031" s="218" t="s">
        <v>832</v>
      </c>
      <c r="H1031" s="219">
        <v>1</v>
      </c>
      <c r="I1031" s="220"/>
      <c r="J1031" s="221">
        <f>ROUND(I1031*H1031,2)</f>
        <v>0</v>
      </c>
      <c r="K1031" s="222"/>
      <c r="L1031" s="46"/>
      <c r="M1031" s="223" t="s">
        <v>19</v>
      </c>
      <c r="N1031" s="224" t="s">
        <v>45</v>
      </c>
      <c r="O1031" s="86"/>
      <c r="P1031" s="225">
        <f>O1031*H1031</f>
        <v>0</v>
      </c>
      <c r="Q1031" s="225">
        <v>0.0098899999999999995</v>
      </c>
      <c r="R1031" s="225">
        <f>Q1031*H1031</f>
        <v>0.0098899999999999995</v>
      </c>
      <c r="S1031" s="225">
        <v>0</v>
      </c>
      <c r="T1031" s="226">
        <f>S1031*H1031</f>
        <v>0</v>
      </c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R1031" s="227" t="s">
        <v>189</v>
      </c>
      <c r="AT1031" s="227" t="s">
        <v>185</v>
      </c>
      <c r="AU1031" s="227" t="s">
        <v>83</v>
      </c>
      <c r="AY1031" s="19" t="s">
        <v>182</v>
      </c>
      <c r="BE1031" s="228">
        <f>IF(N1031="základní",J1031,0)</f>
        <v>0</v>
      </c>
      <c r="BF1031" s="228">
        <f>IF(N1031="snížená",J1031,0)</f>
        <v>0</v>
      </c>
      <c r="BG1031" s="228">
        <f>IF(N1031="zákl. přenesená",J1031,0)</f>
        <v>0</v>
      </c>
      <c r="BH1031" s="228">
        <f>IF(N1031="sníž. přenesená",J1031,0)</f>
        <v>0</v>
      </c>
      <c r="BI1031" s="228">
        <f>IF(N1031="nulová",J1031,0)</f>
        <v>0</v>
      </c>
      <c r="BJ1031" s="19" t="s">
        <v>81</v>
      </c>
      <c r="BK1031" s="228">
        <f>ROUND(I1031*H1031,2)</f>
        <v>0</v>
      </c>
      <c r="BL1031" s="19" t="s">
        <v>189</v>
      </c>
      <c r="BM1031" s="227" t="s">
        <v>3697</v>
      </c>
    </row>
    <row r="1032" s="2" customFormat="1">
      <c r="A1032" s="40"/>
      <c r="B1032" s="41"/>
      <c r="C1032" s="42"/>
      <c r="D1032" s="229" t="s">
        <v>191</v>
      </c>
      <c r="E1032" s="42"/>
      <c r="F1032" s="230" t="s">
        <v>2659</v>
      </c>
      <c r="G1032" s="42"/>
      <c r="H1032" s="42"/>
      <c r="I1032" s="231"/>
      <c r="J1032" s="42"/>
      <c r="K1032" s="42"/>
      <c r="L1032" s="46"/>
      <c r="M1032" s="232"/>
      <c r="N1032" s="233"/>
      <c r="O1032" s="86"/>
      <c r="P1032" s="86"/>
      <c r="Q1032" s="86"/>
      <c r="R1032" s="86"/>
      <c r="S1032" s="86"/>
      <c r="T1032" s="87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T1032" s="19" t="s">
        <v>191</v>
      </c>
      <c r="AU1032" s="19" t="s">
        <v>83</v>
      </c>
    </row>
    <row r="1033" s="2" customFormat="1">
      <c r="A1033" s="40"/>
      <c r="B1033" s="41"/>
      <c r="C1033" s="42"/>
      <c r="D1033" s="239" t="s">
        <v>728</v>
      </c>
      <c r="E1033" s="42"/>
      <c r="F1033" s="240" t="s">
        <v>2660</v>
      </c>
      <c r="G1033" s="42"/>
      <c r="H1033" s="42"/>
      <c r="I1033" s="231"/>
      <c r="J1033" s="42"/>
      <c r="K1033" s="42"/>
      <c r="L1033" s="46"/>
      <c r="M1033" s="232"/>
      <c r="N1033" s="233"/>
      <c r="O1033" s="86"/>
      <c r="P1033" s="86"/>
      <c r="Q1033" s="86"/>
      <c r="R1033" s="86"/>
      <c r="S1033" s="86"/>
      <c r="T1033" s="87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40"/>
      <c r="AT1033" s="19" t="s">
        <v>728</v>
      </c>
      <c r="AU1033" s="19" t="s">
        <v>83</v>
      </c>
    </row>
    <row r="1034" s="13" customFormat="1">
      <c r="A1034" s="13"/>
      <c r="B1034" s="241"/>
      <c r="C1034" s="242"/>
      <c r="D1034" s="229" t="s">
        <v>730</v>
      </c>
      <c r="E1034" s="243" t="s">
        <v>19</v>
      </c>
      <c r="F1034" s="244" t="s">
        <v>2322</v>
      </c>
      <c r="G1034" s="242"/>
      <c r="H1034" s="243" t="s">
        <v>19</v>
      </c>
      <c r="I1034" s="245"/>
      <c r="J1034" s="242"/>
      <c r="K1034" s="242"/>
      <c r="L1034" s="246"/>
      <c r="M1034" s="247"/>
      <c r="N1034" s="248"/>
      <c r="O1034" s="248"/>
      <c r="P1034" s="248"/>
      <c r="Q1034" s="248"/>
      <c r="R1034" s="248"/>
      <c r="S1034" s="248"/>
      <c r="T1034" s="249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50" t="s">
        <v>730</v>
      </c>
      <c r="AU1034" s="250" t="s">
        <v>83</v>
      </c>
      <c r="AV1034" s="13" t="s">
        <v>81</v>
      </c>
      <c r="AW1034" s="13" t="s">
        <v>35</v>
      </c>
      <c r="AX1034" s="13" t="s">
        <v>74</v>
      </c>
      <c r="AY1034" s="250" t="s">
        <v>182</v>
      </c>
    </row>
    <row r="1035" s="14" customFormat="1">
      <c r="A1035" s="14"/>
      <c r="B1035" s="251"/>
      <c r="C1035" s="252"/>
      <c r="D1035" s="229" t="s">
        <v>730</v>
      </c>
      <c r="E1035" s="253" t="s">
        <v>19</v>
      </c>
      <c r="F1035" s="254" t="s">
        <v>81</v>
      </c>
      <c r="G1035" s="252"/>
      <c r="H1035" s="255">
        <v>1</v>
      </c>
      <c r="I1035" s="256"/>
      <c r="J1035" s="252"/>
      <c r="K1035" s="252"/>
      <c r="L1035" s="257"/>
      <c r="M1035" s="258"/>
      <c r="N1035" s="259"/>
      <c r="O1035" s="259"/>
      <c r="P1035" s="259"/>
      <c r="Q1035" s="259"/>
      <c r="R1035" s="259"/>
      <c r="S1035" s="259"/>
      <c r="T1035" s="260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61" t="s">
        <v>730</v>
      </c>
      <c r="AU1035" s="261" t="s">
        <v>83</v>
      </c>
      <c r="AV1035" s="14" t="s">
        <v>83</v>
      </c>
      <c r="AW1035" s="14" t="s">
        <v>35</v>
      </c>
      <c r="AX1035" s="14" t="s">
        <v>81</v>
      </c>
      <c r="AY1035" s="261" t="s">
        <v>182</v>
      </c>
    </row>
    <row r="1036" s="2" customFormat="1" ht="24.15" customHeight="1">
      <c r="A1036" s="40"/>
      <c r="B1036" s="41"/>
      <c r="C1036" s="262" t="s">
        <v>1890</v>
      </c>
      <c r="D1036" s="262" t="s">
        <v>847</v>
      </c>
      <c r="E1036" s="263" t="s">
        <v>2661</v>
      </c>
      <c r="F1036" s="264" t="s">
        <v>2662</v>
      </c>
      <c r="G1036" s="265" t="s">
        <v>832</v>
      </c>
      <c r="H1036" s="266">
        <v>1</v>
      </c>
      <c r="I1036" s="267"/>
      <c r="J1036" s="268">
        <f>ROUND(I1036*H1036,2)</f>
        <v>0</v>
      </c>
      <c r="K1036" s="269"/>
      <c r="L1036" s="270"/>
      <c r="M1036" s="271" t="s">
        <v>19</v>
      </c>
      <c r="N1036" s="272" t="s">
        <v>45</v>
      </c>
      <c r="O1036" s="86"/>
      <c r="P1036" s="225">
        <f>O1036*H1036</f>
        <v>0</v>
      </c>
      <c r="Q1036" s="225">
        <v>0.44900000000000001</v>
      </c>
      <c r="R1036" s="225">
        <f>Q1036*H1036</f>
        <v>0.44900000000000001</v>
      </c>
      <c r="S1036" s="225">
        <v>0</v>
      </c>
      <c r="T1036" s="226">
        <f>S1036*H1036</f>
        <v>0</v>
      </c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40"/>
      <c r="AR1036" s="227" t="s">
        <v>218</v>
      </c>
      <c r="AT1036" s="227" t="s">
        <v>847</v>
      </c>
      <c r="AU1036" s="227" t="s">
        <v>83</v>
      </c>
      <c r="AY1036" s="19" t="s">
        <v>182</v>
      </c>
      <c r="BE1036" s="228">
        <f>IF(N1036="základní",J1036,0)</f>
        <v>0</v>
      </c>
      <c r="BF1036" s="228">
        <f>IF(N1036="snížená",J1036,0)</f>
        <v>0</v>
      </c>
      <c r="BG1036" s="228">
        <f>IF(N1036="zákl. přenesená",J1036,0)</f>
        <v>0</v>
      </c>
      <c r="BH1036" s="228">
        <f>IF(N1036="sníž. přenesená",J1036,0)</f>
        <v>0</v>
      </c>
      <c r="BI1036" s="228">
        <f>IF(N1036="nulová",J1036,0)</f>
        <v>0</v>
      </c>
      <c r="BJ1036" s="19" t="s">
        <v>81</v>
      </c>
      <c r="BK1036" s="228">
        <f>ROUND(I1036*H1036,2)</f>
        <v>0</v>
      </c>
      <c r="BL1036" s="19" t="s">
        <v>189</v>
      </c>
      <c r="BM1036" s="227" t="s">
        <v>3698</v>
      </c>
    </row>
    <row r="1037" s="2" customFormat="1">
      <c r="A1037" s="40"/>
      <c r="B1037" s="41"/>
      <c r="C1037" s="42"/>
      <c r="D1037" s="229" t="s">
        <v>191</v>
      </c>
      <c r="E1037" s="42"/>
      <c r="F1037" s="230" t="s">
        <v>2662</v>
      </c>
      <c r="G1037" s="42"/>
      <c r="H1037" s="42"/>
      <c r="I1037" s="231"/>
      <c r="J1037" s="42"/>
      <c r="K1037" s="42"/>
      <c r="L1037" s="46"/>
      <c r="M1037" s="232"/>
      <c r="N1037" s="233"/>
      <c r="O1037" s="86"/>
      <c r="P1037" s="86"/>
      <c r="Q1037" s="86"/>
      <c r="R1037" s="86"/>
      <c r="S1037" s="86"/>
      <c r="T1037" s="87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T1037" s="19" t="s">
        <v>191</v>
      </c>
      <c r="AU1037" s="19" t="s">
        <v>83</v>
      </c>
    </row>
    <row r="1038" s="2" customFormat="1" ht="24.15" customHeight="1">
      <c r="A1038" s="40"/>
      <c r="B1038" s="41"/>
      <c r="C1038" s="215" t="s">
        <v>1895</v>
      </c>
      <c r="D1038" s="215" t="s">
        <v>185</v>
      </c>
      <c r="E1038" s="216" t="s">
        <v>3699</v>
      </c>
      <c r="F1038" s="217" t="s">
        <v>3700</v>
      </c>
      <c r="G1038" s="218" t="s">
        <v>832</v>
      </c>
      <c r="H1038" s="219">
        <v>1</v>
      </c>
      <c r="I1038" s="220"/>
      <c r="J1038" s="221">
        <f>ROUND(I1038*H1038,2)</f>
        <v>0</v>
      </c>
      <c r="K1038" s="222"/>
      <c r="L1038" s="46"/>
      <c r="M1038" s="223" t="s">
        <v>19</v>
      </c>
      <c r="N1038" s="224" t="s">
        <v>45</v>
      </c>
      <c r="O1038" s="86"/>
      <c r="P1038" s="225">
        <f>O1038*H1038</f>
        <v>0</v>
      </c>
      <c r="Q1038" s="225">
        <v>0.010189999999999999</v>
      </c>
      <c r="R1038" s="225">
        <f>Q1038*H1038</f>
        <v>0.010189999999999999</v>
      </c>
      <c r="S1038" s="225">
        <v>0</v>
      </c>
      <c r="T1038" s="226">
        <f>S1038*H1038</f>
        <v>0</v>
      </c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40"/>
      <c r="AR1038" s="227" t="s">
        <v>189</v>
      </c>
      <c r="AT1038" s="227" t="s">
        <v>185</v>
      </c>
      <c r="AU1038" s="227" t="s">
        <v>83</v>
      </c>
      <c r="AY1038" s="19" t="s">
        <v>182</v>
      </c>
      <c r="BE1038" s="228">
        <f>IF(N1038="základní",J1038,0)</f>
        <v>0</v>
      </c>
      <c r="BF1038" s="228">
        <f>IF(N1038="snížená",J1038,0)</f>
        <v>0</v>
      </c>
      <c r="BG1038" s="228">
        <f>IF(N1038="zákl. přenesená",J1038,0)</f>
        <v>0</v>
      </c>
      <c r="BH1038" s="228">
        <f>IF(N1038="sníž. přenesená",J1038,0)</f>
        <v>0</v>
      </c>
      <c r="BI1038" s="228">
        <f>IF(N1038="nulová",J1038,0)</f>
        <v>0</v>
      </c>
      <c r="BJ1038" s="19" t="s">
        <v>81</v>
      </c>
      <c r="BK1038" s="228">
        <f>ROUND(I1038*H1038,2)</f>
        <v>0</v>
      </c>
      <c r="BL1038" s="19" t="s">
        <v>189</v>
      </c>
      <c r="BM1038" s="227" t="s">
        <v>3701</v>
      </c>
    </row>
    <row r="1039" s="2" customFormat="1">
      <c r="A1039" s="40"/>
      <c r="B1039" s="41"/>
      <c r="C1039" s="42"/>
      <c r="D1039" s="229" t="s">
        <v>191</v>
      </c>
      <c r="E1039" s="42"/>
      <c r="F1039" s="230" t="s">
        <v>3700</v>
      </c>
      <c r="G1039" s="42"/>
      <c r="H1039" s="42"/>
      <c r="I1039" s="231"/>
      <c r="J1039" s="42"/>
      <c r="K1039" s="42"/>
      <c r="L1039" s="46"/>
      <c r="M1039" s="232"/>
      <c r="N1039" s="233"/>
      <c r="O1039" s="86"/>
      <c r="P1039" s="86"/>
      <c r="Q1039" s="86"/>
      <c r="R1039" s="86"/>
      <c r="S1039" s="86"/>
      <c r="T1039" s="87"/>
      <c r="U1039" s="40"/>
      <c r="V1039" s="40"/>
      <c r="W1039" s="40"/>
      <c r="X1039" s="40"/>
      <c r="Y1039" s="40"/>
      <c r="Z1039" s="40"/>
      <c r="AA1039" s="40"/>
      <c r="AB1039" s="40"/>
      <c r="AC1039" s="40"/>
      <c r="AD1039" s="40"/>
      <c r="AE1039" s="40"/>
      <c r="AT1039" s="19" t="s">
        <v>191</v>
      </c>
      <c r="AU1039" s="19" t="s">
        <v>83</v>
      </c>
    </row>
    <row r="1040" s="2" customFormat="1">
      <c r="A1040" s="40"/>
      <c r="B1040" s="41"/>
      <c r="C1040" s="42"/>
      <c r="D1040" s="239" t="s">
        <v>728</v>
      </c>
      <c r="E1040" s="42"/>
      <c r="F1040" s="240" t="s">
        <v>3702</v>
      </c>
      <c r="G1040" s="42"/>
      <c r="H1040" s="42"/>
      <c r="I1040" s="231"/>
      <c r="J1040" s="42"/>
      <c r="K1040" s="42"/>
      <c r="L1040" s="46"/>
      <c r="M1040" s="232"/>
      <c r="N1040" s="233"/>
      <c r="O1040" s="86"/>
      <c r="P1040" s="86"/>
      <c r="Q1040" s="86"/>
      <c r="R1040" s="86"/>
      <c r="S1040" s="86"/>
      <c r="T1040" s="87"/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40"/>
      <c r="AT1040" s="19" t="s">
        <v>728</v>
      </c>
      <c r="AU1040" s="19" t="s">
        <v>83</v>
      </c>
    </row>
    <row r="1041" s="13" customFormat="1">
      <c r="A1041" s="13"/>
      <c r="B1041" s="241"/>
      <c r="C1041" s="242"/>
      <c r="D1041" s="229" t="s">
        <v>730</v>
      </c>
      <c r="E1041" s="243" t="s">
        <v>19</v>
      </c>
      <c r="F1041" s="244" t="s">
        <v>2322</v>
      </c>
      <c r="G1041" s="242"/>
      <c r="H1041" s="243" t="s">
        <v>19</v>
      </c>
      <c r="I1041" s="245"/>
      <c r="J1041" s="242"/>
      <c r="K1041" s="242"/>
      <c r="L1041" s="246"/>
      <c r="M1041" s="247"/>
      <c r="N1041" s="248"/>
      <c r="O1041" s="248"/>
      <c r="P1041" s="248"/>
      <c r="Q1041" s="248"/>
      <c r="R1041" s="248"/>
      <c r="S1041" s="248"/>
      <c r="T1041" s="249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50" t="s">
        <v>730</v>
      </c>
      <c r="AU1041" s="250" t="s">
        <v>83</v>
      </c>
      <c r="AV1041" s="13" t="s">
        <v>81</v>
      </c>
      <c r="AW1041" s="13" t="s">
        <v>35</v>
      </c>
      <c r="AX1041" s="13" t="s">
        <v>74</v>
      </c>
      <c r="AY1041" s="250" t="s">
        <v>182</v>
      </c>
    </row>
    <row r="1042" s="14" customFormat="1">
      <c r="A1042" s="14"/>
      <c r="B1042" s="251"/>
      <c r="C1042" s="252"/>
      <c r="D1042" s="229" t="s">
        <v>730</v>
      </c>
      <c r="E1042" s="253" t="s">
        <v>19</v>
      </c>
      <c r="F1042" s="254" t="s">
        <v>81</v>
      </c>
      <c r="G1042" s="252"/>
      <c r="H1042" s="255">
        <v>1</v>
      </c>
      <c r="I1042" s="256"/>
      <c r="J1042" s="252"/>
      <c r="K1042" s="252"/>
      <c r="L1042" s="257"/>
      <c r="M1042" s="258"/>
      <c r="N1042" s="259"/>
      <c r="O1042" s="259"/>
      <c r="P1042" s="259"/>
      <c r="Q1042" s="259"/>
      <c r="R1042" s="259"/>
      <c r="S1042" s="259"/>
      <c r="T1042" s="260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61" t="s">
        <v>730</v>
      </c>
      <c r="AU1042" s="261" t="s">
        <v>83</v>
      </c>
      <c r="AV1042" s="14" t="s">
        <v>83</v>
      </c>
      <c r="AW1042" s="14" t="s">
        <v>35</v>
      </c>
      <c r="AX1042" s="14" t="s">
        <v>81</v>
      </c>
      <c r="AY1042" s="261" t="s">
        <v>182</v>
      </c>
    </row>
    <row r="1043" s="2" customFormat="1" ht="24.15" customHeight="1">
      <c r="A1043" s="40"/>
      <c r="B1043" s="41"/>
      <c r="C1043" s="262" t="s">
        <v>1903</v>
      </c>
      <c r="D1043" s="262" t="s">
        <v>847</v>
      </c>
      <c r="E1043" s="263" t="s">
        <v>2670</v>
      </c>
      <c r="F1043" s="264" t="s">
        <v>2671</v>
      </c>
      <c r="G1043" s="265" t="s">
        <v>832</v>
      </c>
      <c r="H1043" s="266">
        <v>1</v>
      </c>
      <c r="I1043" s="267"/>
      <c r="J1043" s="268">
        <f>ROUND(I1043*H1043,2)</f>
        <v>0</v>
      </c>
      <c r="K1043" s="269"/>
      <c r="L1043" s="270"/>
      <c r="M1043" s="271" t="s">
        <v>19</v>
      </c>
      <c r="N1043" s="272" t="s">
        <v>45</v>
      </c>
      <c r="O1043" s="86"/>
      <c r="P1043" s="225">
        <f>O1043*H1043</f>
        <v>0</v>
      </c>
      <c r="Q1043" s="225">
        <v>0.052999999999999998</v>
      </c>
      <c r="R1043" s="225">
        <f>Q1043*H1043</f>
        <v>0.052999999999999998</v>
      </c>
      <c r="S1043" s="225">
        <v>0</v>
      </c>
      <c r="T1043" s="226">
        <f>S1043*H1043</f>
        <v>0</v>
      </c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R1043" s="227" t="s">
        <v>218</v>
      </c>
      <c r="AT1043" s="227" t="s">
        <v>847</v>
      </c>
      <c r="AU1043" s="227" t="s">
        <v>83</v>
      </c>
      <c r="AY1043" s="19" t="s">
        <v>182</v>
      </c>
      <c r="BE1043" s="228">
        <f>IF(N1043="základní",J1043,0)</f>
        <v>0</v>
      </c>
      <c r="BF1043" s="228">
        <f>IF(N1043="snížená",J1043,0)</f>
        <v>0</v>
      </c>
      <c r="BG1043" s="228">
        <f>IF(N1043="zákl. přenesená",J1043,0)</f>
        <v>0</v>
      </c>
      <c r="BH1043" s="228">
        <f>IF(N1043="sníž. přenesená",J1043,0)</f>
        <v>0</v>
      </c>
      <c r="BI1043" s="228">
        <f>IF(N1043="nulová",J1043,0)</f>
        <v>0</v>
      </c>
      <c r="BJ1043" s="19" t="s">
        <v>81</v>
      </c>
      <c r="BK1043" s="228">
        <f>ROUND(I1043*H1043,2)</f>
        <v>0</v>
      </c>
      <c r="BL1043" s="19" t="s">
        <v>189</v>
      </c>
      <c r="BM1043" s="227" t="s">
        <v>3703</v>
      </c>
    </row>
    <row r="1044" s="2" customFormat="1">
      <c r="A1044" s="40"/>
      <c r="B1044" s="41"/>
      <c r="C1044" s="42"/>
      <c r="D1044" s="229" t="s">
        <v>191</v>
      </c>
      <c r="E1044" s="42"/>
      <c r="F1044" s="230" t="s">
        <v>2671</v>
      </c>
      <c r="G1044" s="42"/>
      <c r="H1044" s="42"/>
      <c r="I1044" s="231"/>
      <c r="J1044" s="42"/>
      <c r="K1044" s="42"/>
      <c r="L1044" s="46"/>
      <c r="M1044" s="232"/>
      <c r="N1044" s="233"/>
      <c r="O1044" s="86"/>
      <c r="P1044" s="86"/>
      <c r="Q1044" s="86"/>
      <c r="R1044" s="86"/>
      <c r="S1044" s="86"/>
      <c r="T1044" s="87"/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40"/>
      <c r="AT1044" s="19" t="s">
        <v>191</v>
      </c>
      <c r="AU1044" s="19" t="s">
        <v>83</v>
      </c>
    </row>
    <row r="1045" s="2" customFormat="1" ht="24.15" customHeight="1">
      <c r="A1045" s="40"/>
      <c r="B1045" s="41"/>
      <c r="C1045" s="215" t="s">
        <v>1909</v>
      </c>
      <c r="D1045" s="215" t="s">
        <v>185</v>
      </c>
      <c r="E1045" s="216" t="s">
        <v>3704</v>
      </c>
      <c r="F1045" s="217" t="s">
        <v>3705</v>
      </c>
      <c r="G1045" s="218" t="s">
        <v>832</v>
      </c>
      <c r="H1045" s="219">
        <v>1</v>
      </c>
      <c r="I1045" s="220"/>
      <c r="J1045" s="221">
        <f>ROUND(I1045*H1045,2)</f>
        <v>0</v>
      </c>
      <c r="K1045" s="222"/>
      <c r="L1045" s="46"/>
      <c r="M1045" s="223" t="s">
        <v>19</v>
      </c>
      <c r="N1045" s="224" t="s">
        <v>45</v>
      </c>
      <c r="O1045" s="86"/>
      <c r="P1045" s="225">
        <f>O1045*H1045</f>
        <v>0</v>
      </c>
      <c r="Q1045" s="225">
        <v>0.21734000000000001</v>
      </c>
      <c r="R1045" s="225">
        <f>Q1045*H1045</f>
        <v>0.21734000000000001</v>
      </c>
      <c r="S1045" s="225">
        <v>0</v>
      </c>
      <c r="T1045" s="226">
        <f>S1045*H1045</f>
        <v>0</v>
      </c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R1045" s="227" t="s">
        <v>189</v>
      </c>
      <c r="AT1045" s="227" t="s">
        <v>185</v>
      </c>
      <c r="AU1045" s="227" t="s">
        <v>83</v>
      </c>
      <c r="AY1045" s="19" t="s">
        <v>182</v>
      </c>
      <c r="BE1045" s="228">
        <f>IF(N1045="základní",J1045,0)</f>
        <v>0</v>
      </c>
      <c r="BF1045" s="228">
        <f>IF(N1045="snížená",J1045,0)</f>
        <v>0</v>
      </c>
      <c r="BG1045" s="228">
        <f>IF(N1045="zákl. přenesená",J1045,0)</f>
        <v>0</v>
      </c>
      <c r="BH1045" s="228">
        <f>IF(N1045="sníž. přenesená",J1045,0)</f>
        <v>0</v>
      </c>
      <c r="BI1045" s="228">
        <f>IF(N1045="nulová",J1045,0)</f>
        <v>0</v>
      </c>
      <c r="BJ1045" s="19" t="s">
        <v>81</v>
      </c>
      <c r="BK1045" s="228">
        <f>ROUND(I1045*H1045,2)</f>
        <v>0</v>
      </c>
      <c r="BL1045" s="19" t="s">
        <v>189</v>
      </c>
      <c r="BM1045" s="227" t="s">
        <v>3706</v>
      </c>
    </row>
    <row r="1046" s="2" customFormat="1">
      <c r="A1046" s="40"/>
      <c r="B1046" s="41"/>
      <c r="C1046" s="42"/>
      <c r="D1046" s="229" t="s">
        <v>191</v>
      </c>
      <c r="E1046" s="42"/>
      <c r="F1046" s="230" t="s">
        <v>3707</v>
      </c>
      <c r="G1046" s="42"/>
      <c r="H1046" s="42"/>
      <c r="I1046" s="231"/>
      <c r="J1046" s="42"/>
      <c r="K1046" s="42"/>
      <c r="L1046" s="46"/>
      <c r="M1046" s="232"/>
      <c r="N1046" s="233"/>
      <c r="O1046" s="86"/>
      <c r="P1046" s="86"/>
      <c r="Q1046" s="86"/>
      <c r="R1046" s="86"/>
      <c r="S1046" s="86"/>
      <c r="T1046" s="87"/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40"/>
      <c r="AT1046" s="19" t="s">
        <v>191</v>
      </c>
      <c r="AU1046" s="19" t="s">
        <v>83</v>
      </c>
    </row>
    <row r="1047" s="2" customFormat="1">
      <c r="A1047" s="40"/>
      <c r="B1047" s="41"/>
      <c r="C1047" s="42"/>
      <c r="D1047" s="239" t="s">
        <v>728</v>
      </c>
      <c r="E1047" s="42"/>
      <c r="F1047" s="240" t="s">
        <v>3708</v>
      </c>
      <c r="G1047" s="42"/>
      <c r="H1047" s="42"/>
      <c r="I1047" s="231"/>
      <c r="J1047" s="42"/>
      <c r="K1047" s="42"/>
      <c r="L1047" s="46"/>
      <c r="M1047" s="232"/>
      <c r="N1047" s="233"/>
      <c r="O1047" s="86"/>
      <c r="P1047" s="86"/>
      <c r="Q1047" s="86"/>
      <c r="R1047" s="86"/>
      <c r="S1047" s="86"/>
      <c r="T1047" s="87"/>
      <c r="U1047" s="40"/>
      <c r="V1047" s="40"/>
      <c r="W1047" s="40"/>
      <c r="X1047" s="40"/>
      <c r="Y1047" s="40"/>
      <c r="Z1047" s="40"/>
      <c r="AA1047" s="40"/>
      <c r="AB1047" s="40"/>
      <c r="AC1047" s="40"/>
      <c r="AD1047" s="40"/>
      <c r="AE1047" s="40"/>
      <c r="AT1047" s="19" t="s">
        <v>728</v>
      </c>
      <c r="AU1047" s="19" t="s">
        <v>83</v>
      </c>
    </row>
    <row r="1048" s="13" customFormat="1">
      <c r="A1048" s="13"/>
      <c r="B1048" s="241"/>
      <c r="C1048" s="242"/>
      <c r="D1048" s="229" t="s">
        <v>730</v>
      </c>
      <c r="E1048" s="243" t="s">
        <v>19</v>
      </c>
      <c r="F1048" s="244" t="s">
        <v>2322</v>
      </c>
      <c r="G1048" s="242"/>
      <c r="H1048" s="243" t="s">
        <v>19</v>
      </c>
      <c r="I1048" s="245"/>
      <c r="J1048" s="242"/>
      <c r="K1048" s="242"/>
      <c r="L1048" s="246"/>
      <c r="M1048" s="247"/>
      <c r="N1048" s="248"/>
      <c r="O1048" s="248"/>
      <c r="P1048" s="248"/>
      <c r="Q1048" s="248"/>
      <c r="R1048" s="248"/>
      <c r="S1048" s="248"/>
      <c r="T1048" s="249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50" t="s">
        <v>730</v>
      </c>
      <c r="AU1048" s="250" t="s">
        <v>83</v>
      </c>
      <c r="AV1048" s="13" t="s">
        <v>81</v>
      </c>
      <c r="AW1048" s="13" t="s">
        <v>35</v>
      </c>
      <c r="AX1048" s="13" t="s">
        <v>74</v>
      </c>
      <c r="AY1048" s="250" t="s">
        <v>182</v>
      </c>
    </row>
    <row r="1049" s="14" customFormat="1">
      <c r="A1049" s="14"/>
      <c r="B1049" s="251"/>
      <c r="C1049" s="252"/>
      <c r="D1049" s="229" t="s">
        <v>730</v>
      </c>
      <c r="E1049" s="253" t="s">
        <v>19</v>
      </c>
      <c r="F1049" s="254" t="s">
        <v>81</v>
      </c>
      <c r="G1049" s="252"/>
      <c r="H1049" s="255">
        <v>1</v>
      </c>
      <c r="I1049" s="256"/>
      <c r="J1049" s="252"/>
      <c r="K1049" s="252"/>
      <c r="L1049" s="257"/>
      <c r="M1049" s="258"/>
      <c r="N1049" s="259"/>
      <c r="O1049" s="259"/>
      <c r="P1049" s="259"/>
      <c r="Q1049" s="259"/>
      <c r="R1049" s="259"/>
      <c r="S1049" s="259"/>
      <c r="T1049" s="260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T1049" s="261" t="s">
        <v>730</v>
      </c>
      <c r="AU1049" s="261" t="s">
        <v>83</v>
      </c>
      <c r="AV1049" s="14" t="s">
        <v>83</v>
      </c>
      <c r="AW1049" s="14" t="s">
        <v>35</v>
      </c>
      <c r="AX1049" s="14" t="s">
        <v>81</v>
      </c>
      <c r="AY1049" s="261" t="s">
        <v>182</v>
      </c>
    </row>
    <row r="1050" s="2" customFormat="1" ht="24.15" customHeight="1">
      <c r="A1050" s="40"/>
      <c r="B1050" s="41"/>
      <c r="C1050" s="262" t="s">
        <v>1913</v>
      </c>
      <c r="D1050" s="262" t="s">
        <v>847</v>
      </c>
      <c r="E1050" s="263" t="s">
        <v>3709</v>
      </c>
      <c r="F1050" s="264" t="s">
        <v>3710</v>
      </c>
      <c r="G1050" s="265" t="s">
        <v>832</v>
      </c>
      <c r="H1050" s="266">
        <v>1</v>
      </c>
      <c r="I1050" s="267"/>
      <c r="J1050" s="268">
        <f>ROUND(I1050*H1050,2)</f>
        <v>0</v>
      </c>
      <c r="K1050" s="269"/>
      <c r="L1050" s="270"/>
      <c r="M1050" s="271" t="s">
        <v>19</v>
      </c>
      <c r="N1050" s="272" t="s">
        <v>45</v>
      </c>
      <c r="O1050" s="86"/>
      <c r="P1050" s="225">
        <f>O1050*H1050</f>
        <v>0</v>
      </c>
      <c r="Q1050" s="225">
        <v>0.054600000000000003</v>
      </c>
      <c r="R1050" s="225">
        <f>Q1050*H1050</f>
        <v>0.054600000000000003</v>
      </c>
      <c r="S1050" s="225">
        <v>0</v>
      </c>
      <c r="T1050" s="226">
        <f>S1050*H1050</f>
        <v>0</v>
      </c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R1050" s="227" t="s">
        <v>218</v>
      </c>
      <c r="AT1050" s="227" t="s">
        <v>847</v>
      </c>
      <c r="AU1050" s="227" t="s">
        <v>83</v>
      </c>
      <c r="AY1050" s="19" t="s">
        <v>182</v>
      </c>
      <c r="BE1050" s="228">
        <f>IF(N1050="základní",J1050,0)</f>
        <v>0</v>
      </c>
      <c r="BF1050" s="228">
        <f>IF(N1050="snížená",J1050,0)</f>
        <v>0</v>
      </c>
      <c r="BG1050" s="228">
        <f>IF(N1050="zákl. přenesená",J1050,0)</f>
        <v>0</v>
      </c>
      <c r="BH1050" s="228">
        <f>IF(N1050="sníž. přenesená",J1050,0)</f>
        <v>0</v>
      </c>
      <c r="BI1050" s="228">
        <f>IF(N1050="nulová",J1050,0)</f>
        <v>0</v>
      </c>
      <c r="BJ1050" s="19" t="s">
        <v>81</v>
      </c>
      <c r="BK1050" s="228">
        <f>ROUND(I1050*H1050,2)</f>
        <v>0</v>
      </c>
      <c r="BL1050" s="19" t="s">
        <v>189</v>
      </c>
      <c r="BM1050" s="227" t="s">
        <v>3711</v>
      </c>
    </row>
    <row r="1051" s="2" customFormat="1">
      <c r="A1051" s="40"/>
      <c r="B1051" s="41"/>
      <c r="C1051" s="42"/>
      <c r="D1051" s="229" t="s">
        <v>191</v>
      </c>
      <c r="E1051" s="42"/>
      <c r="F1051" s="230" t="s">
        <v>3710</v>
      </c>
      <c r="G1051" s="42"/>
      <c r="H1051" s="42"/>
      <c r="I1051" s="231"/>
      <c r="J1051" s="42"/>
      <c r="K1051" s="42"/>
      <c r="L1051" s="46"/>
      <c r="M1051" s="232"/>
      <c r="N1051" s="233"/>
      <c r="O1051" s="86"/>
      <c r="P1051" s="86"/>
      <c r="Q1051" s="86"/>
      <c r="R1051" s="86"/>
      <c r="S1051" s="86"/>
      <c r="T1051" s="87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T1051" s="19" t="s">
        <v>191</v>
      </c>
      <c r="AU1051" s="19" t="s">
        <v>83</v>
      </c>
    </row>
    <row r="1052" s="2" customFormat="1" ht="16.5" customHeight="1">
      <c r="A1052" s="40"/>
      <c r="B1052" s="41"/>
      <c r="C1052" s="215" t="s">
        <v>1921</v>
      </c>
      <c r="D1052" s="215" t="s">
        <v>185</v>
      </c>
      <c r="E1052" s="216" t="s">
        <v>3712</v>
      </c>
      <c r="F1052" s="217" t="s">
        <v>3713</v>
      </c>
      <c r="G1052" s="218" t="s">
        <v>832</v>
      </c>
      <c r="H1052" s="219">
        <v>95</v>
      </c>
      <c r="I1052" s="220"/>
      <c r="J1052" s="221">
        <f>ROUND(I1052*H1052,2)</f>
        <v>0</v>
      </c>
      <c r="K1052" s="222"/>
      <c r="L1052" s="46"/>
      <c r="M1052" s="223" t="s">
        <v>19</v>
      </c>
      <c r="N1052" s="224" t="s">
        <v>45</v>
      </c>
      <c r="O1052" s="86"/>
      <c r="P1052" s="225">
        <f>O1052*H1052</f>
        <v>0</v>
      </c>
      <c r="Q1052" s="225">
        <v>0.063829999999999998</v>
      </c>
      <c r="R1052" s="225">
        <f>Q1052*H1052</f>
        <v>6.0638499999999995</v>
      </c>
      <c r="S1052" s="225">
        <v>0</v>
      </c>
      <c r="T1052" s="226">
        <f>S1052*H1052</f>
        <v>0</v>
      </c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40"/>
      <c r="AR1052" s="227" t="s">
        <v>189</v>
      </c>
      <c r="AT1052" s="227" t="s">
        <v>185</v>
      </c>
      <c r="AU1052" s="227" t="s">
        <v>83</v>
      </c>
      <c r="AY1052" s="19" t="s">
        <v>182</v>
      </c>
      <c r="BE1052" s="228">
        <f>IF(N1052="základní",J1052,0)</f>
        <v>0</v>
      </c>
      <c r="BF1052" s="228">
        <f>IF(N1052="snížená",J1052,0)</f>
        <v>0</v>
      </c>
      <c r="BG1052" s="228">
        <f>IF(N1052="zákl. přenesená",J1052,0)</f>
        <v>0</v>
      </c>
      <c r="BH1052" s="228">
        <f>IF(N1052="sníž. přenesená",J1052,0)</f>
        <v>0</v>
      </c>
      <c r="BI1052" s="228">
        <f>IF(N1052="nulová",J1052,0)</f>
        <v>0</v>
      </c>
      <c r="BJ1052" s="19" t="s">
        <v>81</v>
      </c>
      <c r="BK1052" s="228">
        <f>ROUND(I1052*H1052,2)</f>
        <v>0</v>
      </c>
      <c r="BL1052" s="19" t="s">
        <v>189</v>
      </c>
      <c r="BM1052" s="227" t="s">
        <v>3714</v>
      </c>
    </row>
    <row r="1053" s="2" customFormat="1">
      <c r="A1053" s="40"/>
      <c r="B1053" s="41"/>
      <c r="C1053" s="42"/>
      <c r="D1053" s="229" t="s">
        <v>191</v>
      </c>
      <c r="E1053" s="42"/>
      <c r="F1053" s="230" t="s">
        <v>3713</v>
      </c>
      <c r="G1053" s="42"/>
      <c r="H1053" s="42"/>
      <c r="I1053" s="231"/>
      <c r="J1053" s="42"/>
      <c r="K1053" s="42"/>
      <c r="L1053" s="46"/>
      <c r="M1053" s="232"/>
      <c r="N1053" s="233"/>
      <c r="O1053" s="86"/>
      <c r="P1053" s="86"/>
      <c r="Q1053" s="86"/>
      <c r="R1053" s="86"/>
      <c r="S1053" s="86"/>
      <c r="T1053" s="87"/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40"/>
      <c r="AT1053" s="19" t="s">
        <v>191</v>
      </c>
      <c r="AU1053" s="19" t="s">
        <v>83</v>
      </c>
    </row>
    <row r="1054" s="2" customFormat="1">
      <c r="A1054" s="40"/>
      <c r="B1054" s="41"/>
      <c r="C1054" s="42"/>
      <c r="D1054" s="239" t="s">
        <v>728</v>
      </c>
      <c r="E1054" s="42"/>
      <c r="F1054" s="240" t="s">
        <v>3715</v>
      </c>
      <c r="G1054" s="42"/>
      <c r="H1054" s="42"/>
      <c r="I1054" s="231"/>
      <c r="J1054" s="42"/>
      <c r="K1054" s="42"/>
      <c r="L1054" s="46"/>
      <c r="M1054" s="232"/>
      <c r="N1054" s="233"/>
      <c r="O1054" s="86"/>
      <c r="P1054" s="86"/>
      <c r="Q1054" s="86"/>
      <c r="R1054" s="86"/>
      <c r="S1054" s="86"/>
      <c r="T1054" s="87"/>
      <c r="U1054" s="40"/>
      <c r="V1054" s="40"/>
      <c r="W1054" s="40"/>
      <c r="X1054" s="40"/>
      <c r="Y1054" s="40"/>
      <c r="Z1054" s="40"/>
      <c r="AA1054" s="40"/>
      <c r="AB1054" s="40"/>
      <c r="AC1054" s="40"/>
      <c r="AD1054" s="40"/>
      <c r="AE1054" s="40"/>
      <c r="AT1054" s="19" t="s">
        <v>728</v>
      </c>
      <c r="AU1054" s="19" t="s">
        <v>83</v>
      </c>
    </row>
    <row r="1055" s="13" customFormat="1">
      <c r="A1055" s="13"/>
      <c r="B1055" s="241"/>
      <c r="C1055" s="242"/>
      <c r="D1055" s="229" t="s">
        <v>730</v>
      </c>
      <c r="E1055" s="243" t="s">
        <v>19</v>
      </c>
      <c r="F1055" s="244" t="s">
        <v>3436</v>
      </c>
      <c r="G1055" s="242"/>
      <c r="H1055" s="243" t="s">
        <v>19</v>
      </c>
      <c r="I1055" s="245"/>
      <c r="J1055" s="242"/>
      <c r="K1055" s="242"/>
      <c r="L1055" s="246"/>
      <c r="M1055" s="247"/>
      <c r="N1055" s="248"/>
      <c r="O1055" s="248"/>
      <c r="P1055" s="248"/>
      <c r="Q1055" s="248"/>
      <c r="R1055" s="248"/>
      <c r="S1055" s="248"/>
      <c r="T1055" s="249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50" t="s">
        <v>730</v>
      </c>
      <c r="AU1055" s="250" t="s">
        <v>83</v>
      </c>
      <c r="AV1055" s="13" t="s">
        <v>81</v>
      </c>
      <c r="AW1055" s="13" t="s">
        <v>35</v>
      </c>
      <c r="AX1055" s="13" t="s">
        <v>74</v>
      </c>
      <c r="AY1055" s="250" t="s">
        <v>182</v>
      </c>
    </row>
    <row r="1056" s="14" customFormat="1">
      <c r="A1056" s="14"/>
      <c r="B1056" s="251"/>
      <c r="C1056" s="252"/>
      <c r="D1056" s="229" t="s">
        <v>730</v>
      </c>
      <c r="E1056" s="253" t="s">
        <v>19</v>
      </c>
      <c r="F1056" s="254" t="s">
        <v>3716</v>
      </c>
      <c r="G1056" s="252"/>
      <c r="H1056" s="255">
        <v>95</v>
      </c>
      <c r="I1056" s="256"/>
      <c r="J1056" s="252"/>
      <c r="K1056" s="252"/>
      <c r="L1056" s="257"/>
      <c r="M1056" s="258"/>
      <c r="N1056" s="259"/>
      <c r="O1056" s="259"/>
      <c r="P1056" s="259"/>
      <c r="Q1056" s="259"/>
      <c r="R1056" s="259"/>
      <c r="S1056" s="259"/>
      <c r="T1056" s="260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T1056" s="261" t="s">
        <v>730</v>
      </c>
      <c r="AU1056" s="261" t="s">
        <v>83</v>
      </c>
      <c r="AV1056" s="14" t="s">
        <v>83</v>
      </c>
      <c r="AW1056" s="14" t="s">
        <v>35</v>
      </c>
      <c r="AX1056" s="14" t="s">
        <v>81</v>
      </c>
      <c r="AY1056" s="261" t="s">
        <v>182</v>
      </c>
    </row>
    <row r="1057" s="2" customFormat="1" ht="16.5" customHeight="1">
      <c r="A1057" s="40"/>
      <c r="B1057" s="41"/>
      <c r="C1057" s="262" t="s">
        <v>1927</v>
      </c>
      <c r="D1057" s="262" t="s">
        <v>847</v>
      </c>
      <c r="E1057" s="263" t="s">
        <v>3717</v>
      </c>
      <c r="F1057" s="264" t="s">
        <v>3718</v>
      </c>
      <c r="G1057" s="265" t="s">
        <v>832</v>
      </c>
      <c r="H1057" s="266">
        <v>95</v>
      </c>
      <c r="I1057" s="267"/>
      <c r="J1057" s="268">
        <f>ROUND(I1057*H1057,2)</f>
        <v>0</v>
      </c>
      <c r="K1057" s="269"/>
      <c r="L1057" s="270"/>
      <c r="M1057" s="271" t="s">
        <v>19</v>
      </c>
      <c r="N1057" s="272" t="s">
        <v>45</v>
      </c>
      <c r="O1057" s="86"/>
      <c r="P1057" s="225">
        <f>O1057*H1057</f>
        <v>0</v>
      </c>
      <c r="Q1057" s="225">
        <v>0.0073000000000000001</v>
      </c>
      <c r="R1057" s="225">
        <f>Q1057*H1057</f>
        <v>0.69350000000000001</v>
      </c>
      <c r="S1057" s="225">
        <v>0</v>
      </c>
      <c r="T1057" s="226">
        <f>S1057*H1057</f>
        <v>0</v>
      </c>
      <c r="U1057" s="40"/>
      <c r="V1057" s="40"/>
      <c r="W1057" s="40"/>
      <c r="X1057" s="40"/>
      <c r="Y1057" s="40"/>
      <c r="Z1057" s="40"/>
      <c r="AA1057" s="40"/>
      <c r="AB1057" s="40"/>
      <c r="AC1057" s="40"/>
      <c r="AD1057" s="40"/>
      <c r="AE1057" s="40"/>
      <c r="AR1057" s="227" t="s">
        <v>218</v>
      </c>
      <c r="AT1057" s="227" t="s">
        <v>847</v>
      </c>
      <c r="AU1057" s="227" t="s">
        <v>83</v>
      </c>
      <c r="AY1057" s="19" t="s">
        <v>182</v>
      </c>
      <c r="BE1057" s="228">
        <f>IF(N1057="základní",J1057,0)</f>
        <v>0</v>
      </c>
      <c r="BF1057" s="228">
        <f>IF(N1057="snížená",J1057,0)</f>
        <v>0</v>
      </c>
      <c r="BG1057" s="228">
        <f>IF(N1057="zákl. přenesená",J1057,0)</f>
        <v>0</v>
      </c>
      <c r="BH1057" s="228">
        <f>IF(N1057="sníž. přenesená",J1057,0)</f>
        <v>0</v>
      </c>
      <c r="BI1057" s="228">
        <f>IF(N1057="nulová",J1057,0)</f>
        <v>0</v>
      </c>
      <c r="BJ1057" s="19" t="s">
        <v>81</v>
      </c>
      <c r="BK1057" s="228">
        <f>ROUND(I1057*H1057,2)</f>
        <v>0</v>
      </c>
      <c r="BL1057" s="19" t="s">
        <v>189</v>
      </c>
      <c r="BM1057" s="227" t="s">
        <v>3719</v>
      </c>
    </row>
    <row r="1058" s="2" customFormat="1">
      <c r="A1058" s="40"/>
      <c r="B1058" s="41"/>
      <c r="C1058" s="42"/>
      <c r="D1058" s="229" t="s">
        <v>191</v>
      </c>
      <c r="E1058" s="42"/>
      <c r="F1058" s="230" t="s">
        <v>3718</v>
      </c>
      <c r="G1058" s="42"/>
      <c r="H1058" s="42"/>
      <c r="I1058" s="231"/>
      <c r="J1058" s="42"/>
      <c r="K1058" s="42"/>
      <c r="L1058" s="46"/>
      <c r="M1058" s="232"/>
      <c r="N1058" s="233"/>
      <c r="O1058" s="86"/>
      <c r="P1058" s="86"/>
      <c r="Q1058" s="86"/>
      <c r="R1058" s="86"/>
      <c r="S1058" s="86"/>
      <c r="T1058" s="87"/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40"/>
      <c r="AT1058" s="19" t="s">
        <v>191</v>
      </c>
      <c r="AU1058" s="19" t="s">
        <v>83</v>
      </c>
    </row>
    <row r="1059" s="2" customFormat="1" ht="24.15" customHeight="1">
      <c r="A1059" s="40"/>
      <c r="B1059" s="41"/>
      <c r="C1059" s="262" t="s">
        <v>1933</v>
      </c>
      <c r="D1059" s="262" t="s">
        <v>847</v>
      </c>
      <c r="E1059" s="263" t="s">
        <v>2435</v>
      </c>
      <c r="F1059" s="264" t="s">
        <v>2436</v>
      </c>
      <c r="G1059" s="265" t="s">
        <v>832</v>
      </c>
      <c r="H1059" s="266">
        <v>95</v>
      </c>
      <c r="I1059" s="267"/>
      <c r="J1059" s="268">
        <f>ROUND(I1059*H1059,2)</f>
        <v>0</v>
      </c>
      <c r="K1059" s="269"/>
      <c r="L1059" s="270"/>
      <c r="M1059" s="271" t="s">
        <v>19</v>
      </c>
      <c r="N1059" s="272" t="s">
        <v>45</v>
      </c>
      <c r="O1059" s="86"/>
      <c r="P1059" s="225">
        <f>O1059*H1059</f>
        <v>0</v>
      </c>
      <c r="Q1059" s="225">
        <v>0.00089999999999999998</v>
      </c>
      <c r="R1059" s="225">
        <f>Q1059*H1059</f>
        <v>0.085499999999999993</v>
      </c>
      <c r="S1059" s="225">
        <v>0</v>
      </c>
      <c r="T1059" s="226">
        <f>S1059*H1059</f>
        <v>0</v>
      </c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40"/>
      <c r="AR1059" s="227" t="s">
        <v>218</v>
      </c>
      <c r="AT1059" s="227" t="s">
        <v>847</v>
      </c>
      <c r="AU1059" s="227" t="s">
        <v>83</v>
      </c>
      <c r="AY1059" s="19" t="s">
        <v>182</v>
      </c>
      <c r="BE1059" s="228">
        <f>IF(N1059="základní",J1059,0)</f>
        <v>0</v>
      </c>
      <c r="BF1059" s="228">
        <f>IF(N1059="snížená",J1059,0)</f>
        <v>0</v>
      </c>
      <c r="BG1059" s="228">
        <f>IF(N1059="zákl. přenesená",J1059,0)</f>
        <v>0</v>
      </c>
      <c r="BH1059" s="228">
        <f>IF(N1059="sníž. přenesená",J1059,0)</f>
        <v>0</v>
      </c>
      <c r="BI1059" s="228">
        <f>IF(N1059="nulová",J1059,0)</f>
        <v>0</v>
      </c>
      <c r="BJ1059" s="19" t="s">
        <v>81</v>
      </c>
      <c r="BK1059" s="228">
        <f>ROUND(I1059*H1059,2)</f>
        <v>0</v>
      </c>
      <c r="BL1059" s="19" t="s">
        <v>189</v>
      </c>
      <c r="BM1059" s="227" t="s">
        <v>3720</v>
      </c>
    </row>
    <row r="1060" s="2" customFormat="1">
      <c r="A1060" s="40"/>
      <c r="B1060" s="41"/>
      <c r="C1060" s="42"/>
      <c r="D1060" s="229" t="s">
        <v>191</v>
      </c>
      <c r="E1060" s="42"/>
      <c r="F1060" s="230" t="s">
        <v>2436</v>
      </c>
      <c r="G1060" s="42"/>
      <c r="H1060" s="42"/>
      <c r="I1060" s="231"/>
      <c r="J1060" s="42"/>
      <c r="K1060" s="42"/>
      <c r="L1060" s="46"/>
      <c r="M1060" s="232"/>
      <c r="N1060" s="233"/>
      <c r="O1060" s="86"/>
      <c r="P1060" s="86"/>
      <c r="Q1060" s="86"/>
      <c r="R1060" s="86"/>
      <c r="S1060" s="86"/>
      <c r="T1060" s="87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T1060" s="19" t="s">
        <v>191</v>
      </c>
      <c r="AU1060" s="19" t="s">
        <v>83</v>
      </c>
    </row>
    <row r="1061" s="2" customFormat="1" ht="16.5" customHeight="1">
      <c r="A1061" s="40"/>
      <c r="B1061" s="41"/>
      <c r="C1061" s="215" t="s">
        <v>1940</v>
      </c>
      <c r="D1061" s="215" t="s">
        <v>185</v>
      </c>
      <c r="E1061" s="216" t="s">
        <v>2428</v>
      </c>
      <c r="F1061" s="217" t="s">
        <v>2429</v>
      </c>
      <c r="G1061" s="218" t="s">
        <v>832</v>
      </c>
      <c r="H1061" s="219">
        <v>28</v>
      </c>
      <c r="I1061" s="220"/>
      <c r="J1061" s="221">
        <f>ROUND(I1061*H1061,2)</f>
        <v>0</v>
      </c>
      <c r="K1061" s="222"/>
      <c r="L1061" s="46"/>
      <c r="M1061" s="223" t="s">
        <v>19</v>
      </c>
      <c r="N1061" s="224" t="s">
        <v>45</v>
      </c>
      <c r="O1061" s="86"/>
      <c r="P1061" s="225">
        <f>O1061*H1061</f>
        <v>0</v>
      </c>
      <c r="Q1061" s="225">
        <v>0.12303</v>
      </c>
      <c r="R1061" s="225">
        <f>Q1061*H1061</f>
        <v>3.4448400000000001</v>
      </c>
      <c r="S1061" s="225">
        <v>0</v>
      </c>
      <c r="T1061" s="226">
        <f>S1061*H1061</f>
        <v>0</v>
      </c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R1061" s="227" t="s">
        <v>189</v>
      </c>
      <c r="AT1061" s="227" t="s">
        <v>185</v>
      </c>
      <c r="AU1061" s="227" t="s">
        <v>83</v>
      </c>
      <c r="AY1061" s="19" t="s">
        <v>182</v>
      </c>
      <c r="BE1061" s="228">
        <f>IF(N1061="základní",J1061,0)</f>
        <v>0</v>
      </c>
      <c r="BF1061" s="228">
        <f>IF(N1061="snížená",J1061,0)</f>
        <v>0</v>
      </c>
      <c r="BG1061" s="228">
        <f>IF(N1061="zákl. přenesená",J1061,0)</f>
        <v>0</v>
      </c>
      <c r="BH1061" s="228">
        <f>IF(N1061="sníž. přenesená",J1061,0)</f>
        <v>0</v>
      </c>
      <c r="BI1061" s="228">
        <f>IF(N1061="nulová",J1061,0)</f>
        <v>0</v>
      </c>
      <c r="BJ1061" s="19" t="s">
        <v>81</v>
      </c>
      <c r="BK1061" s="228">
        <f>ROUND(I1061*H1061,2)</f>
        <v>0</v>
      </c>
      <c r="BL1061" s="19" t="s">
        <v>189</v>
      </c>
      <c r="BM1061" s="227" t="s">
        <v>3721</v>
      </c>
    </row>
    <row r="1062" s="2" customFormat="1">
      <c r="A1062" s="40"/>
      <c r="B1062" s="41"/>
      <c r="C1062" s="42"/>
      <c r="D1062" s="229" t="s">
        <v>191</v>
      </c>
      <c r="E1062" s="42"/>
      <c r="F1062" s="230" t="s">
        <v>2429</v>
      </c>
      <c r="G1062" s="42"/>
      <c r="H1062" s="42"/>
      <c r="I1062" s="231"/>
      <c r="J1062" s="42"/>
      <c r="K1062" s="42"/>
      <c r="L1062" s="46"/>
      <c r="M1062" s="232"/>
      <c r="N1062" s="233"/>
      <c r="O1062" s="86"/>
      <c r="P1062" s="86"/>
      <c r="Q1062" s="86"/>
      <c r="R1062" s="86"/>
      <c r="S1062" s="86"/>
      <c r="T1062" s="87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T1062" s="19" t="s">
        <v>191</v>
      </c>
      <c r="AU1062" s="19" t="s">
        <v>83</v>
      </c>
    </row>
    <row r="1063" s="2" customFormat="1">
      <c r="A1063" s="40"/>
      <c r="B1063" s="41"/>
      <c r="C1063" s="42"/>
      <c r="D1063" s="239" t="s">
        <v>728</v>
      </c>
      <c r="E1063" s="42"/>
      <c r="F1063" s="240" t="s">
        <v>2431</v>
      </c>
      <c r="G1063" s="42"/>
      <c r="H1063" s="42"/>
      <c r="I1063" s="231"/>
      <c r="J1063" s="42"/>
      <c r="K1063" s="42"/>
      <c r="L1063" s="46"/>
      <c r="M1063" s="232"/>
      <c r="N1063" s="233"/>
      <c r="O1063" s="86"/>
      <c r="P1063" s="86"/>
      <c r="Q1063" s="86"/>
      <c r="R1063" s="86"/>
      <c r="S1063" s="86"/>
      <c r="T1063" s="87"/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40"/>
      <c r="AT1063" s="19" t="s">
        <v>728</v>
      </c>
      <c r="AU1063" s="19" t="s">
        <v>83</v>
      </c>
    </row>
    <row r="1064" s="13" customFormat="1">
      <c r="A1064" s="13"/>
      <c r="B1064" s="241"/>
      <c r="C1064" s="242"/>
      <c r="D1064" s="229" t="s">
        <v>730</v>
      </c>
      <c r="E1064" s="243" t="s">
        <v>19</v>
      </c>
      <c r="F1064" s="244" t="s">
        <v>3281</v>
      </c>
      <c r="G1064" s="242"/>
      <c r="H1064" s="243" t="s">
        <v>19</v>
      </c>
      <c r="I1064" s="245"/>
      <c r="J1064" s="242"/>
      <c r="K1064" s="242"/>
      <c r="L1064" s="246"/>
      <c r="M1064" s="247"/>
      <c r="N1064" s="248"/>
      <c r="O1064" s="248"/>
      <c r="P1064" s="248"/>
      <c r="Q1064" s="248"/>
      <c r="R1064" s="248"/>
      <c r="S1064" s="248"/>
      <c r="T1064" s="249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50" t="s">
        <v>730</v>
      </c>
      <c r="AU1064" s="250" t="s">
        <v>83</v>
      </c>
      <c r="AV1064" s="13" t="s">
        <v>81</v>
      </c>
      <c r="AW1064" s="13" t="s">
        <v>35</v>
      </c>
      <c r="AX1064" s="13" t="s">
        <v>74</v>
      </c>
      <c r="AY1064" s="250" t="s">
        <v>182</v>
      </c>
    </row>
    <row r="1065" s="14" customFormat="1">
      <c r="A1065" s="14"/>
      <c r="B1065" s="251"/>
      <c r="C1065" s="252"/>
      <c r="D1065" s="229" t="s">
        <v>730</v>
      </c>
      <c r="E1065" s="253" t="s">
        <v>19</v>
      </c>
      <c r="F1065" s="254" t="s">
        <v>3722</v>
      </c>
      <c r="G1065" s="252"/>
      <c r="H1065" s="255">
        <v>28</v>
      </c>
      <c r="I1065" s="256"/>
      <c r="J1065" s="252"/>
      <c r="K1065" s="252"/>
      <c r="L1065" s="257"/>
      <c r="M1065" s="258"/>
      <c r="N1065" s="259"/>
      <c r="O1065" s="259"/>
      <c r="P1065" s="259"/>
      <c r="Q1065" s="259"/>
      <c r="R1065" s="259"/>
      <c r="S1065" s="259"/>
      <c r="T1065" s="260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61" t="s">
        <v>730</v>
      </c>
      <c r="AU1065" s="261" t="s">
        <v>83</v>
      </c>
      <c r="AV1065" s="14" t="s">
        <v>83</v>
      </c>
      <c r="AW1065" s="14" t="s">
        <v>35</v>
      </c>
      <c r="AX1065" s="14" t="s">
        <v>81</v>
      </c>
      <c r="AY1065" s="261" t="s">
        <v>182</v>
      </c>
    </row>
    <row r="1066" s="2" customFormat="1" ht="24.15" customHeight="1">
      <c r="A1066" s="40"/>
      <c r="B1066" s="41"/>
      <c r="C1066" s="262" t="s">
        <v>1945</v>
      </c>
      <c r="D1066" s="262" t="s">
        <v>847</v>
      </c>
      <c r="E1066" s="263" t="s">
        <v>2432</v>
      </c>
      <c r="F1066" s="264" t="s">
        <v>2433</v>
      </c>
      <c r="G1066" s="265" t="s">
        <v>832</v>
      </c>
      <c r="H1066" s="266">
        <v>28</v>
      </c>
      <c r="I1066" s="267"/>
      <c r="J1066" s="268">
        <f>ROUND(I1066*H1066,2)</f>
        <v>0</v>
      </c>
      <c r="K1066" s="269"/>
      <c r="L1066" s="270"/>
      <c r="M1066" s="271" t="s">
        <v>19</v>
      </c>
      <c r="N1066" s="272" t="s">
        <v>45</v>
      </c>
      <c r="O1066" s="86"/>
      <c r="P1066" s="225">
        <f>O1066*H1066</f>
        <v>0</v>
      </c>
      <c r="Q1066" s="225">
        <v>0.0068999999999999999</v>
      </c>
      <c r="R1066" s="225">
        <f>Q1066*H1066</f>
        <v>0.19319999999999998</v>
      </c>
      <c r="S1066" s="225">
        <v>0</v>
      </c>
      <c r="T1066" s="226">
        <f>S1066*H1066</f>
        <v>0</v>
      </c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40"/>
      <c r="AR1066" s="227" t="s">
        <v>218</v>
      </c>
      <c r="AT1066" s="227" t="s">
        <v>847</v>
      </c>
      <c r="AU1066" s="227" t="s">
        <v>83</v>
      </c>
      <c r="AY1066" s="19" t="s">
        <v>182</v>
      </c>
      <c r="BE1066" s="228">
        <f>IF(N1066="základní",J1066,0)</f>
        <v>0</v>
      </c>
      <c r="BF1066" s="228">
        <f>IF(N1066="snížená",J1066,0)</f>
        <v>0</v>
      </c>
      <c r="BG1066" s="228">
        <f>IF(N1066="zákl. přenesená",J1066,0)</f>
        <v>0</v>
      </c>
      <c r="BH1066" s="228">
        <f>IF(N1066="sníž. přenesená",J1066,0)</f>
        <v>0</v>
      </c>
      <c r="BI1066" s="228">
        <f>IF(N1066="nulová",J1066,0)</f>
        <v>0</v>
      </c>
      <c r="BJ1066" s="19" t="s">
        <v>81</v>
      </c>
      <c r="BK1066" s="228">
        <f>ROUND(I1066*H1066,2)</f>
        <v>0</v>
      </c>
      <c r="BL1066" s="19" t="s">
        <v>189</v>
      </c>
      <c r="BM1066" s="227" t="s">
        <v>3723</v>
      </c>
    </row>
    <row r="1067" s="2" customFormat="1">
      <c r="A1067" s="40"/>
      <c r="B1067" s="41"/>
      <c r="C1067" s="42"/>
      <c r="D1067" s="229" t="s">
        <v>191</v>
      </c>
      <c r="E1067" s="42"/>
      <c r="F1067" s="230" t="s">
        <v>2433</v>
      </c>
      <c r="G1067" s="42"/>
      <c r="H1067" s="42"/>
      <c r="I1067" s="231"/>
      <c r="J1067" s="42"/>
      <c r="K1067" s="42"/>
      <c r="L1067" s="46"/>
      <c r="M1067" s="232"/>
      <c r="N1067" s="233"/>
      <c r="O1067" s="86"/>
      <c r="P1067" s="86"/>
      <c r="Q1067" s="86"/>
      <c r="R1067" s="86"/>
      <c r="S1067" s="86"/>
      <c r="T1067" s="87"/>
      <c r="U1067" s="40"/>
      <c r="V1067" s="40"/>
      <c r="W1067" s="40"/>
      <c r="X1067" s="40"/>
      <c r="Y1067" s="40"/>
      <c r="Z1067" s="40"/>
      <c r="AA1067" s="40"/>
      <c r="AB1067" s="40"/>
      <c r="AC1067" s="40"/>
      <c r="AD1067" s="40"/>
      <c r="AE1067" s="40"/>
      <c r="AT1067" s="19" t="s">
        <v>191</v>
      </c>
      <c r="AU1067" s="19" t="s">
        <v>83</v>
      </c>
    </row>
    <row r="1068" s="2" customFormat="1" ht="24.15" customHeight="1">
      <c r="A1068" s="40"/>
      <c r="B1068" s="41"/>
      <c r="C1068" s="262" t="s">
        <v>1951</v>
      </c>
      <c r="D1068" s="262" t="s">
        <v>847</v>
      </c>
      <c r="E1068" s="263" t="s">
        <v>2435</v>
      </c>
      <c r="F1068" s="264" t="s">
        <v>2436</v>
      </c>
      <c r="G1068" s="265" t="s">
        <v>832</v>
      </c>
      <c r="H1068" s="266">
        <v>28</v>
      </c>
      <c r="I1068" s="267"/>
      <c r="J1068" s="268">
        <f>ROUND(I1068*H1068,2)</f>
        <v>0</v>
      </c>
      <c r="K1068" s="269"/>
      <c r="L1068" s="270"/>
      <c r="M1068" s="271" t="s">
        <v>19</v>
      </c>
      <c r="N1068" s="272" t="s">
        <v>45</v>
      </c>
      <c r="O1068" s="86"/>
      <c r="P1068" s="225">
        <f>O1068*H1068</f>
        <v>0</v>
      </c>
      <c r="Q1068" s="225">
        <v>0.00089999999999999998</v>
      </c>
      <c r="R1068" s="225">
        <f>Q1068*H1068</f>
        <v>0.0252</v>
      </c>
      <c r="S1068" s="225">
        <v>0</v>
      </c>
      <c r="T1068" s="226">
        <f>S1068*H1068</f>
        <v>0</v>
      </c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40"/>
      <c r="AR1068" s="227" t="s">
        <v>218</v>
      </c>
      <c r="AT1068" s="227" t="s">
        <v>847</v>
      </c>
      <c r="AU1068" s="227" t="s">
        <v>83</v>
      </c>
      <c r="AY1068" s="19" t="s">
        <v>182</v>
      </c>
      <c r="BE1068" s="228">
        <f>IF(N1068="základní",J1068,0)</f>
        <v>0</v>
      </c>
      <c r="BF1068" s="228">
        <f>IF(N1068="snížená",J1068,0)</f>
        <v>0</v>
      </c>
      <c r="BG1068" s="228">
        <f>IF(N1068="zákl. přenesená",J1068,0)</f>
        <v>0</v>
      </c>
      <c r="BH1068" s="228">
        <f>IF(N1068="sníž. přenesená",J1068,0)</f>
        <v>0</v>
      </c>
      <c r="BI1068" s="228">
        <f>IF(N1068="nulová",J1068,0)</f>
        <v>0</v>
      </c>
      <c r="BJ1068" s="19" t="s">
        <v>81</v>
      </c>
      <c r="BK1068" s="228">
        <f>ROUND(I1068*H1068,2)</f>
        <v>0</v>
      </c>
      <c r="BL1068" s="19" t="s">
        <v>189</v>
      </c>
      <c r="BM1068" s="227" t="s">
        <v>3724</v>
      </c>
    </row>
    <row r="1069" s="2" customFormat="1">
      <c r="A1069" s="40"/>
      <c r="B1069" s="41"/>
      <c r="C1069" s="42"/>
      <c r="D1069" s="229" t="s">
        <v>191</v>
      </c>
      <c r="E1069" s="42"/>
      <c r="F1069" s="230" t="s">
        <v>2436</v>
      </c>
      <c r="G1069" s="42"/>
      <c r="H1069" s="42"/>
      <c r="I1069" s="231"/>
      <c r="J1069" s="42"/>
      <c r="K1069" s="42"/>
      <c r="L1069" s="46"/>
      <c r="M1069" s="232"/>
      <c r="N1069" s="233"/>
      <c r="O1069" s="86"/>
      <c r="P1069" s="86"/>
      <c r="Q1069" s="86"/>
      <c r="R1069" s="86"/>
      <c r="S1069" s="86"/>
      <c r="T1069" s="87"/>
      <c r="U1069" s="40"/>
      <c r="V1069" s="40"/>
      <c r="W1069" s="40"/>
      <c r="X1069" s="40"/>
      <c r="Y1069" s="40"/>
      <c r="Z1069" s="40"/>
      <c r="AA1069" s="40"/>
      <c r="AB1069" s="40"/>
      <c r="AC1069" s="40"/>
      <c r="AD1069" s="40"/>
      <c r="AE1069" s="40"/>
      <c r="AT1069" s="19" t="s">
        <v>191</v>
      </c>
      <c r="AU1069" s="19" t="s">
        <v>83</v>
      </c>
    </row>
    <row r="1070" s="2" customFormat="1" ht="16.5" customHeight="1">
      <c r="A1070" s="40"/>
      <c r="B1070" s="41"/>
      <c r="C1070" s="215" t="s">
        <v>1956</v>
      </c>
      <c r="D1070" s="215" t="s">
        <v>185</v>
      </c>
      <c r="E1070" s="216" t="s">
        <v>2438</v>
      </c>
      <c r="F1070" s="217" t="s">
        <v>2439</v>
      </c>
      <c r="G1070" s="218" t="s">
        <v>832</v>
      </c>
      <c r="H1070" s="219">
        <v>19</v>
      </c>
      <c r="I1070" s="220"/>
      <c r="J1070" s="221">
        <f>ROUND(I1070*H1070,2)</f>
        <v>0</v>
      </c>
      <c r="K1070" s="222"/>
      <c r="L1070" s="46"/>
      <c r="M1070" s="223" t="s">
        <v>19</v>
      </c>
      <c r="N1070" s="224" t="s">
        <v>45</v>
      </c>
      <c r="O1070" s="86"/>
      <c r="P1070" s="225">
        <f>O1070*H1070</f>
        <v>0</v>
      </c>
      <c r="Q1070" s="225">
        <v>0.32906000000000002</v>
      </c>
      <c r="R1070" s="225">
        <f>Q1070*H1070</f>
        <v>6.2521400000000007</v>
      </c>
      <c r="S1070" s="225">
        <v>0</v>
      </c>
      <c r="T1070" s="226">
        <f>S1070*H1070</f>
        <v>0</v>
      </c>
      <c r="U1070" s="40"/>
      <c r="V1070" s="40"/>
      <c r="W1070" s="40"/>
      <c r="X1070" s="40"/>
      <c r="Y1070" s="40"/>
      <c r="Z1070" s="40"/>
      <c r="AA1070" s="40"/>
      <c r="AB1070" s="40"/>
      <c r="AC1070" s="40"/>
      <c r="AD1070" s="40"/>
      <c r="AE1070" s="40"/>
      <c r="AR1070" s="227" t="s">
        <v>189</v>
      </c>
      <c r="AT1070" s="227" t="s">
        <v>185</v>
      </c>
      <c r="AU1070" s="227" t="s">
        <v>83</v>
      </c>
      <c r="AY1070" s="19" t="s">
        <v>182</v>
      </c>
      <c r="BE1070" s="228">
        <f>IF(N1070="základní",J1070,0)</f>
        <v>0</v>
      </c>
      <c r="BF1070" s="228">
        <f>IF(N1070="snížená",J1070,0)</f>
        <v>0</v>
      </c>
      <c r="BG1070" s="228">
        <f>IF(N1070="zákl. přenesená",J1070,0)</f>
        <v>0</v>
      </c>
      <c r="BH1070" s="228">
        <f>IF(N1070="sníž. přenesená",J1070,0)</f>
        <v>0</v>
      </c>
      <c r="BI1070" s="228">
        <f>IF(N1070="nulová",J1070,0)</f>
        <v>0</v>
      </c>
      <c r="BJ1070" s="19" t="s">
        <v>81</v>
      </c>
      <c r="BK1070" s="228">
        <f>ROUND(I1070*H1070,2)</f>
        <v>0</v>
      </c>
      <c r="BL1070" s="19" t="s">
        <v>189</v>
      </c>
      <c r="BM1070" s="227" t="s">
        <v>3725</v>
      </c>
    </row>
    <row r="1071" s="2" customFormat="1">
      <c r="A1071" s="40"/>
      <c r="B1071" s="41"/>
      <c r="C1071" s="42"/>
      <c r="D1071" s="229" t="s">
        <v>191</v>
      </c>
      <c r="E1071" s="42"/>
      <c r="F1071" s="230" t="s">
        <v>2439</v>
      </c>
      <c r="G1071" s="42"/>
      <c r="H1071" s="42"/>
      <c r="I1071" s="231"/>
      <c r="J1071" s="42"/>
      <c r="K1071" s="42"/>
      <c r="L1071" s="46"/>
      <c r="M1071" s="232"/>
      <c r="N1071" s="233"/>
      <c r="O1071" s="86"/>
      <c r="P1071" s="86"/>
      <c r="Q1071" s="86"/>
      <c r="R1071" s="86"/>
      <c r="S1071" s="86"/>
      <c r="T1071" s="87"/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40"/>
      <c r="AT1071" s="19" t="s">
        <v>191</v>
      </c>
      <c r="AU1071" s="19" t="s">
        <v>83</v>
      </c>
    </row>
    <row r="1072" s="2" customFormat="1">
      <c r="A1072" s="40"/>
      <c r="B1072" s="41"/>
      <c r="C1072" s="42"/>
      <c r="D1072" s="239" t="s">
        <v>728</v>
      </c>
      <c r="E1072" s="42"/>
      <c r="F1072" s="240" t="s">
        <v>2441</v>
      </c>
      <c r="G1072" s="42"/>
      <c r="H1072" s="42"/>
      <c r="I1072" s="231"/>
      <c r="J1072" s="42"/>
      <c r="K1072" s="42"/>
      <c r="L1072" s="46"/>
      <c r="M1072" s="232"/>
      <c r="N1072" s="233"/>
      <c r="O1072" s="86"/>
      <c r="P1072" s="86"/>
      <c r="Q1072" s="86"/>
      <c r="R1072" s="86"/>
      <c r="S1072" s="86"/>
      <c r="T1072" s="87"/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40"/>
      <c r="AT1072" s="19" t="s">
        <v>728</v>
      </c>
      <c r="AU1072" s="19" t="s">
        <v>83</v>
      </c>
    </row>
    <row r="1073" s="13" customFormat="1">
      <c r="A1073" s="13"/>
      <c r="B1073" s="241"/>
      <c r="C1073" s="242"/>
      <c r="D1073" s="229" t="s">
        <v>730</v>
      </c>
      <c r="E1073" s="243" t="s">
        <v>19</v>
      </c>
      <c r="F1073" s="244" t="s">
        <v>3281</v>
      </c>
      <c r="G1073" s="242"/>
      <c r="H1073" s="243" t="s">
        <v>19</v>
      </c>
      <c r="I1073" s="245"/>
      <c r="J1073" s="242"/>
      <c r="K1073" s="242"/>
      <c r="L1073" s="246"/>
      <c r="M1073" s="247"/>
      <c r="N1073" s="248"/>
      <c r="O1073" s="248"/>
      <c r="P1073" s="248"/>
      <c r="Q1073" s="248"/>
      <c r="R1073" s="248"/>
      <c r="S1073" s="248"/>
      <c r="T1073" s="249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50" t="s">
        <v>730</v>
      </c>
      <c r="AU1073" s="250" t="s">
        <v>83</v>
      </c>
      <c r="AV1073" s="13" t="s">
        <v>81</v>
      </c>
      <c r="AW1073" s="13" t="s">
        <v>35</v>
      </c>
      <c r="AX1073" s="13" t="s">
        <v>74</v>
      </c>
      <c r="AY1073" s="250" t="s">
        <v>182</v>
      </c>
    </row>
    <row r="1074" s="14" customFormat="1">
      <c r="A1074" s="14"/>
      <c r="B1074" s="251"/>
      <c r="C1074" s="252"/>
      <c r="D1074" s="229" t="s">
        <v>730</v>
      </c>
      <c r="E1074" s="253" t="s">
        <v>19</v>
      </c>
      <c r="F1074" s="254" t="s">
        <v>3726</v>
      </c>
      <c r="G1074" s="252"/>
      <c r="H1074" s="255">
        <v>19</v>
      </c>
      <c r="I1074" s="256"/>
      <c r="J1074" s="252"/>
      <c r="K1074" s="252"/>
      <c r="L1074" s="257"/>
      <c r="M1074" s="258"/>
      <c r="N1074" s="259"/>
      <c r="O1074" s="259"/>
      <c r="P1074" s="259"/>
      <c r="Q1074" s="259"/>
      <c r="R1074" s="259"/>
      <c r="S1074" s="259"/>
      <c r="T1074" s="260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T1074" s="261" t="s">
        <v>730</v>
      </c>
      <c r="AU1074" s="261" t="s">
        <v>83</v>
      </c>
      <c r="AV1074" s="14" t="s">
        <v>83</v>
      </c>
      <c r="AW1074" s="14" t="s">
        <v>35</v>
      </c>
      <c r="AX1074" s="14" t="s">
        <v>81</v>
      </c>
      <c r="AY1074" s="261" t="s">
        <v>182</v>
      </c>
    </row>
    <row r="1075" s="2" customFormat="1" ht="16.5" customHeight="1">
      <c r="A1075" s="40"/>
      <c r="B1075" s="41"/>
      <c r="C1075" s="262" t="s">
        <v>1962</v>
      </c>
      <c r="D1075" s="262" t="s">
        <v>847</v>
      </c>
      <c r="E1075" s="263" t="s">
        <v>2442</v>
      </c>
      <c r="F1075" s="264" t="s">
        <v>2443</v>
      </c>
      <c r="G1075" s="265" t="s">
        <v>832</v>
      </c>
      <c r="H1075" s="266">
        <v>19</v>
      </c>
      <c r="I1075" s="267"/>
      <c r="J1075" s="268">
        <f>ROUND(I1075*H1075,2)</f>
        <v>0</v>
      </c>
      <c r="K1075" s="269"/>
      <c r="L1075" s="270"/>
      <c r="M1075" s="271" t="s">
        <v>19</v>
      </c>
      <c r="N1075" s="272" t="s">
        <v>45</v>
      </c>
      <c r="O1075" s="86"/>
      <c r="P1075" s="225">
        <f>O1075*H1075</f>
        <v>0</v>
      </c>
      <c r="Q1075" s="225">
        <v>0.024</v>
      </c>
      <c r="R1075" s="225">
        <f>Q1075*H1075</f>
        <v>0.45600000000000002</v>
      </c>
      <c r="S1075" s="225">
        <v>0</v>
      </c>
      <c r="T1075" s="226">
        <f>S1075*H1075</f>
        <v>0</v>
      </c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R1075" s="227" t="s">
        <v>218</v>
      </c>
      <c r="AT1075" s="227" t="s">
        <v>847</v>
      </c>
      <c r="AU1075" s="227" t="s">
        <v>83</v>
      </c>
      <c r="AY1075" s="19" t="s">
        <v>182</v>
      </c>
      <c r="BE1075" s="228">
        <f>IF(N1075="základní",J1075,0)</f>
        <v>0</v>
      </c>
      <c r="BF1075" s="228">
        <f>IF(N1075="snížená",J1075,0)</f>
        <v>0</v>
      </c>
      <c r="BG1075" s="228">
        <f>IF(N1075="zákl. přenesená",J1075,0)</f>
        <v>0</v>
      </c>
      <c r="BH1075" s="228">
        <f>IF(N1075="sníž. přenesená",J1075,0)</f>
        <v>0</v>
      </c>
      <c r="BI1075" s="228">
        <f>IF(N1075="nulová",J1075,0)</f>
        <v>0</v>
      </c>
      <c r="BJ1075" s="19" t="s">
        <v>81</v>
      </c>
      <c r="BK1075" s="228">
        <f>ROUND(I1075*H1075,2)</f>
        <v>0</v>
      </c>
      <c r="BL1075" s="19" t="s">
        <v>189</v>
      </c>
      <c r="BM1075" s="227" t="s">
        <v>3727</v>
      </c>
    </row>
    <row r="1076" s="2" customFormat="1">
      <c r="A1076" s="40"/>
      <c r="B1076" s="41"/>
      <c r="C1076" s="42"/>
      <c r="D1076" s="229" t="s">
        <v>191</v>
      </c>
      <c r="E1076" s="42"/>
      <c r="F1076" s="230" t="s">
        <v>2443</v>
      </c>
      <c r="G1076" s="42"/>
      <c r="H1076" s="42"/>
      <c r="I1076" s="231"/>
      <c r="J1076" s="42"/>
      <c r="K1076" s="42"/>
      <c r="L1076" s="46"/>
      <c r="M1076" s="232"/>
      <c r="N1076" s="233"/>
      <c r="O1076" s="86"/>
      <c r="P1076" s="86"/>
      <c r="Q1076" s="86"/>
      <c r="R1076" s="86"/>
      <c r="S1076" s="86"/>
      <c r="T1076" s="87"/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40"/>
      <c r="AT1076" s="19" t="s">
        <v>191</v>
      </c>
      <c r="AU1076" s="19" t="s">
        <v>83</v>
      </c>
    </row>
    <row r="1077" s="2" customFormat="1" ht="24.15" customHeight="1">
      <c r="A1077" s="40"/>
      <c r="B1077" s="41"/>
      <c r="C1077" s="262" t="s">
        <v>1970</v>
      </c>
      <c r="D1077" s="262" t="s">
        <v>847</v>
      </c>
      <c r="E1077" s="263" t="s">
        <v>2445</v>
      </c>
      <c r="F1077" s="264" t="s">
        <v>2446</v>
      </c>
      <c r="G1077" s="265" t="s">
        <v>832</v>
      </c>
      <c r="H1077" s="266">
        <v>19</v>
      </c>
      <c r="I1077" s="267"/>
      <c r="J1077" s="268">
        <f>ROUND(I1077*H1077,2)</f>
        <v>0</v>
      </c>
      <c r="K1077" s="269"/>
      <c r="L1077" s="270"/>
      <c r="M1077" s="271" t="s">
        <v>19</v>
      </c>
      <c r="N1077" s="272" t="s">
        <v>45</v>
      </c>
      <c r="O1077" s="86"/>
      <c r="P1077" s="225">
        <f>O1077*H1077</f>
        <v>0</v>
      </c>
      <c r="Q1077" s="225">
        <v>0.0019</v>
      </c>
      <c r="R1077" s="225">
        <f>Q1077*H1077</f>
        <v>0.0361</v>
      </c>
      <c r="S1077" s="225">
        <v>0</v>
      </c>
      <c r="T1077" s="226">
        <f>S1077*H1077</f>
        <v>0</v>
      </c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40"/>
      <c r="AR1077" s="227" t="s">
        <v>218</v>
      </c>
      <c r="AT1077" s="227" t="s">
        <v>847</v>
      </c>
      <c r="AU1077" s="227" t="s">
        <v>83</v>
      </c>
      <c r="AY1077" s="19" t="s">
        <v>182</v>
      </c>
      <c r="BE1077" s="228">
        <f>IF(N1077="základní",J1077,0)</f>
        <v>0</v>
      </c>
      <c r="BF1077" s="228">
        <f>IF(N1077="snížená",J1077,0)</f>
        <v>0</v>
      </c>
      <c r="BG1077" s="228">
        <f>IF(N1077="zákl. přenesená",J1077,0)</f>
        <v>0</v>
      </c>
      <c r="BH1077" s="228">
        <f>IF(N1077="sníž. přenesená",J1077,0)</f>
        <v>0</v>
      </c>
      <c r="BI1077" s="228">
        <f>IF(N1077="nulová",J1077,0)</f>
        <v>0</v>
      </c>
      <c r="BJ1077" s="19" t="s">
        <v>81</v>
      </c>
      <c r="BK1077" s="228">
        <f>ROUND(I1077*H1077,2)</f>
        <v>0</v>
      </c>
      <c r="BL1077" s="19" t="s">
        <v>189</v>
      </c>
      <c r="BM1077" s="227" t="s">
        <v>3728</v>
      </c>
    </row>
    <row r="1078" s="2" customFormat="1">
      <c r="A1078" s="40"/>
      <c r="B1078" s="41"/>
      <c r="C1078" s="42"/>
      <c r="D1078" s="229" t="s">
        <v>191</v>
      </c>
      <c r="E1078" s="42"/>
      <c r="F1078" s="230" t="s">
        <v>2446</v>
      </c>
      <c r="G1078" s="42"/>
      <c r="H1078" s="42"/>
      <c r="I1078" s="231"/>
      <c r="J1078" s="42"/>
      <c r="K1078" s="42"/>
      <c r="L1078" s="46"/>
      <c r="M1078" s="232"/>
      <c r="N1078" s="233"/>
      <c r="O1078" s="86"/>
      <c r="P1078" s="86"/>
      <c r="Q1078" s="86"/>
      <c r="R1078" s="86"/>
      <c r="S1078" s="86"/>
      <c r="T1078" s="87"/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40"/>
      <c r="AT1078" s="19" t="s">
        <v>191</v>
      </c>
      <c r="AU1078" s="19" t="s">
        <v>83</v>
      </c>
    </row>
    <row r="1079" s="2" customFormat="1" ht="24.15" customHeight="1">
      <c r="A1079" s="40"/>
      <c r="B1079" s="41"/>
      <c r="C1079" s="215" t="s">
        <v>1977</v>
      </c>
      <c r="D1079" s="215" t="s">
        <v>185</v>
      </c>
      <c r="E1079" s="216" t="s">
        <v>3729</v>
      </c>
      <c r="F1079" s="217" t="s">
        <v>3730</v>
      </c>
      <c r="G1079" s="218" t="s">
        <v>832</v>
      </c>
      <c r="H1079" s="219">
        <v>10</v>
      </c>
      <c r="I1079" s="220"/>
      <c r="J1079" s="221">
        <f>ROUND(I1079*H1079,2)</f>
        <v>0</v>
      </c>
      <c r="K1079" s="222"/>
      <c r="L1079" s="46"/>
      <c r="M1079" s="223" t="s">
        <v>19</v>
      </c>
      <c r="N1079" s="224" t="s">
        <v>45</v>
      </c>
      <c r="O1079" s="86"/>
      <c r="P1079" s="225">
        <f>O1079*H1079</f>
        <v>0</v>
      </c>
      <c r="Q1079" s="225">
        <v>0.0013600000000000001</v>
      </c>
      <c r="R1079" s="225">
        <f>Q1079*H1079</f>
        <v>0.013600000000000001</v>
      </c>
      <c r="S1079" s="225">
        <v>0</v>
      </c>
      <c r="T1079" s="226">
        <f>S1079*H1079</f>
        <v>0</v>
      </c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40"/>
      <c r="AR1079" s="227" t="s">
        <v>189</v>
      </c>
      <c r="AT1079" s="227" t="s">
        <v>185</v>
      </c>
      <c r="AU1079" s="227" t="s">
        <v>83</v>
      </c>
      <c r="AY1079" s="19" t="s">
        <v>182</v>
      </c>
      <c r="BE1079" s="228">
        <f>IF(N1079="základní",J1079,0)</f>
        <v>0</v>
      </c>
      <c r="BF1079" s="228">
        <f>IF(N1079="snížená",J1079,0)</f>
        <v>0</v>
      </c>
      <c r="BG1079" s="228">
        <f>IF(N1079="zákl. přenesená",J1079,0)</f>
        <v>0</v>
      </c>
      <c r="BH1079" s="228">
        <f>IF(N1079="sníž. přenesená",J1079,0)</f>
        <v>0</v>
      </c>
      <c r="BI1079" s="228">
        <f>IF(N1079="nulová",J1079,0)</f>
        <v>0</v>
      </c>
      <c r="BJ1079" s="19" t="s">
        <v>81</v>
      </c>
      <c r="BK1079" s="228">
        <f>ROUND(I1079*H1079,2)</f>
        <v>0</v>
      </c>
      <c r="BL1079" s="19" t="s">
        <v>189</v>
      </c>
      <c r="BM1079" s="227" t="s">
        <v>3731</v>
      </c>
    </row>
    <row r="1080" s="2" customFormat="1">
      <c r="A1080" s="40"/>
      <c r="B1080" s="41"/>
      <c r="C1080" s="42"/>
      <c r="D1080" s="229" t="s">
        <v>191</v>
      </c>
      <c r="E1080" s="42"/>
      <c r="F1080" s="230" t="s">
        <v>3732</v>
      </c>
      <c r="G1080" s="42"/>
      <c r="H1080" s="42"/>
      <c r="I1080" s="231"/>
      <c r="J1080" s="42"/>
      <c r="K1080" s="42"/>
      <c r="L1080" s="46"/>
      <c r="M1080" s="232"/>
      <c r="N1080" s="233"/>
      <c r="O1080" s="86"/>
      <c r="P1080" s="86"/>
      <c r="Q1080" s="86"/>
      <c r="R1080" s="86"/>
      <c r="S1080" s="86"/>
      <c r="T1080" s="87"/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40"/>
      <c r="AT1080" s="19" t="s">
        <v>191</v>
      </c>
      <c r="AU1080" s="19" t="s">
        <v>83</v>
      </c>
    </row>
    <row r="1081" s="2" customFormat="1">
      <c r="A1081" s="40"/>
      <c r="B1081" s="41"/>
      <c r="C1081" s="42"/>
      <c r="D1081" s="239" t="s">
        <v>728</v>
      </c>
      <c r="E1081" s="42"/>
      <c r="F1081" s="240" t="s">
        <v>3733</v>
      </c>
      <c r="G1081" s="42"/>
      <c r="H1081" s="42"/>
      <c r="I1081" s="231"/>
      <c r="J1081" s="42"/>
      <c r="K1081" s="42"/>
      <c r="L1081" s="46"/>
      <c r="M1081" s="232"/>
      <c r="N1081" s="233"/>
      <c r="O1081" s="86"/>
      <c r="P1081" s="86"/>
      <c r="Q1081" s="86"/>
      <c r="R1081" s="86"/>
      <c r="S1081" s="86"/>
      <c r="T1081" s="87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T1081" s="19" t="s">
        <v>728</v>
      </c>
      <c r="AU1081" s="19" t="s">
        <v>83</v>
      </c>
    </row>
    <row r="1082" s="14" customFormat="1">
      <c r="A1082" s="14"/>
      <c r="B1082" s="251"/>
      <c r="C1082" s="252"/>
      <c r="D1082" s="229" t="s">
        <v>730</v>
      </c>
      <c r="E1082" s="253" t="s">
        <v>19</v>
      </c>
      <c r="F1082" s="254" t="s">
        <v>3734</v>
      </c>
      <c r="G1082" s="252"/>
      <c r="H1082" s="255">
        <v>10</v>
      </c>
      <c r="I1082" s="256"/>
      <c r="J1082" s="252"/>
      <c r="K1082" s="252"/>
      <c r="L1082" s="257"/>
      <c r="M1082" s="258"/>
      <c r="N1082" s="259"/>
      <c r="O1082" s="259"/>
      <c r="P1082" s="259"/>
      <c r="Q1082" s="259"/>
      <c r="R1082" s="259"/>
      <c r="S1082" s="259"/>
      <c r="T1082" s="260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T1082" s="261" t="s">
        <v>730</v>
      </c>
      <c r="AU1082" s="261" t="s">
        <v>83</v>
      </c>
      <c r="AV1082" s="14" t="s">
        <v>83</v>
      </c>
      <c r="AW1082" s="14" t="s">
        <v>35</v>
      </c>
      <c r="AX1082" s="14" t="s">
        <v>81</v>
      </c>
      <c r="AY1082" s="261" t="s">
        <v>182</v>
      </c>
    </row>
    <row r="1083" s="2" customFormat="1" ht="24.15" customHeight="1">
      <c r="A1083" s="40"/>
      <c r="B1083" s="41"/>
      <c r="C1083" s="215" t="s">
        <v>1983</v>
      </c>
      <c r="D1083" s="215" t="s">
        <v>185</v>
      </c>
      <c r="E1083" s="216" t="s">
        <v>2448</v>
      </c>
      <c r="F1083" s="217" t="s">
        <v>2449</v>
      </c>
      <c r="G1083" s="218" t="s">
        <v>832</v>
      </c>
      <c r="H1083" s="219">
        <v>59</v>
      </c>
      <c r="I1083" s="220"/>
      <c r="J1083" s="221">
        <f>ROUND(I1083*H1083,2)</f>
        <v>0</v>
      </c>
      <c r="K1083" s="222"/>
      <c r="L1083" s="46"/>
      <c r="M1083" s="223" t="s">
        <v>19</v>
      </c>
      <c r="N1083" s="224" t="s">
        <v>45</v>
      </c>
      <c r="O1083" s="86"/>
      <c r="P1083" s="225">
        <f>O1083*H1083</f>
        <v>0</v>
      </c>
      <c r="Q1083" s="225">
        <v>0.00016000000000000001</v>
      </c>
      <c r="R1083" s="225">
        <f>Q1083*H1083</f>
        <v>0.0094400000000000005</v>
      </c>
      <c r="S1083" s="225">
        <v>0</v>
      </c>
      <c r="T1083" s="226">
        <f>S1083*H1083</f>
        <v>0</v>
      </c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40"/>
      <c r="AR1083" s="227" t="s">
        <v>189</v>
      </c>
      <c r="AT1083" s="227" t="s">
        <v>185</v>
      </c>
      <c r="AU1083" s="227" t="s">
        <v>83</v>
      </c>
      <c r="AY1083" s="19" t="s">
        <v>182</v>
      </c>
      <c r="BE1083" s="228">
        <f>IF(N1083="základní",J1083,0)</f>
        <v>0</v>
      </c>
      <c r="BF1083" s="228">
        <f>IF(N1083="snížená",J1083,0)</f>
        <v>0</v>
      </c>
      <c r="BG1083" s="228">
        <f>IF(N1083="zákl. přenesená",J1083,0)</f>
        <v>0</v>
      </c>
      <c r="BH1083" s="228">
        <f>IF(N1083="sníž. přenesená",J1083,0)</f>
        <v>0</v>
      </c>
      <c r="BI1083" s="228">
        <f>IF(N1083="nulová",J1083,0)</f>
        <v>0</v>
      </c>
      <c r="BJ1083" s="19" t="s">
        <v>81</v>
      </c>
      <c r="BK1083" s="228">
        <f>ROUND(I1083*H1083,2)</f>
        <v>0</v>
      </c>
      <c r="BL1083" s="19" t="s">
        <v>189</v>
      </c>
      <c r="BM1083" s="227" t="s">
        <v>3735</v>
      </c>
    </row>
    <row r="1084" s="2" customFormat="1">
      <c r="A1084" s="40"/>
      <c r="B1084" s="41"/>
      <c r="C1084" s="42"/>
      <c r="D1084" s="229" t="s">
        <v>191</v>
      </c>
      <c r="E1084" s="42"/>
      <c r="F1084" s="230" t="s">
        <v>2451</v>
      </c>
      <c r="G1084" s="42"/>
      <c r="H1084" s="42"/>
      <c r="I1084" s="231"/>
      <c r="J1084" s="42"/>
      <c r="K1084" s="42"/>
      <c r="L1084" s="46"/>
      <c r="M1084" s="232"/>
      <c r="N1084" s="233"/>
      <c r="O1084" s="86"/>
      <c r="P1084" s="86"/>
      <c r="Q1084" s="86"/>
      <c r="R1084" s="86"/>
      <c r="S1084" s="86"/>
      <c r="T1084" s="87"/>
      <c r="U1084" s="40"/>
      <c r="V1084" s="40"/>
      <c r="W1084" s="40"/>
      <c r="X1084" s="40"/>
      <c r="Y1084" s="40"/>
      <c r="Z1084" s="40"/>
      <c r="AA1084" s="40"/>
      <c r="AB1084" s="40"/>
      <c r="AC1084" s="40"/>
      <c r="AD1084" s="40"/>
      <c r="AE1084" s="40"/>
      <c r="AT1084" s="19" t="s">
        <v>191</v>
      </c>
      <c r="AU1084" s="19" t="s">
        <v>83</v>
      </c>
    </row>
    <row r="1085" s="2" customFormat="1">
      <c r="A1085" s="40"/>
      <c r="B1085" s="41"/>
      <c r="C1085" s="42"/>
      <c r="D1085" s="239" t="s">
        <v>728</v>
      </c>
      <c r="E1085" s="42"/>
      <c r="F1085" s="240" t="s">
        <v>2452</v>
      </c>
      <c r="G1085" s="42"/>
      <c r="H1085" s="42"/>
      <c r="I1085" s="231"/>
      <c r="J1085" s="42"/>
      <c r="K1085" s="42"/>
      <c r="L1085" s="46"/>
      <c r="M1085" s="232"/>
      <c r="N1085" s="233"/>
      <c r="O1085" s="86"/>
      <c r="P1085" s="86"/>
      <c r="Q1085" s="86"/>
      <c r="R1085" s="86"/>
      <c r="S1085" s="86"/>
      <c r="T1085" s="87"/>
      <c r="U1085" s="40"/>
      <c r="V1085" s="40"/>
      <c r="W1085" s="40"/>
      <c r="X1085" s="40"/>
      <c r="Y1085" s="40"/>
      <c r="Z1085" s="40"/>
      <c r="AA1085" s="40"/>
      <c r="AB1085" s="40"/>
      <c r="AC1085" s="40"/>
      <c r="AD1085" s="40"/>
      <c r="AE1085" s="40"/>
      <c r="AT1085" s="19" t="s">
        <v>728</v>
      </c>
      <c r="AU1085" s="19" t="s">
        <v>83</v>
      </c>
    </row>
    <row r="1086" s="13" customFormat="1">
      <c r="A1086" s="13"/>
      <c r="B1086" s="241"/>
      <c r="C1086" s="242"/>
      <c r="D1086" s="229" t="s">
        <v>730</v>
      </c>
      <c r="E1086" s="243" t="s">
        <v>19</v>
      </c>
      <c r="F1086" s="244" t="s">
        <v>2994</v>
      </c>
      <c r="G1086" s="242"/>
      <c r="H1086" s="243" t="s">
        <v>19</v>
      </c>
      <c r="I1086" s="245"/>
      <c r="J1086" s="242"/>
      <c r="K1086" s="242"/>
      <c r="L1086" s="246"/>
      <c r="M1086" s="247"/>
      <c r="N1086" s="248"/>
      <c r="O1086" s="248"/>
      <c r="P1086" s="248"/>
      <c r="Q1086" s="248"/>
      <c r="R1086" s="248"/>
      <c r="S1086" s="248"/>
      <c r="T1086" s="249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50" t="s">
        <v>730</v>
      </c>
      <c r="AU1086" s="250" t="s">
        <v>83</v>
      </c>
      <c r="AV1086" s="13" t="s">
        <v>81</v>
      </c>
      <c r="AW1086" s="13" t="s">
        <v>35</v>
      </c>
      <c r="AX1086" s="13" t="s">
        <v>74</v>
      </c>
      <c r="AY1086" s="250" t="s">
        <v>182</v>
      </c>
    </row>
    <row r="1087" s="14" customFormat="1">
      <c r="A1087" s="14"/>
      <c r="B1087" s="251"/>
      <c r="C1087" s="252"/>
      <c r="D1087" s="229" t="s">
        <v>730</v>
      </c>
      <c r="E1087" s="253" t="s">
        <v>19</v>
      </c>
      <c r="F1087" s="254" t="s">
        <v>3736</v>
      </c>
      <c r="G1087" s="252"/>
      <c r="H1087" s="255">
        <v>59</v>
      </c>
      <c r="I1087" s="256"/>
      <c r="J1087" s="252"/>
      <c r="K1087" s="252"/>
      <c r="L1087" s="257"/>
      <c r="M1087" s="258"/>
      <c r="N1087" s="259"/>
      <c r="O1087" s="259"/>
      <c r="P1087" s="259"/>
      <c r="Q1087" s="259"/>
      <c r="R1087" s="259"/>
      <c r="S1087" s="259"/>
      <c r="T1087" s="260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T1087" s="261" t="s">
        <v>730</v>
      </c>
      <c r="AU1087" s="261" t="s">
        <v>83</v>
      </c>
      <c r="AV1087" s="14" t="s">
        <v>83</v>
      </c>
      <c r="AW1087" s="14" t="s">
        <v>35</v>
      </c>
      <c r="AX1087" s="14" t="s">
        <v>81</v>
      </c>
      <c r="AY1087" s="261" t="s">
        <v>182</v>
      </c>
    </row>
    <row r="1088" s="2" customFormat="1" ht="24.15" customHeight="1">
      <c r="A1088" s="40"/>
      <c r="B1088" s="41"/>
      <c r="C1088" s="215" t="s">
        <v>1989</v>
      </c>
      <c r="D1088" s="215" t="s">
        <v>185</v>
      </c>
      <c r="E1088" s="216" t="s">
        <v>2453</v>
      </c>
      <c r="F1088" s="217" t="s">
        <v>2454</v>
      </c>
      <c r="G1088" s="218" t="s">
        <v>832</v>
      </c>
      <c r="H1088" s="219">
        <v>36</v>
      </c>
      <c r="I1088" s="220"/>
      <c r="J1088" s="221">
        <f>ROUND(I1088*H1088,2)</f>
        <v>0</v>
      </c>
      <c r="K1088" s="222"/>
      <c r="L1088" s="46"/>
      <c r="M1088" s="223" t="s">
        <v>19</v>
      </c>
      <c r="N1088" s="224" t="s">
        <v>45</v>
      </c>
      <c r="O1088" s="86"/>
      <c r="P1088" s="225">
        <f>O1088*H1088</f>
        <v>0</v>
      </c>
      <c r="Q1088" s="225">
        <v>0.10557999999999999</v>
      </c>
      <c r="R1088" s="225">
        <f>Q1088*H1088</f>
        <v>3.8008799999999998</v>
      </c>
      <c r="S1088" s="225">
        <v>0</v>
      </c>
      <c r="T1088" s="226">
        <f>S1088*H1088</f>
        <v>0</v>
      </c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40"/>
      <c r="AR1088" s="227" t="s">
        <v>455</v>
      </c>
      <c r="AT1088" s="227" t="s">
        <v>185</v>
      </c>
      <c r="AU1088" s="227" t="s">
        <v>83</v>
      </c>
      <c r="AY1088" s="19" t="s">
        <v>182</v>
      </c>
      <c r="BE1088" s="228">
        <f>IF(N1088="základní",J1088,0)</f>
        <v>0</v>
      </c>
      <c r="BF1088" s="228">
        <f>IF(N1088="snížená",J1088,0)</f>
        <v>0</v>
      </c>
      <c r="BG1088" s="228">
        <f>IF(N1088="zákl. přenesená",J1088,0)</f>
        <v>0</v>
      </c>
      <c r="BH1088" s="228">
        <f>IF(N1088="sníž. přenesená",J1088,0)</f>
        <v>0</v>
      </c>
      <c r="BI1088" s="228">
        <f>IF(N1088="nulová",J1088,0)</f>
        <v>0</v>
      </c>
      <c r="BJ1088" s="19" t="s">
        <v>81</v>
      </c>
      <c r="BK1088" s="228">
        <f>ROUND(I1088*H1088,2)</f>
        <v>0</v>
      </c>
      <c r="BL1088" s="19" t="s">
        <v>455</v>
      </c>
      <c r="BM1088" s="227" t="s">
        <v>3737</v>
      </c>
    </row>
    <row r="1089" s="2" customFormat="1">
      <c r="A1089" s="40"/>
      <c r="B1089" s="41"/>
      <c r="C1089" s="42"/>
      <c r="D1089" s="229" t="s">
        <v>191</v>
      </c>
      <c r="E1089" s="42"/>
      <c r="F1089" s="230" t="s">
        <v>2456</v>
      </c>
      <c r="G1089" s="42"/>
      <c r="H1089" s="42"/>
      <c r="I1089" s="231"/>
      <c r="J1089" s="42"/>
      <c r="K1089" s="42"/>
      <c r="L1089" s="46"/>
      <c r="M1089" s="232"/>
      <c r="N1089" s="233"/>
      <c r="O1089" s="86"/>
      <c r="P1089" s="86"/>
      <c r="Q1089" s="86"/>
      <c r="R1089" s="86"/>
      <c r="S1089" s="86"/>
      <c r="T1089" s="87"/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40"/>
      <c r="AT1089" s="19" t="s">
        <v>191</v>
      </c>
      <c r="AU1089" s="19" t="s">
        <v>83</v>
      </c>
    </row>
    <row r="1090" s="2" customFormat="1">
      <c r="A1090" s="40"/>
      <c r="B1090" s="41"/>
      <c r="C1090" s="42"/>
      <c r="D1090" s="239" t="s">
        <v>728</v>
      </c>
      <c r="E1090" s="42"/>
      <c r="F1090" s="240" t="s">
        <v>2457</v>
      </c>
      <c r="G1090" s="42"/>
      <c r="H1090" s="42"/>
      <c r="I1090" s="231"/>
      <c r="J1090" s="42"/>
      <c r="K1090" s="42"/>
      <c r="L1090" s="46"/>
      <c r="M1090" s="232"/>
      <c r="N1090" s="233"/>
      <c r="O1090" s="86"/>
      <c r="P1090" s="86"/>
      <c r="Q1090" s="86"/>
      <c r="R1090" s="86"/>
      <c r="S1090" s="86"/>
      <c r="T1090" s="87"/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40"/>
      <c r="AT1090" s="19" t="s">
        <v>728</v>
      </c>
      <c r="AU1090" s="19" t="s">
        <v>83</v>
      </c>
    </row>
    <row r="1091" s="13" customFormat="1">
      <c r="A1091" s="13"/>
      <c r="B1091" s="241"/>
      <c r="C1091" s="242"/>
      <c r="D1091" s="229" t="s">
        <v>730</v>
      </c>
      <c r="E1091" s="243" t="s">
        <v>19</v>
      </c>
      <c r="F1091" s="244" t="s">
        <v>2994</v>
      </c>
      <c r="G1091" s="242"/>
      <c r="H1091" s="243" t="s">
        <v>19</v>
      </c>
      <c r="I1091" s="245"/>
      <c r="J1091" s="242"/>
      <c r="K1091" s="242"/>
      <c r="L1091" s="246"/>
      <c r="M1091" s="247"/>
      <c r="N1091" s="248"/>
      <c r="O1091" s="248"/>
      <c r="P1091" s="248"/>
      <c r="Q1091" s="248"/>
      <c r="R1091" s="248"/>
      <c r="S1091" s="248"/>
      <c r="T1091" s="249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50" t="s">
        <v>730</v>
      </c>
      <c r="AU1091" s="250" t="s">
        <v>83</v>
      </c>
      <c r="AV1091" s="13" t="s">
        <v>81</v>
      </c>
      <c r="AW1091" s="13" t="s">
        <v>35</v>
      </c>
      <c r="AX1091" s="13" t="s">
        <v>74</v>
      </c>
      <c r="AY1091" s="250" t="s">
        <v>182</v>
      </c>
    </row>
    <row r="1092" s="14" customFormat="1">
      <c r="A1092" s="14"/>
      <c r="B1092" s="251"/>
      <c r="C1092" s="252"/>
      <c r="D1092" s="229" t="s">
        <v>730</v>
      </c>
      <c r="E1092" s="253" t="s">
        <v>19</v>
      </c>
      <c r="F1092" s="254" t="s">
        <v>3738</v>
      </c>
      <c r="G1092" s="252"/>
      <c r="H1092" s="255">
        <v>36</v>
      </c>
      <c r="I1092" s="256"/>
      <c r="J1092" s="252"/>
      <c r="K1092" s="252"/>
      <c r="L1092" s="257"/>
      <c r="M1092" s="258"/>
      <c r="N1092" s="259"/>
      <c r="O1092" s="259"/>
      <c r="P1092" s="259"/>
      <c r="Q1092" s="259"/>
      <c r="R1092" s="259"/>
      <c r="S1092" s="259"/>
      <c r="T1092" s="260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T1092" s="261" t="s">
        <v>730</v>
      </c>
      <c r="AU1092" s="261" t="s">
        <v>83</v>
      </c>
      <c r="AV1092" s="14" t="s">
        <v>83</v>
      </c>
      <c r="AW1092" s="14" t="s">
        <v>35</v>
      </c>
      <c r="AX1092" s="14" t="s">
        <v>81</v>
      </c>
      <c r="AY1092" s="261" t="s">
        <v>182</v>
      </c>
    </row>
    <row r="1093" s="2" customFormat="1" ht="16.5" customHeight="1">
      <c r="A1093" s="40"/>
      <c r="B1093" s="41"/>
      <c r="C1093" s="215" t="s">
        <v>1994</v>
      </c>
      <c r="D1093" s="215" t="s">
        <v>185</v>
      </c>
      <c r="E1093" s="216" t="s">
        <v>2177</v>
      </c>
      <c r="F1093" s="217" t="s">
        <v>2178</v>
      </c>
      <c r="G1093" s="218" t="s">
        <v>199</v>
      </c>
      <c r="H1093" s="219">
        <v>5242.6999999999998</v>
      </c>
      <c r="I1093" s="220"/>
      <c r="J1093" s="221">
        <f>ROUND(I1093*H1093,2)</f>
        <v>0</v>
      </c>
      <c r="K1093" s="222"/>
      <c r="L1093" s="46"/>
      <c r="M1093" s="223" t="s">
        <v>19</v>
      </c>
      <c r="N1093" s="224" t="s">
        <v>45</v>
      </c>
      <c r="O1093" s="86"/>
      <c r="P1093" s="225">
        <f>O1093*H1093</f>
        <v>0</v>
      </c>
      <c r="Q1093" s="225">
        <v>0.00019000000000000001</v>
      </c>
      <c r="R1093" s="225">
        <f>Q1093*H1093</f>
        <v>0.99611300000000003</v>
      </c>
      <c r="S1093" s="225">
        <v>0</v>
      </c>
      <c r="T1093" s="226">
        <f>S1093*H1093</f>
        <v>0</v>
      </c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40"/>
      <c r="AR1093" s="227" t="s">
        <v>189</v>
      </c>
      <c r="AT1093" s="227" t="s">
        <v>185</v>
      </c>
      <c r="AU1093" s="227" t="s">
        <v>83</v>
      </c>
      <c r="AY1093" s="19" t="s">
        <v>182</v>
      </c>
      <c r="BE1093" s="228">
        <f>IF(N1093="základní",J1093,0)</f>
        <v>0</v>
      </c>
      <c r="BF1093" s="228">
        <f>IF(N1093="snížená",J1093,0)</f>
        <v>0</v>
      </c>
      <c r="BG1093" s="228">
        <f>IF(N1093="zákl. přenesená",J1093,0)</f>
        <v>0</v>
      </c>
      <c r="BH1093" s="228">
        <f>IF(N1093="sníž. přenesená",J1093,0)</f>
        <v>0</v>
      </c>
      <c r="BI1093" s="228">
        <f>IF(N1093="nulová",J1093,0)</f>
        <v>0</v>
      </c>
      <c r="BJ1093" s="19" t="s">
        <v>81</v>
      </c>
      <c r="BK1093" s="228">
        <f>ROUND(I1093*H1093,2)</f>
        <v>0</v>
      </c>
      <c r="BL1093" s="19" t="s">
        <v>189</v>
      </c>
      <c r="BM1093" s="227" t="s">
        <v>3739</v>
      </c>
    </row>
    <row r="1094" s="2" customFormat="1">
      <c r="A1094" s="40"/>
      <c r="B1094" s="41"/>
      <c r="C1094" s="42"/>
      <c r="D1094" s="229" t="s">
        <v>191</v>
      </c>
      <c r="E1094" s="42"/>
      <c r="F1094" s="230" t="s">
        <v>2180</v>
      </c>
      <c r="G1094" s="42"/>
      <c r="H1094" s="42"/>
      <c r="I1094" s="231"/>
      <c r="J1094" s="42"/>
      <c r="K1094" s="42"/>
      <c r="L1094" s="46"/>
      <c r="M1094" s="232"/>
      <c r="N1094" s="233"/>
      <c r="O1094" s="86"/>
      <c r="P1094" s="86"/>
      <c r="Q1094" s="86"/>
      <c r="R1094" s="86"/>
      <c r="S1094" s="86"/>
      <c r="T1094" s="87"/>
      <c r="U1094" s="40"/>
      <c r="V1094" s="40"/>
      <c r="W1094" s="40"/>
      <c r="X1094" s="40"/>
      <c r="Y1094" s="40"/>
      <c r="Z1094" s="40"/>
      <c r="AA1094" s="40"/>
      <c r="AB1094" s="40"/>
      <c r="AC1094" s="40"/>
      <c r="AD1094" s="40"/>
      <c r="AE1094" s="40"/>
      <c r="AT1094" s="19" t="s">
        <v>191</v>
      </c>
      <c r="AU1094" s="19" t="s">
        <v>83</v>
      </c>
    </row>
    <row r="1095" s="2" customFormat="1">
      <c r="A1095" s="40"/>
      <c r="B1095" s="41"/>
      <c r="C1095" s="42"/>
      <c r="D1095" s="239" t="s">
        <v>728</v>
      </c>
      <c r="E1095" s="42"/>
      <c r="F1095" s="240" t="s">
        <v>2181</v>
      </c>
      <c r="G1095" s="42"/>
      <c r="H1095" s="42"/>
      <c r="I1095" s="231"/>
      <c r="J1095" s="42"/>
      <c r="K1095" s="42"/>
      <c r="L1095" s="46"/>
      <c r="M1095" s="232"/>
      <c r="N1095" s="233"/>
      <c r="O1095" s="86"/>
      <c r="P1095" s="86"/>
      <c r="Q1095" s="86"/>
      <c r="R1095" s="86"/>
      <c r="S1095" s="86"/>
      <c r="T1095" s="87"/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40"/>
      <c r="AT1095" s="19" t="s">
        <v>728</v>
      </c>
      <c r="AU1095" s="19" t="s">
        <v>83</v>
      </c>
    </row>
    <row r="1096" s="13" customFormat="1">
      <c r="A1096" s="13"/>
      <c r="B1096" s="241"/>
      <c r="C1096" s="242"/>
      <c r="D1096" s="229" t="s">
        <v>730</v>
      </c>
      <c r="E1096" s="243" t="s">
        <v>19</v>
      </c>
      <c r="F1096" s="244" t="s">
        <v>2994</v>
      </c>
      <c r="G1096" s="242"/>
      <c r="H1096" s="243" t="s">
        <v>19</v>
      </c>
      <c r="I1096" s="245"/>
      <c r="J1096" s="242"/>
      <c r="K1096" s="242"/>
      <c r="L1096" s="246"/>
      <c r="M1096" s="247"/>
      <c r="N1096" s="248"/>
      <c r="O1096" s="248"/>
      <c r="P1096" s="248"/>
      <c r="Q1096" s="248"/>
      <c r="R1096" s="248"/>
      <c r="S1096" s="248"/>
      <c r="T1096" s="249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50" t="s">
        <v>730</v>
      </c>
      <c r="AU1096" s="250" t="s">
        <v>83</v>
      </c>
      <c r="AV1096" s="13" t="s">
        <v>81</v>
      </c>
      <c r="AW1096" s="13" t="s">
        <v>35</v>
      </c>
      <c r="AX1096" s="13" t="s">
        <v>74</v>
      </c>
      <c r="AY1096" s="250" t="s">
        <v>182</v>
      </c>
    </row>
    <row r="1097" s="14" customFormat="1">
      <c r="A1097" s="14"/>
      <c r="B1097" s="251"/>
      <c r="C1097" s="252"/>
      <c r="D1097" s="229" t="s">
        <v>730</v>
      </c>
      <c r="E1097" s="253" t="s">
        <v>19</v>
      </c>
      <c r="F1097" s="254" t="s">
        <v>3740</v>
      </c>
      <c r="G1097" s="252"/>
      <c r="H1097" s="255">
        <v>5242.6999999999998</v>
      </c>
      <c r="I1097" s="256"/>
      <c r="J1097" s="252"/>
      <c r="K1097" s="252"/>
      <c r="L1097" s="257"/>
      <c r="M1097" s="258"/>
      <c r="N1097" s="259"/>
      <c r="O1097" s="259"/>
      <c r="P1097" s="259"/>
      <c r="Q1097" s="259"/>
      <c r="R1097" s="259"/>
      <c r="S1097" s="259"/>
      <c r="T1097" s="260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T1097" s="261" t="s">
        <v>730</v>
      </c>
      <c r="AU1097" s="261" t="s">
        <v>83</v>
      </c>
      <c r="AV1097" s="14" t="s">
        <v>83</v>
      </c>
      <c r="AW1097" s="14" t="s">
        <v>35</v>
      </c>
      <c r="AX1097" s="14" t="s">
        <v>81</v>
      </c>
      <c r="AY1097" s="261" t="s">
        <v>182</v>
      </c>
    </row>
    <row r="1098" s="2" customFormat="1" ht="21.75" customHeight="1">
      <c r="A1098" s="40"/>
      <c r="B1098" s="41"/>
      <c r="C1098" s="215" t="s">
        <v>2002</v>
      </c>
      <c r="D1098" s="215" t="s">
        <v>185</v>
      </c>
      <c r="E1098" s="216" t="s">
        <v>2183</v>
      </c>
      <c r="F1098" s="217" t="s">
        <v>2184</v>
      </c>
      <c r="G1098" s="218" t="s">
        <v>199</v>
      </c>
      <c r="H1098" s="219">
        <v>2670.5</v>
      </c>
      <c r="I1098" s="220"/>
      <c r="J1098" s="221">
        <f>ROUND(I1098*H1098,2)</f>
        <v>0</v>
      </c>
      <c r="K1098" s="222"/>
      <c r="L1098" s="46"/>
      <c r="M1098" s="223" t="s">
        <v>19</v>
      </c>
      <c r="N1098" s="224" t="s">
        <v>45</v>
      </c>
      <c r="O1098" s="86"/>
      <c r="P1098" s="225">
        <f>O1098*H1098</f>
        <v>0</v>
      </c>
      <c r="Q1098" s="225">
        <v>6.9999999999999994E-05</v>
      </c>
      <c r="R1098" s="225">
        <f>Q1098*H1098</f>
        <v>0.18693499999999999</v>
      </c>
      <c r="S1098" s="225">
        <v>0</v>
      </c>
      <c r="T1098" s="226">
        <f>S1098*H1098</f>
        <v>0</v>
      </c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40"/>
      <c r="AR1098" s="227" t="s">
        <v>189</v>
      </c>
      <c r="AT1098" s="227" t="s">
        <v>185</v>
      </c>
      <c r="AU1098" s="227" t="s">
        <v>83</v>
      </c>
      <c r="AY1098" s="19" t="s">
        <v>182</v>
      </c>
      <c r="BE1098" s="228">
        <f>IF(N1098="základní",J1098,0)</f>
        <v>0</v>
      </c>
      <c r="BF1098" s="228">
        <f>IF(N1098="snížená",J1098,0)</f>
        <v>0</v>
      </c>
      <c r="BG1098" s="228">
        <f>IF(N1098="zákl. přenesená",J1098,0)</f>
        <v>0</v>
      </c>
      <c r="BH1098" s="228">
        <f>IF(N1098="sníž. přenesená",J1098,0)</f>
        <v>0</v>
      </c>
      <c r="BI1098" s="228">
        <f>IF(N1098="nulová",J1098,0)</f>
        <v>0</v>
      </c>
      <c r="BJ1098" s="19" t="s">
        <v>81</v>
      </c>
      <c r="BK1098" s="228">
        <f>ROUND(I1098*H1098,2)</f>
        <v>0</v>
      </c>
      <c r="BL1098" s="19" t="s">
        <v>189</v>
      </c>
      <c r="BM1098" s="227" t="s">
        <v>3741</v>
      </c>
    </row>
    <row r="1099" s="2" customFormat="1">
      <c r="A1099" s="40"/>
      <c r="B1099" s="41"/>
      <c r="C1099" s="42"/>
      <c r="D1099" s="229" t="s">
        <v>191</v>
      </c>
      <c r="E1099" s="42"/>
      <c r="F1099" s="230" t="s">
        <v>2186</v>
      </c>
      <c r="G1099" s="42"/>
      <c r="H1099" s="42"/>
      <c r="I1099" s="231"/>
      <c r="J1099" s="42"/>
      <c r="K1099" s="42"/>
      <c r="L1099" s="46"/>
      <c r="M1099" s="232"/>
      <c r="N1099" s="233"/>
      <c r="O1099" s="86"/>
      <c r="P1099" s="86"/>
      <c r="Q1099" s="86"/>
      <c r="R1099" s="86"/>
      <c r="S1099" s="86"/>
      <c r="T1099" s="87"/>
      <c r="U1099" s="40"/>
      <c r="V1099" s="40"/>
      <c r="W1099" s="40"/>
      <c r="X1099" s="40"/>
      <c r="Y1099" s="40"/>
      <c r="Z1099" s="40"/>
      <c r="AA1099" s="40"/>
      <c r="AB1099" s="40"/>
      <c r="AC1099" s="40"/>
      <c r="AD1099" s="40"/>
      <c r="AE1099" s="40"/>
      <c r="AT1099" s="19" t="s">
        <v>191</v>
      </c>
      <c r="AU1099" s="19" t="s">
        <v>83</v>
      </c>
    </row>
    <row r="1100" s="2" customFormat="1">
      <c r="A1100" s="40"/>
      <c r="B1100" s="41"/>
      <c r="C1100" s="42"/>
      <c r="D1100" s="239" t="s">
        <v>728</v>
      </c>
      <c r="E1100" s="42"/>
      <c r="F1100" s="240" t="s">
        <v>2187</v>
      </c>
      <c r="G1100" s="42"/>
      <c r="H1100" s="42"/>
      <c r="I1100" s="231"/>
      <c r="J1100" s="42"/>
      <c r="K1100" s="42"/>
      <c r="L1100" s="46"/>
      <c r="M1100" s="232"/>
      <c r="N1100" s="233"/>
      <c r="O1100" s="86"/>
      <c r="P1100" s="86"/>
      <c r="Q1100" s="86"/>
      <c r="R1100" s="86"/>
      <c r="S1100" s="86"/>
      <c r="T1100" s="87"/>
      <c r="U1100" s="40"/>
      <c r="V1100" s="40"/>
      <c r="W1100" s="40"/>
      <c r="X1100" s="40"/>
      <c r="Y1100" s="40"/>
      <c r="Z1100" s="40"/>
      <c r="AA1100" s="40"/>
      <c r="AB1100" s="40"/>
      <c r="AC1100" s="40"/>
      <c r="AD1100" s="40"/>
      <c r="AE1100" s="40"/>
      <c r="AT1100" s="19" t="s">
        <v>728</v>
      </c>
      <c r="AU1100" s="19" t="s">
        <v>83</v>
      </c>
    </row>
    <row r="1101" s="13" customFormat="1">
      <c r="A1101" s="13"/>
      <c r="B1101" s="241"/>
      <c r="C1101" s="242"/>
      <c r="D1101" s="229" t="s">
        <v>730</v>
      </c>
      <c r="E1101" s="243" t="s">
        <v>19</v>
      </c>
      <c r="F1101" s="244" t="s">
        <v>2994</v>
      </c>
      <c r="G1101" s="242"/>
      <c r="H1101" s="243" t="s">
        <v>19</v>
      </c>
      <c r="I1101" s="245"/>
      <c r="J1101" s="242"/>
      <c r="K1101" s="242"/>
      <c r="L1101" s="246"/>
      <c r="M1101" s="247"/>
      <c r="N1101" s="248"/>
      <c r="O1101" s="248"/>
      <c r="P1101" s="248"/>
      <c r="Q1101" s="248"/>
      <c r="R1101" s="248"/>
      <c r="S1101" s="248"/>
      <c r="T1101" s="249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50" t="s">
        <v>730</v>
      </c>
      <c r="AU1101" s="250" t="s">
        <v>83</v>
      </c>
      <c r="AV1101" s="13" t="s">
        <v>81</v>
      </c>
      <c r="AW1101" s="13" t="s">
        <v>35</v>
      </c>
      <c r="AX1101" s="13" t="s">
        <v>74</v>
      </c>
      <c r="AY1101" s="250" t="s">
        <v>182</v>
      </c>
    </row>
    <row r="1102" s="13" customFormat="1">
      <c r="A1102" s="13"/>
      <c r="B1102" s="241"/>
      <c r="C1102" s="242"/>
      <c r="D1102" s="229" t="s">
        <v>730</v>
      </c>
      <c r="E1102" s="243" t="s">
        <v>19</v>
      </c>
      <c r="F1102" s="244" t="s">
        <v>2296</v>
      </c>
      <c r="G1102" s="242"/>
      <c r="H1102" s="243" t="s">
        <v>19</v>
      </c>
      <c r="I1102" s="245"/>
      <c r="J1102" s="242"/>
      <c r="K1102" s="242"/>
      <c r="L1102" s="246"/>
      <c r="M1102" s="247"/>
      <c r="N1102" s="248"/>
      <c r="O1102" s="248"/>
      <c r="P1102" s="248"/>
      <c r="Q1102" s="248"/>
      <c r="R1102" s="248"/>
      <c r="S1102" s="248"/>
      <c r="T1102" s="249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50" t="s">
        <v>730</v>
      </c>
      <c r="AU1102" s="250" t="s">
        <v>83</v>
      </c>
      <c r="AV1102" s="13" t="s">
        <v>81</v>
      </c>
      <c r="AW1102" s="13" t="s">
        <v>35</v>
      </c>
      <c r="AX1102" s="13" t="s">
        <v>74</v>
      </c>
      <c r="AY1102" s="250" t="s">
        <v>182</v>
      </c>
    </row>
    <row r="1103" s="14" customFormat="1">
      <c r="A1103" s="14"/>
      <c r="B1103" s="251"/>
      <c r="C1103" s="252"/>
      <c r="D1103" s="229" t="s">
        <v>730</v>
      </c>
      <c r="E1103" s="253" t="s">
        <v>19</v>
      </c>
      <c r="F1103" s="254" t="s">
        <v>3203</v>
      </c>
      <c r="G1103" s="252"/>
      <c r="H1103" s="255">
        <v>2494.5</v>
      </c>
      <c r="I1103" s="256"/>
      <c r="J1103" s="252"/>
      <c r="K1103" s="252"/>
      <c r="L1103" s="257"/>
      <c r="M1103" s="258"/>
      <c r="N1103" s="259"/>
      <c r="O1103" s="259"/>
      <c r="P1103" s="259"/>
      <c r="Q1103" s="259"/>
      <c r="R1103" s="259"/>
      <c r="S1103" s="259"/>
      <c r="T1103" s="260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T1103" s="261" t="s">
        <v>730</v>
      </c>
      <c r="AU1103" s="261" t="s">
        <v>83</v>
      </c>
      <c r="AV1103" s="14" t="s">
        <v>83</v>
      </c>
      <c r="AW1103" s="14" t="s">
        <v>35</v>
      </c>
      <c r="AX1103" s="14" t="s">
        <v>74</v>
      </c>
      <c r="AY1103" s="261" t="s">
        <v>182</v>
      </c>
    </row>
    <row r="1104" s="13" customFormat="1">
      <c r="A1104" s="13"/>
      <c r="B1104" s="241"/>
      <c r="C1104" s="242"/>
      <c r="D1104" s="229" t="s">
        <v>730</v>
      </c>
      <c r="E1104" s="243" t="s">
        <v>19</v>
      </c>
      <c r="F1104" s="244" t="s">
        <v>3180</v>
      </c>
      <c r="G1104" s="242"/>
      <c r="H1104" s="243" t="s">
        <v>19</v>
      </c>
      <c r="I1104" s="245"/>
      <c r="J1104" s="242"/>
      <c r="K1104" s="242"/>
      <c r="L1104" s="246"/>
      <c r="M1104" s="247"/>
      <c r="N1104" s="248"/>
      <c r="O1104" s="248"/>
      <c r="P1104" s="248"/>
      <c r="Q1104" s="248"/>
      <c r="R1104" s="248"/>
      <c r="S1104" s="248"/>
      <c r="T1104" s="249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50" t="s">
        <v>730</v>
      </c>
      <c r="AU1104" s="250" t="s">
        <v>83</v>
      </c>
      <c r="AV1104" s="13" t="s">
        <v>81</v>
      </c>
      <c r="AW1104" s="13" t="s">
        <v>35</v>
      </c>
      <c r="AX1104" s="13" t="s">
        <v>74</v>
      </c>
      <c r="AY1104" s="250" t="s">
        <v>182</v>
      </c>
    </row>
    <row r="1105" s="14" customFormat="1">
      <c r="A1105" s="14"/>
      <c r="B1105" s="251"/>
      <c r="C1105" s="252"/>
      <c r="D1105" s="229" t="s">
        <v>730</v>
      </c>
      <c r="E1105" s="253" t="s">
        <v>19</v>
      </c>
      <c r="F1105" s="254" t="s">
        <v>3742</v>
      </c>
      <c r="G1105" s="252"/>
      <c r="H1105" s="255">
        <v>100</v>
      </c>
      <c r="I1105" s="256"/>
      <c r="J1105" s="252"/>
      <c r="K1105" s="252"/>
      <c r="L1105" s="257"/>
      <c r="M1105" s="258"/>
      <c r="N1105" s="259"/>
      <c r="O1105" s="259"/>
      <c r="P1105" s="259"/>
      <c r="Q1105" s="259"/>
      <c r="R1105" s="259"/>
      <c r="S1105" s="259"/>
      <c r="T1105" s="260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61" t="s">
        <v>730</v>
      </c>
      <c r="AU1105" s="261" t="s">
        <v>83</v>
      </c>
      <c r="AV1105" s="14" t="s">
        <v>83</v>
      </c>
      <c r="AW1105" s="14" t="s">
        <v>35</v>
      </c>
      <c r="AX1105" s="14" t="s">
        <v>74</v>
      </c>
      <c r="AY1105" s="261" t="s">
        <v>182</v>
      </c>
    </row>
    <row r="1106" s="13" customFormat="1">
      <c r="A1106" s="13"/>
      <c r="B1106" s="241"/>
      <c r="C1106" s="242"/>
      <c r="D1106" s="229" t="s">
        <v>730</v>
      </c>
      <c r="E1106" s="243" t="s">
        <v>19</v>
      </c>
      <c r="F1106" s="244" t="s">
        <v>2221</v>
      </c>
      <c r="G1106" s="242"/>
      <c r="H1106" s="243" t="s">
        <v>19</v>
      </c>
      <c r="I1106" s="245"/>
      <c r="J1106" s="242"/>
      <c r="K1106" s="242"/>
      <c r="L1106" s="246"/>
      <c r="M1106" s="247"/>
      <c r="N1106" s="248"/>
      <c r="O1106" s="248"/>
      <c r="P1106" s="248"/>
      <c r="Q1106" s="248"/>
      <c r="R1106" s="248"/>
      <c r="S1106" s="248"/>
      <c r="T1106" s="249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50" t="s">
        <v>730</v>
      </c>
      <c r="AU1106" s="250" t="s">
        <v>83</v>
      </c>
      <c r="AV1106" s="13" t="s">
        <v>81</v>
      </c>
      <c r="AW1106" s="13" t="s">
        <v>35</v>
      </c>
      <c r="AX1106" s="13" t="s">
        <v>74</v>
      </c>
      <c r="AY1106" s="250" t="s">
        <v>182</v>
      </c>
    </row>
    <row r="1107" s="14" customFormat="1">
      <c r="A1107" s="14"/>
      <c r="B1107" s="251"/>
      <c r="C1107" s="252"/>
      <c r="D1107" s="229" t="s">
        <v>730</v>
      </c>
      <c r="E1107" s="253" t="s">
        <v>19</v>
      </c>
      <c r="F1107" s="254" t="s">
        <v>3743</v>
      </c>
      <c r="G1107" s="252"/>
      <c r="H1107" s="255">
        <v>76</v>
      </c>
      <c r="I1107" s="256"/>
      <c r="J1107" s="252"/>
      <c r="K1107" s="252"/>
      <c r="L1107" s="257"/>
      <c r="M1107" s="258"/>
      <c r="N1107" s="259"/>
      <c r="O1107" s="259"/>
      <c r="P1107" s="259"/>
      <c r="Q1107" s="259"/>
      <c r="R1107" s="259"/>
      <c r="S1107" s="259"/>
      <c r="T1107" s="260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T1107" s="261" t="s">
        <v>730</v>
      </c>
      <c r="AU1107" s="261" t="s">
        <v>83</v>
      </c>
      <c r="AV1107" s="14" t="s">
        <v>83</v>
      </c>
      <c r="AW1107" s="14" t="s">
        <v>35</v>
      </c>
      <c r="AX1107" s="14" t="s">
        <v>74</v>
      </c>
      <c r="AY1107" s="261" t="s">
        <v>182</v>
      </c>
    </row>
    <row r="1108" s="16" customFormat="1">
      <c r="A1108" s="16"/>
      <c r="B1108" s="284"/>
      <c r="C1108" s="285"/>
      <c r="D1108" s="229" t="s">
        <v>730</v>
      </c>
      <c r="E1108" s="286" t="s">
        <v>19</v>
      </c>
      <c r="F1108" s="287" t="s">
        <v>908</v>
      </c>
      <c r="G1108" s="285"/>
      <c r="H1108" s="288">
        <v>2670.5</v>
      </c>
      <c r="I1108" s="289"/>
      <c r="J1108" s="285"/>
      <c r="K1108" s="285"/>
      <c r="L1108" s="290"/>
      <c r="M1108" s="291"/>
      <c r="N1108" s="292"/>
      <c r="O1108" s="292"/>
      <c r="P1108" s="292"/>
      <c r="Q1108" s="292"/>
      <c r="R1108" s="292"/>
      <c r="S1108" s="292"/>
      <c r="T1108" s="293"/>
      <c r="U1108" s="16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16"/>
      <c r="AT1108" s="294" t="s">
        <v>730</v>
      </c>
      <c r="AU1108" s="294" t="s">
        <v>83</v>
      </c>
      <c r="AV1108" s="16" t="s">
        <v>189</v>
      </c>
      <c r="AW1108" s="16" t="s">
        <v>35</v>
      </c>
      <c r="AX1108" s="16" t="s">
        <v>81</v>
      </c>
      <c r="AY1108" s="294" t="s">
        <v>182</v>
      </c>
    </row>
    <row r="1109" s="2" customFormat="1" ht="21.75" customHeight="1">
      <c r="A1109" s="40"/>
      <c r="B1109" s="41"/>
      <c r="C1109" s="215" t="s">
        <v>2008</v>
      </c>
      <c r="D1109" s="215" t="s">
        <v>185</v>
      </c>
      <c r="E1109" s="216" t="s">
        <v>2462</v>
      </c>
      <c r="F1109" s="217" t="s">
        <v>2463</v>
      </c>
      <c r="G1109" s="218" t="s">
        <v>832</v>
      </c>
      <c r="H1109" s="219">
        <v>725</v>
      </c>
      <c r="I1109" s="220"/>
      <c r="J1109" s="221">
        <f>ROUND(I1109*H1109,2)</f>
        <v>0</v>
      </c>
      <c r="K1109" s="222"/>
      <c r="L1109" s="46"/>
      <c r="M1109" s="223" t="s">
        <v>19</v>
      </c>
      <c r="N1109" s="224" t="s">
        <v>45</v>
      </c>
      <c r="O1109" s="86"/>
      <c r="P1109" s="225">
        <f>O1109*H1109</f>
        <v>0</v>
      </c>
      <c r="Q1109" s="225">
        <v>0.00010000000000000001</v>
      </c>
      <c r="R1109" s="225">
        <f>Q1109*H1109</f>
        <v>0.072500000000000009</v>
      </c>
      <c r="S1109" s="225">
        <v>0</v>
      </c>
      <c r="T1109" s="226">
        <f>S1109*H1109</f>
        <v>0</v>
      </c>
      <c r="U1109" s="40"/>
      <c r="V1109" s="40"/>
      <c r="W1109" s="40"/>
      <c r="X1109" s="40"/>
      <c r="Y1109" s="40"/>
      <c r="Z1109" s="40"/>
      <c r="AA1109" s="40"/>
      <c r="AB1109" s="40"/>
      <c r="AC1109" s="40"/>
      <c r="AD1109" s="40"/>
      <c r="AE1109" s="40"/>
      <c r="AR1109" s="227" t="s">
        <v>189</v>
      </c>
      <c r="AT1109" s="227" t="s">
        <v>185</v>
      </c>
      <c r="AU1109" s="227" t="s">
        <v>83</v>
      </c>
      <c r="AY1109" s="19" t="s">
        <v>182</v>
      </c>
      <c r="BE1109" s="228">
        <f>IF(N1109="základní",J1109,0)</f>
        <v>0</v>
      </c>
      <c r="BF1109" s="228">
        <f>IF(N1109="snížená",J1109,0)</f>
        <v>0</v>
      </c>
      <c r="BG1109" s="228">
        <f>IF(N1109="zákl. přenesená",J1109,0)</f>
        <v>0</v>
      </c>
      <c r="BH1109" s="228">
        <f>IF(N1109="sníž. přenesená",J1109,0)</f>
        <v>0</v>
      </c>
      <c r="BI1109" s="228">
        <f>IF(N1109="nulová",J1109,0)</f>
        <v>0</v>
      </c>
      <c r="BJ1109" s="19" t="s">
        <v>81</v>
      </c>
      <c r="BK1109" s="228">
        <f>ROUND(I1109*H1109,2)</f>
        <v>0</v>
      </c>
      <c r="BL1109" s="19" t="s">
        <v>189</v>
      </c>
      <c r="BM1109" s="227" t="s">
        <v>3744</v>
      </c>
    </row>
    <row r="1110" s="2" customFormat="1">
      <c r="A1110" s="40"/>
      <c r="B1110" s="41"/>
      <c r="C1110" s="42"/>
      <c r="D1110" s="229" t="s">
        <v>191</v>
      </c>
      <c r="E1110" s="42"/>
      <c r="F1110" s="230" t="s">
        <v>2465</v>
      </c>
      <c r="G1110" s="42"/>
      <c r="H1110" s="42"/>
      <c r="I1110" s="231"/>
      <c r="J1110" s="42"/>
      <c r="K1110" s="42"/>
      <c r="L1110" s="46"/>
      <c r="M1110" s="232"/>
      <c r="N1110" s="233"/>
      <c r="O1110" s="86"/>
      <c r="P1110" s="86"/>
      <c r="Q1110" s="86"/>
      <c r="R1110" s="86"/>
      <c r="S1110" s="86"/>
      <c r="T1110" s="87"/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40"/>
      <c r="AT1110" s="19" t="s">
        <v>191</v>
      </c>
      <c r="AU1110" s="19" t="s">
        <v>83</v>
      </c>
    </row>
    <row r="1111" s="13" customFormat="1">
      <c r="A1111" s="13"/>
      <c r="B1111" s="241"/>
      <c r="C1111" s="242"/>
      <c r="D1111" s="229" t="s">
        <v>730</v>
      </c>
      <c r="E1111" s="243" t="s">
        <v>19</v>
      </c>
      <c r="F1111" s="244" t="s">
        <v>2994</v>
      </c>
      <c r="G1111" s="242"/>
      <c r="H1111" s="243" t="s">
        <v>19</v>
      </c>
      <c r="I1111" s="245"/>
      <c r="J1111" s="242"/>
      <c r="K1111" s="242"/>
      <c r="L1111" s="246"/>
      <c r="M1111" s="247"/>
      <c r="N1111" s="248"/>
      <c r="O1111" s="248"/>
      <c r="P1111" s="248"/>
      <c r="Q1111" s="248"/>
      <c r="R1111" s="248"/>
      <c r="S1111" s="248"/>
      <c r="T1111" s="249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50" t="s">
        <v>730</v>
      </c>
      <c r="AU1111" s="250" t="s">
        <v>83</v>
      </c>
      <c r="AV1111" s="13" t="s">
        <v>81</v>
      </c>
      <c r="AW1111" s="13" t="s">
        <v>35</v>
      </c>
      <c r="AX1111" s="13" t="s">
        <v>74</v>
      </c>
      <c r="AY1111" s="250" t="s">
        <v>182</v>
      </c>
    </row>
    <row r="1112" s="13" customFormat="1">
      <c r="A1112" s="13"/>
      <c r="B1112" s="241"/>
      <c r="C1112" s="242"/>
      <c r="D1112" s="229" t="s">
        <v>730</v>
      </c>
      <c r="E1112" s="243" t="s">
        <v>19</v>
      </c>
      <c r="F1112" s="244" t="s">
        <v>3745</v>
      </c>
      <c r="G1112" s="242"/>
      <c r="H1112" s="243" t="s">
        <v>19</v>
      </c>
      <c r="I1112" s="245"/>
      <c r="J1112" s="242"/>
      <c r="K1112" s="242"/>
      <c r="L1112" s="246"/>
      <c r="M1112" s="247"/>
      <c r="N1112" s="248"/>
      <c r="O1112" s="248"/>
      <c r="P1112" s="248"/>
      <c r="Q1112" s="248"/>
      <c r="R1112" s="248"/>
      <c r="S1112" s="248"/>
      <c r="T1112" s="249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50" t="s">
        <v>730</v>
      </c>
      <c r="AU1112" s="250" t="s">
        <v>83</v>
      </c>
      <c r="AV1112" s="13" t="s">
        <v>81</v>
      </c>
      <c r="AW1112" s="13" t="s">
        <v>35</v>
      </c>
      <c r="AX1112" s="13" t="s">
        <v>74</v>
      </c>
      <c r="AY1112" s="250" t="s">
        <v>182</v>
      </c>
    </row>
    <row r="1113" s="14" customFormat="1">
      <c r="A1113" s="14"/>
      <c r="B1113" s="251"/>
      <c r="C1113" s="252"/>
      <c r="D1113" s="229" t="s">
        <v>730</v>
      </c>
      <c r="E1113" s="253" t="s">
        <v>19</v>
      </c>
      <c r="F1113" s="254" t="s">
        <v>1848</v>
      </c>
      <c r="G1113" s="252"/>
      <c r="H1113" s="255">
        <v>178</v>
      </c>
      <c r="I1113" s="256"/>
      <c r="J1113" s="252"/>
      <c r="K1113" s="252"/>
      <c r="L1113" s="257"/>
      <c r="M1113" s="258"/>
      <c r="N1113" s="259"/>
      <c r="O1113" s="259"/>
      <c r="P1113" s="259"/>
      <c r="Q1113" s="259"/>
      <c r="R1113" s="259"/>
      <c r="S1113" s="259"/>
      <c r="T1113" s="260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T1113" s="261" t="s">
        <v>730</v>
      </c>
      <c r="AU1113" s="261" t="s">
        <v>83</v>
      </c>
      <c r="AV1113" s="14" t="s">
        <v>83</v>
      </c>
      <c r="AW1113" s="14" t="s">
        <v>35</v>
      </c>
      <c r="AX1113" s="14" t="s">
        <v>74</v>
      </c>
      <c r="AY1113" s="261" t="s">
        <v>182</v>
      </c>
    </row>
    <row r="1114" s="13" customFormat="1">
      <c r="A1114" s="13"/>
      <c r="B1114" s="241"/>
      <c r="C1114" s="242"/>
      <c r="D1114" s="229" t="s">
        <v>730</v>
      </c>
      <c r="E1114" s="243" t="s">
        <v>19</v>
      </c>
      <c r="F1114" s="244" t="s">
        <v>3746</v>
      </c>
      <c r="G1114" s="242"/>
      <c r="H1114" s="243" t="s">
        <v>19</v>
      </c>
      <c r="I1114" s="245"/>
      <c r="J1114" s="242"/>
      <c r="K1114" s="242"/>
      <c r="L1114" s="246"/>
      <c r="M1114" s="247"/>
      <c r="N1114" s="248"/>
      <c r="O1114" s="248"/>
      <c r="P1114" s="248"/>
      <c r="Q1114" s="248"/>
      <c r="R1114" s="248"/>
      <c r="S1114" s="248"/>
      <c r="T1114" s="249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50" t="s">
        <v>730</v>
      </c>
      <c r="AU1114" s="250" t="s">
        <v>83</v>
      </c>
      <c r="AV1114" s="13" t="s">
        <v>81</v>
      </c>
      <c r="AW1114" s="13" t="s">
        <v>35</v>
      </c>
      <c r="AX1114" s="13" t="s">
        <v>74</v>
      </c>
      <c r="AY1114" s="250" t="s">
        <v>182</v>
      </c>
    </row>
    <row r="1115" s="14" customFormat="1">
      <c r="A1115" s="14"/>
      <c r="B1115" s="251"/>
      <c r="C1115" s="252"/>
      <c r="D1115" s="229" t="s">
        <v>730</v>
      </c>
      <c r="E1115" s="253" t="s">
        <v>19</v>
      </c>
      <c r="F1115" s="254" t="s">
        <v>3747</v>
      </c>
      <c r="G1115" s="252"/>
      <c r="H1115" s="255">
        <v>547</v>
      </c>
      <c r="I1115" s="256"/>
      <c r="J1115" s="252"/>
      <c r="K1115" s="252"/>
      <c r="L1115" s="257"/>
      <c r="M1115" s="258"/>
      <c r="N1115" s="259"/>
      <c r="O1115" s="259"/>
      <c r="P1115" s="259"/>
      <c r="Q1115" s="259"/>
      <c r="R1115" s="259"/>
      <c r="S1115" s="259"/>
      <c r="T1115" s="260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T1115" s="261" t="s">
        <v>730</v>
      </c>
      <c r="AU1115" s="261" t="s">
        <v>83</v>
      </c>
      <c r="AV1115" s="14" t="s">
        <v>83</v>
      </c>
      <c r="AW1115" s="14" t="s">
        <v>35</v>
      </c>
      <c r="AX1115" s="14" t="s">
        <v>74</v>
      </c>
      <c r="AY1115" s="261" t="s">
        <v>182</v>
      </c>
    </row>
    <row r="1116" s="16" customFormat="1">
      <c r="A1116" s="16"/>
      <c r="B1116" s="284"/>
      <c r="C1116" s="285"/>
      <c r="D1116" s="229" t="s">
        <v>730</v>
      </c>
      <c r="E1116" s="286" t="s">
        <v>19</v>
      </c>
      <c r="F1116" s="287" t="s">
        <v>908</v>
      </c>
      <c r="G1116" s="285"/>
      <c r="H1116" s="288">
        <v>725</v>
      </c>
      <c r="I1116" s="289"/>
      <c r="J1116" s="285"/>
      <c r="K1116" s="285"/>
      <c r="L1116" s="290"/>
      <c r="M1116" s="291"/>
      <c r="N1116" s="292"/>
      <c r="O1116" s="292"/>
      <c r="P1116" s="292"/>
      <c r="Q1116" s="292"/>
      <c r="R1116" s="292"/>
      <c r="S1116" s="292"/>
      <c r="T1116" s="293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16"/>
      <c r="AT1116" s="294" t="s">
        <v>730</v>
      </c>
      <c r="AU1116" s="294" t="s">
        <v>83</v>
      </c>
      <c r="AV1116" s="16" t="s">
        <v>189</v>
      </c>
      <c r="AW1116" s="16" t="s">
        <v>35</v>
      </c>
      <c r="AX1116" s="16" t="s">
        <v>81</v>
      </c>
      <c r="AY1116" s="294" t="s">
        <v>182</v>
      </c>
    </row>
    <row r="1117" s="2" customFormat="1" ht="16.5" customHeight="1">
      <c r="A1117" s="40"/>
      <c r="B1117" s="41"/>
      <c r="C1117" s="215" t="s">
        <v>2016</v>
      </c>
      <c r="D1117" s="215" t="s">
        <v>185</v>
      </c>
      <c r="E1117" s="216" t="s">
        <v>3748</v>
      </c>
      <c r="F1117" s="217" t="s">
        <v>3749</v>
      </c>
      <c r="G1117" s="218" t="s">
        <v>832</v>
      </c>
      <c r="H1117" s="219">
        <v>12</v>
      </c>
      <c r="I1117" s="220"/>
      <c r="J1117" s="221">
        <f>ROUND(I1117*H1117,2)</f>
        <v>0</v>
      </c>
      <c r="K1117" s="222"/>
      <c r="L1117" s="46"/>
      <c r="M1117" s="223" t="s">
        <v>19</v>
      </c>
      <c r="N1117" s="224" t="s">
        <v>45</v>
      </c>
      <c r="O1117" s="86"/>
      <c r="P1117" s="225">
        <f>O1117*H1117</f>
        <v>0</v>
      </c>
      <c r="Q1117" s="225">
        <v>0.00020000000000000001</v>
      </c>
      <c r="R1117" s="225">
        <f>Q1117*H1117</f>
        <v>0.0024000000000000002</v>
      </c>
      <c r="S1117" s="225">
        <v>0</v>
      </c>
      <c r="T1117" s="226">
        <f>S1117*H1117</f>
        <v>0</v>
      </c>
      <c r="U1117" s="40"/>
      <c r="V1117" s="40"/>
      <c r="W1117" s="40"/>
      <c r="X1117" s="40"/>
      <c r="Y1117" s="40"/>
      <c r="Z1117" s="40"/>
      <c r="AA1117" s="40"/>
      <c r="AB1117" s="40"/>
      <c r="AC1117" s="40"/>
      <c r="AD1117" s="40"/>
      <c r="AE1117" s="40"/>
      <c r="AR1117" s="227" t="s">
        <v>189</v>
      </c>
      <c r="AT1117" s="227" t="s">
        <v>185</v>
      </c>
      <c r="AU1117" s="227" t="s">
        <v>83</v>
      </c>
      <c r="AY1117" s="19" t="s">
        <v>182</v>
      </c>
      <c r="BE1117" s="228">
        <f>IF(N1117="základní",J1117,0)</f>
        <v>0</v>
      </c>
      <c r="BF1117" s="228">
        <f>IF(N1117="snížená",J1117,0)</f>
        <v>0</v>
      </c>
      <c r="BG1117" s="228">
        <f>IF(N1117="zákl. přenesená",J1117,0)</f>
        <v>0</v>
      </c>
      <c r="BH1117" s="228">
        <f>IF(N1117="sníž. přenesená",J1117,0)</f>
        <v>0</v>
      </c>
      <c r="BI1117" s="228">
        <f>IF(N1117="nulová",J1117,0)</f>
        <v>0</v>
      </c>
      <c r="BJ1117" s="19" t="s">
        <v>81</v>
      </c>
      <c r="BK1117" s="228">
        <f>ROUND(I1117*H1117,2)</f>
        <v>0</v>
      </c>
      <c r="BL1117" s="19" t="s">
        <v>189</v>
      </c>
      <c r="BM1117" s="227" t="s">
        <v>3750</v>
      </c>
    </row>
    <row r="1118" s="2" customFormat="1">
      <c r="A1118" s="40"/>
      <c r="B1118" s="41"/>
      <c r="C1118" s="42"/>
      <c r="D1118" s="229" t="s">
        <v>191</v>
      </c>
      <c r="E1118" s="42"/>
      <c r="F1118" s="230" t="s">
        <v>3751</v>
      </c>
      <c r="G1118" s="42"/>
      <c r="H1118" s="42"/>
      <c r="I1118" s="231"/>
      <c r="J1118" s="42"/>
      <c r="K1118" s="42"/>
      <c r="L1118" s="46"/>
      <c r="M1118" s="232"/>
      <c r="N1118" s="233"/>
      <c r="O1118" s="86"/>
      <c r="P1118" s="86"/>
      <c r="Q1118" s="86"/>
      <c r="R1118" s="86"/>
      <c r="S1118" s="86"/>
      <c r="T1118" s="87"/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40"/>
      <c r="AT1118" s="19" t="s">
        <v>191</v>
      </c>
      <c r="AU1118" s="19" t="s">
        <v>83</v>
      </c>
    </row>
    <row r="1119" s="13" customFormat="1">
      <c r="A1119" s="13"/>
      <c r="B1119" s="241"/>
      <c r="C1119" s="242"/>
      <c r="D1119" s="229" t="s">
        <v>730</v>
      </c>
      <c r="E1119" s="243" t="s">
        <v>19</v>
      </c>
      <c r="F1119" s="244" t="s">
        <v>2994</v>
      </c>
      <c r="G1119" s="242"/>
      <c r="H1119" s="243" t="s">
        <v>19</v>
      </c>
      <c r="I1119" s="245"/>
      <c r="J1119" s="242"/>
      <c r="K1119" s="242"/>
      <c r="L1119" s="246"/>
      <c r="M1119" s="247"/>
      <c r="N1119" s="248"/>
      <c r="O1119" s="248"/>
      <c r="P1119" s="248"/>
      <c r="Q1119" s="248"/>
      <c r="R1119" s="248"/>
      <c r="S1119" s="248"/>
      <c r="T1119" s="249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50" t="s">
        <v>730</v>
      </c>
      <c r="AU1119" s="250" t="s">
        <v>83</v>
      </c>
      <c r="AV1119" s="13" t="s">
        <v>81</v>
      </c>
      <c r="AW1119" s="13" t="s">
        <v>35</v>
      </c>
      <c r="AX1119" s="13" t="s">
        <v>74</v>
      </c>
      <c r="AY1119" s="250" t="s">
        <v>182</v>
      </c>
    </row>
    <row r="1120" s="13" customFormat="1">
      <c r="A1120" s="13"/>
      <c r="B1120" s="241"/>
      <c r="C1120" s="242"/>
      <c r="D1120" s="229" t="s">
        <v>730</v>
      </c>
      <c r="E1120" s="243" t="s">
        <v>19</v>
      </c>
      <c r="F1120" s="244" t="s">
        <v>3752</v>
      </c>
      <c r="G1120" s="242"/>
      <c r="H1120" s="243" t="s">
        <v>19</v>
      </c>
      <c r="I1120" s="245"/>
      <c r="J1120" s="242"/>
      <c r="K1120" s="242"/>
      <c r="L1120" s="246"/>
      <c r="M1120" s="247"/>
      <c r="N1120" s="248"/>
      <c r="O1120" s="248"/>
      <c r="P1120" s="248"/>
      <c r="Q1120" s="248"/>
      <c r="R1120" s="248"/>
      <c r="S1120" s="248"/>
      <c r="T1120" s="249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50" t="s">
        <v>730</v>
      </c>
      <c r="AU1120" s="250" t="s">
        <v>83</v>
      </c>
      <c r="AV1120" s="13" t="s">
        <v>81</v>
      </c>
      <c r="AW1120" s="13" t="s">
        <v>35</v>
      </c>
      <c r="AX1120" s="13" t="s">
        <v>74</v>
      </c>
      <c r="AY1120" s="250" t="s">
        <v>182</v>
      </c>
    </row>
    <row r="1121" s="14" customFormat="1">
      <c r="A1121" s="14"/>
      <c r="B1121" s="251"/>
      <c r="C1121" s="252"/>
      <c r="D1121" s="229" t="s">
        <v>730</v>
      </c>
      <c r="E1121" s="253" t="s">
        <v>19</v>
      </c>
      <c r="F1121" s="254" t="s">
        <v>3753</v>
      </c>
      <c r="G1121" s="252"/>
      <c r="H1121" s="255">
        <v>8</v>
      </c>
      <c r="I1121" s="256"/>
      <c r="J1121" s="252"/>
      <c r="K1121" s="252"/>
      <c r="L1121" s="257"/>
      <c r="M1121" s="258"/>
      <c r="N1121" s="259"/>
      <c r="O1121" s="259"/>
      <c r="P1121" s="259"/>
      <c r="Q1121" s="259"/>
      <c r="R1121" s="259"/>
      <c r="S1121" s="259"/>
      <c r="T1121" s="260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T1121" s="261" t="s">
        <v>730</v>
      </c>
      <c r="AU1121" s="261" t="s">
        <v>83</v>
      </c>
      <c r="AV1121" s="14" t="s">
        <v>83</v>
      </c>
      <c r="AW1121" s="14" t="s">
        <v>35</v>
      </c>
      <c r="AX1121" s="14" t="s">
        <v>74</v>
      </c>
      <c r="AY1121" s="261" t="s">
        <v>182</v>
      </c>
    </row>
    <row r="1122" s="13" customFormat="1">
      <c r="A1122" s="13"/>
      <c r="B1122" s="241"/>
      <c r="C1122" s="242"/>
      <c r="D1122" s="229" t="s">
        <v>730</v>
      </c>
      <c r="E1122" s="243" t="s">
        <v>19</v>
      </c>
      <c r="F1122" s="244" t="s">
        <v>3746</v>
      </c>
      <c r="G1122" s="242"/>
      <c r="H1122" s="243" t="s">
        <v>19</v>
      </c>
      <c r="I1122" s="245"/>
      <c r="J1122" s="242"/>
      <c r="K1122" s="242"/>
      <c r="L1122" s="246"/>
      <c r="M1122" s="247"/>
      <c r="N1122" s="248"/>
      <c r="O1122" s="248"/>
      <c r="P1122" s="248"/>
      <c r="Q1122" s="248"/>
      <c r="R1122" s="248"/>
      <c r="S1122" s="248"/>
      <c r="T1122" s="249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50" t="s">
        <v>730</v>
      </c>
      <c r="AU1122" s="250" t="s">
        <v>83</v>
      </c>
      <c r="AV1122" s="13" t="s">
        <v>81</v>
      </c>
      <c r="AW1122" s="13" t="s">
        <v>35</v>
      </c>
      <c r="AX1122" s="13" t="s">
        <v>74</v>
      </c>
      <c r="AY1122" s="250" t="s">
        <v>182</v>
      </c>
    </row>
    <row r="1123" s="14" customFormat="1">
      <c r="A1123" s="14"/>
      <c r="B1123" s="251"/>
      <c r="C1123" s="252"/>
      <c r="D1123" s="229" t="s">
        <v>730</v>
      </c>
      <c r="E1123" s="253" t="s">
        <v>19</v>
      </c>
      <c r="F1123" s="254" t="s">
        <v>3754</v>
      </c>
      <c r="G1123" s="252"/>
      <c r="H1123" s="255">
        <v>4</v>
      </c>
      <c r="I1123" s="256"/>
      <c r="J1123" s="252"/>
      <c r="K1123" s="252"/>
      <c r="L1123" s="257"/>
      <c r="M1123" s="258"/>
      <c r="N1123" s="259"/>
      <c r="O1123" s="259"/>
      <c r="P1123" s="259"/>
      <c r="Q1123" s="259"/>
      <c r="R1123" s="259"/>
      <c r="S1123" s="259"/>
      <c r="T1123" s="260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61" t="s">
        <v>730</v>
      </c>
      <c r="AU1123" s="261" t="s">
        <v>83</v>
      </c>
      <c r="AV1123" s="14" t="s">
        <v>83</v>
      </c>
      <c r="AW1123" s="14" t="s">
        <v>35</v>
      </c>
      <c r="AX1123" s="14" t="s">
        <v>74</v>
      </c>
      <c r="AY1123" s="261" t="s">
        <v>182</v>
      </c>
    </row>
    <row r="1124" s="16" customFormat="1">
      <c r="A1124" s="16"/>
      <c r="B1124" s="284"/>
      <c r="C1124" s="285"/>
      <c r="D1124" s="229" t="s">
        <v>730</v>
      </c>
      <c r="E1124" s="286" t="s">
        <v>19</v>
      </c>
      <c r="F1124" s="287" t="s">
        <v>908</v>
      </c>
      <c r="G1124" s="285"/>
      <c r="H1124" s="288">
        <v>12</v>
      </c>
      <c r="I1124" s="289"/>
      <c r="J1124" s="285"/>
      <c r="K1124" s="285"/>
      <c r="L1124" s="290"/>
      <c r="M1124" s="291"/>
      <c r="N1124" s="292"/>
      <c r="O1124" s="292"/>
      <c r="P1124" s="292"/>
      <c r="Q1124" s="292"/>
      <c r="R1124" s="292"/>
      <c r="S1124" s="292"/>
      <c r="T1124" s="293"/>
      <c r="U1124" s="16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16"/>
      <c r="AT1124" s="294" t="s">
        <v>730</v>
      </c>
      <c r="AU1124" s="294" t="s">
        <v>83</v>
      </c>
      <c r="AV1124" s="16" t="s">
        <v>189</v>
      </c>
      <c r="AW1124" s="16" t="s">
        <v>35</v>
      </c>
      <c r="AX1124" s="16" t="s">
        <v>81</v>
      </c>
      <c r="AY1124" s="294" t="s">
        <v>182</v>
      </c>
    </row>
    <row r="1125" s="2" customFormat="1" ht="21.75" customHeight="1">
      <c r="A1125" s="40"/>
      <c r="B1125" s="41"/>
      <c r="C1125" s="215" t="s">
        <v>2023</v>
      </c>
      <c r="D1125" s="215" t="s">
        <v>185</v>
      </c>
      <c r="E1125" s="216" t="s">
        <v>3755</v>
      </c>
      <c r="F1125" s="217" t="s">
        <v>3756</v>
      </c>
      <c r="G1125" s="218" t="s">
        <v>832</v>
      </c>
      <c r="H1125" s="219">
        <v>20</v>
      </c>
      <c r="I1125" s="220"/>
      <c r="J1125" s="221">
        <f>ROUND(I1125*H1125,2)</f>
        <v>0</v>
      </c>
      <c r="K1125" s="222"/>
      <c r="L1125" s="46"/>
      <c r="M1125" s="223" t="s">
        <v>19</v>
      </c>
      <c r="N1125" s="224" t="s">
        <v>45</v>
      </c>
      <c r="O1125" s="86"/>
      <c r="P1125" s="225">
        <f>O1125*H1125</f>
        <v>0</v>
      </c>
      <c r="Q1125" s="225">
        <v>0.00022000000000000001</v>
      </c>
      <c r="R1125" s="225">
        <f>Q1125*H1125</f>
        <v>0.0044000000000000003</v>
      </c>
      <c r="S1125" s="225">
        <v>0</v>
      </c>
      <c r="T1125" s="226">
        <f>S1125*H1125</f>
        <v>0</v>
      </c>
      <c r="U1125" s="40"/>
      <c r="V1125" s="40"/>
      <c r="W1125" s="40"/>
      <c r="X1125" s="40"/>
      <c r="Y1125" s="40"/>
      <c r="Z1125" s="40"/>
      <c r="AA1125" s="40"/>
      <c r="AB1125" s="40"/>
      <c r="AC1125" s="40"/>
      <c r="AD1125" s="40"/>
      <c r="AE1125" s="40"/>
      <c r="AR1125" s="227" t="s">
        <v>189</v>
      </c>
      <c r="AT1125" s="227" t="s">
        <v>185</v>
      </c>
      <c r="AU1125" s="227" t="s">
        <v>83</v>
      </c>
      <c r="AY1125" s="19" t="s">
        <v>182</v>
      </c>
      <c r="BE1125" s="228">
        <f>IF(N1125="základní",J1125,0)</f>
        <v>0</v>
      </c>
      <c r="BF1125" s="228">
        <f>IF(N1125="snížená",J1125,0)</f>
        <v>0</v>
      </c>
      <c r="BG1125" s="228">
        <f>IF(N1125="zákl. přenesená",J1125,0)</f>
        <v>0</v>
      </c>
      <c r="BH1125" s="228">
        <f>IF(N1125="sníž. přenesená",J1125,0)</f>
        <v>0</v>
      </c>
      <c r="BI1125" s="228">
        <f>IF(N1125="nulová",J1125,0)</f>
        <v>0</v>
      </c>
      <c r="BJ1125" s="19" t="s">
        <v>81</v>
      </c>
      <c r="BK1125" s="228">
        <f>ROUND(I1125*H1125,2)</f>
        <v>0</v>
      </c>
      <c r="BL1125" s="19" t="s">
        <v>189</v>
      </c>
      <c r="BM1125" s="227" t="s">
        <v>3757</v>
      </c>
    </row>
    <row r="1126" s="2" customFormat="1">
      <c r="A1126" s="40"/>
      <c r="B1126" s="41"/>
      <c r="C1126" s="42"/>
      <c r="D1126" s="229" t="s">
        <v>191</v>
      </c>
      <c r="E1126" s="42"/>
      <c r="F1126" s="230" t="s">
        <v>3758</v>
      </c>
      <c r="G1126" s="42"/>
      <c r="H1126" s="42"/>
      <c r="I1126" s="231"/>
      <c r="J1126" s="42"/>
      <c r="K1126" s="42"/>
      <c r="L1126" s="46"/>
      <c r="M1126" s="232"/>
      <c r="N1126" s="233"/>
      <c r="O1126" s="86"/>
      <c r="P1126" s="86"/>
      <c r="Q1126" s="86"/>
      <c r="R1126" s="86"/>
      <c r="S1126" s="86"/>
      <c r="T1126" s="87"/>
      <c r="U1126" s="40"/>
      <c r="V1126" s="40"/>
      <c r="W1126" s="40"/>
      <c r="X1126" s="40"/>
      <c r="Y1126" s="40"/>
      <c r="Z1126" s="40"/>
      <c r="AA1126" s="40"/>
      <c r="AB1126" s="40"/>
      <c r="AC1126" s="40"/>
      <c r="AD1126" s="40"/>
      <c r="AE1126" s="40"/>
      <c r="AT1126" s="19" t="s">
        <v>191</v>
      </c>
      <c r="AU1126" s="19" t="s">
        <v>83</v>
      </c>
    </row>
    <row r="1127" s="13" customFormat="1">
      <c r="A1127" s="13"/>
      <c r="B1127" s="241"/>
      <c r="C1127" s="242"/>
      <c r="D1127" s="229" t="s">
        <v>730</v>
      </c>
      <c r="E1127" s="243" t="s">
        <v>19</v>
      </c>
      <c r="F1127" s="244" t="s">
        <v>2994</v>
      </c>
      <c r="G1127" s="242"/>
      <c r="H1127" s="243" t="s">
        <v>19</v>
      </c>
      <c r="I1127" s="245"/>
      <c r="J1127" s="242"/>
      <c r="K1127" s="242"/>
      <c r="L1127" s="246"/>
      <c r="M1127" s="247"/>
      <c r="N1127" s="248"/>
      <c r="O1127" s="248"/>
      <c r="P1127" s="248"/>
      <c r="Q1127" s="248"/>
      <c r="R1127" s="248"/>
      <c r="S1127" s="248"/>
      <c r="T1127" s="249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50" t="s">
        <v>730</v>
      </c>
      <c r="AU1127" s="250" t="s">
        <v>83</v>
      </c>
      <c r="AV1127" s="13" t="s">
        <v>81</v>
      </c>
      <c r="AW1127" s="13" t="s">
        <v>35</v>
      </c>
      <c r="AX1127" s="13" t="s">
        <v>74</v>
      </c>
      <c r="AY1127" s="250" t="s">
        <v>182</v>
      </c>
    </row>
    <row r="1128" s="13" customFormat="1">
      <c r="A1128" s="13"/>
      <c r="B1128" s="241"/>
      <c r="C1128" s="242"/>
      <c r="D1128" s="229" t="s">
        <v>730</v>
      </c>
      <c r="E1128" s="243" t="s">
        <v>19</v>
      </c>
      <c r="F1128" s="244" t="s">
        <v>3759</v>
      </c>
      <c r="G1128" s="242"/>
      <c r="H1128" s="243" t="s">
        <v>19</v>
      </c>
      <c r="I1128" s="245"/>
      <c r="J1128" s="242"/>
      <c r="K1128" s="242"/>
      <c r="L1128" s="246"/>
      <c r="M1128" s="247"/>
      <c r="N1128" s="248"/>
      <c r="O1128" s="248"/>
      <c r="P1128" s="248"/>
      <c r="Q1128" s="248"/>
      <c r="R1128" s="248"/>
      <c r="S1128" s="248"/>
      <c r="T1128" s="249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50" t="s">
        <v>730</v>
      </c>
      <c r="AU1128" s="250" t="s">
        <v>83</v>
      </c>
      <c r="AV1128" s="13" t="s">
        <v>81</v>
      </c>
      <c r="AW1128" s="13" t="s">
        <v>35</v>
      </c>
      <c r="AX1128" s="13" t="s">
        <v>74</v>
      </c>
      <c r="AY1128" s="250" t="s">
        <v>182</v>
      </c>
    </row>
    <row r="1129" s="14" customFormat="1">
      <c r="A1129" s="14"/>
      <c r="B1129" s="251"/>
      <c r="C1129" s="252"/>
      <c r="D1129" s="229" t="s">
        <v>730</v>
      </c>
      <c r="E1129" s="253" t="s">
        <v>19</v>
      </c>
      <c r="F1129" s="254" t="s">
        <v>932</v>
      </c>
      <c r="G1129" s="252"/>
      <c r="H1129" s="255">
        <v>10</v>
      </c>
      <c r="I1129" s="256"/>
      <c r="J1129" s="252"/>
      <c r="K1129" s="252"/>
      <c r="L1129" s="257"/>
      <c r="M1129" s="258"/>
      <c r="N1129" s="259"/>
      <c r="O1129" s="259"/>
      <c r="P1129" s="259"/>
      <c r="Q1129" s="259"/>
      <c r="R1129" s="259"/>
      <c r="S1129" s="259"/>
      <c r="T1129" s="260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61" t="s">
        <v>730</v>
      </c>
      <c r="AU1129" s="261" t="s">
        <v>83</v>
      </c>
      <c r="AV1129" s="14" t="s">
        <v>83</v>
      </c>
      <c r="AW1129" s="14" t="s">
        <v>35</v>
      </c>
      <c r="AX1129" s="14" t="s">
        <v>74</v>
      </c>
      <c r="AY1129" s="261" t="s">
        <v>182</v>
      </c>
    </row>
    <row r="1130" s="13" customFormat="1">
      <c r="A1130" s="13"/>
      <c r="B1130" s="241"/>
      <c r="C1130" s="242"/>
      <c r="D1130" s="229" t="s">
        <v>730</v>
      </c>
      <c r="E1130" s="243" t="s">
        <v>19</v>
      </c>
      <c r="F1130" s="244" t="s">
        <v>3760</v>
      </c>
      <c r="G1130" s="242"/>
      <c r="H1130" s="243" t="s">
        <v>19</v>
      </c>
      <c r="I1130" s="245"/>
      <c r="J1130" s="242"/>
      <c r="K1130" s="242"/>
      <c r="L1130" s="246"/>
      <c r="M1130" s="247"/>
      <c r="N1130" s="248"/>
      <c r="O1130" s="248"/>
      <c r="P1130" s="248"/>
      <c r="Q1130" s="248"/>
      <c r="R1130" s="248"/>
      <c r="S1130" s="248"/>
      <c r="T1130" s="249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50" t="s">
        <v>730</v>
      </c>
      <c r="AU1130" s="250" t="s">
        <v>83</v>
      </c>
      <c r="AV1130" s="13" t="s">
        <v>81</v>
      </c>
      <c r="AW1130" s="13" t="s">
        <v>35</v>
      </c>
      <c r="AX1130" s="13" t="s">
        <v>74</v>
      </c>
      <c r="AY1130" s="250" t="s">
        <v>182</v>
      </c>
    </row>
    <row r="1131" s="14" customFormat="1">
      <c r="A1131" s="14"/>
      <c r="B1131" s="251"/>
      <c r="C1131" s="252"/>
      <c r="D1131" s="229" t="s">
        <v>730</v>
      </c>
      <c r="E1131" s="253" t="s">
        <v>19</v>
      </c>
      <c r="F1131" s="254" t="s">
        <v>932</v>
      </c>
      <c r="G1131" s="252"/>
      <c r="H1131" s="255">
        <v>10</v>
      </c>
      <c r="I1131" s="256"/>
      <c r="J1131" s="252"/>
      <c r="K1131" s="252"/>
      <c r="L1131" s="257"/>
      <c r="M1131" s="258"/>
      <c r="N1131" s="259"/>
      <c r="O1131" s="259"/>
      <c r="P1131" s="259"/>
      <c r="Q1131" s="259"/>
      <c r="R1131" s="259"/>
      <c r="S1131" s="259"/>
      <c r="T1131" s="260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T1131" s="261" t="s">
        <v>730</v>
      </c>
      <c r="AU1131" s="261" t="s">
        <v>83</v>
      </c>
      <c r="AV1131" s="14" t="s">
        <v>83</v>
      </c>
      <c r="AW1131" s="14" t="s">
        <v>35</v>
      </c>
      <c r="AX1131" s="14" t="s">
        <v>74</v>
      </c>
      <c r="AY1131" s="261" t="s">
        <v>182</v>
      </c>
    </row>
    <row r="1132" s="16" customFormat="1">
      <c r="A1132" s="16"/>
      <c r="B1132" s="284"/>
      <c r="C1132" s="285"/>
      <c r="D1132" s="229" t="s">
        <v>730</v>
      </c>
      <c r="E1132" s="286" t="s">
        <v>19</v>
      </c>
      <c r="F1132" s="287" t="s">
        <v>908</v>
      </c>
      <c r="G1132" s="285"/>
      <c r="H1132" s="288">
        <v>20</v>
      </c>
      <c r="I1132" s="289"/>
      <c r="J1132" s="285"/>
      <c r="K1132" s="285"/>
      <c r="L1132" s="290"/>
      <c r="M1132" s="291"/>
      <c r="N1132" s="292"/>
      <c r="O1132" s="292"/>
      <c r="P1132" s="292"/>
      <c r="Q1132" s="292"/>
      <c r="R1132" s="292"/>
      <c r="S1132" s="292"/>
      <c r="T1132" s="293"/>
      <c r="U1132" s="16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16"/>
      <c r="AT1132" s="294" t="s">
        <v>730</v>
      </c>
      <c r="AU1132" s="294" t="s">
        <v>83</v>
      </c>
      <c r="AV1132" s="16" t="s">
        <v>189</v>
      </c>
      <c r="AW1132" s="16" t="s">
        <v>35</v>
      </c>
      <c r="AX1132" s="16" t="s">
        <v>81</v>
      </c>
      <c r="AY1132" s="294" t="s">
        <v>182</v>
      </c>
    </row>
    <row r="1133" s="2" customFormat="1" ht="21.75" customHeight="1">
      <c r="A1133" s="40"/>
      <c r="B1133" s="41"/>
      <c r="C1133" s="215" t="s">
        <v>2029</v>
      </c>
      <c r="D1133" s="215" t="s">
        <v>185</v>
      </c>
      <c r="E1133" s="216" t="s">
        <v>3761</v>
      </c>
      <c r="F1133" s="217" t="s">
        <v>3762</v>
      </c>
      <c r="G1133" s="218" t="s">
        <v>832</v>
      </c>
      <c r="H1133" s="219">
        <v>6</v>
      </c>
      <c r="I1133" s="220"/>
      <c r="J1133" s="221">
        <f>ROUND(I1133*H1133,2)</f>
        <v>0</v>
      </c>
      <c r="K1133" s="222"/>
      <c r="L1133" s="46"/>
      <c r="M1133" s="223" t="s">
        <v>19</v>
      </c>
      <c r="N1133" s="224" t="s">
        <v>45</v>
      </c>
      <c r="O1133" s="86"/>
      <c r="P1133" s="225">
        <f>O1133*H1133</f>
        <v>0</v>
      </c>
      <c r="Q1133" s="225">
        <v>0.00040000000000000002</v>
      </c>
      <c r="R1133" s="225">
        <f>Q1133*H1133</f>
        <v>0.0024000000000000002</v>
      </c>
      <c r="S1133" s="225">
        <v>0</v>
      </c>
      <c r="T1133" s="226">
        <f>S1133*H1133</f>
        <v>0</v>
      </c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40"/>
      <c r="AR1133" s="227" t="s">
        <v>189</v>
      </c>
      <c r="AT1133" s="227" t="s">
        <v>185</v>
      </c>
      <c r="AU1133" s="227" t="s">
        <v>83</v>
      </c>
      <c r="AY1133" s="19" t="s">
        <v>182</v>
      </c>
      <c r="BE1133" s="228">
        <f>IF(N1133="základní",J1133,0)</f>
        <v>0</v>
      </c>
      <c r="BF1133" s="228">
        <f>IF(N1133="snížená",J1133,0)</f>
        <v>0</v>
      </c>
      <c r="BG1133" s="228">
        <f>IF(N1133="zákl. přenesená",J1133,0)</f>
        <v>0</v>
      </c>
      <c r="BH1133" s="228">
        <f>IF(N1133="sníž. přenesená",J1133,0)</f>
        <v>0</v>
      </c>
      <c r="BI1133" s="228">
        <f>IF(N1133="nulová",J1133,0)</f>
        <v>0</v>
      </c>
      <c r="BJ1133" s="19" t="s">
        <v>81</v>
      </c>
      <c r="BK1133" s="228">
        <f>ROUND(I1133*H1133,2)</f>
        <v>0</v>
      </c>
      <c r="BL1133" s="19" t="s">
        <v>189</v>
      </c>
      <c r="BM1133" s="227" t="s">
        <v>3763</v>
      </c>
    </row>
    <row r="1134" s="2" customFormat="1">
      <c r="A1134" s="40"/>
      <c r="B1134" s="41"/>
      <c r="C1134" s="42"/>
      <c r="D1134" s="229" t="s">
        <v>191</v>
      </c>
      <c r="E1134" s="42"/>
      <c r="F1134" s="230" t="s">
        <v>3764</v>
      </c>
      <c r="G1134" s="42"/>
      <c r="H1134" s="42"/>
      <c r="I1134" s="231"/>
      <c r="J1134" s="42"/>
      <c r="K1134" s="42"/>
      <c r="L1134" s="46"/>
      <c r="M1134" s="232"/>
      <c r="N1134" s="233"/>
      <c r="O1134" s="86"/>
      <c r="P1134" s="86"/>
      <c r="Q1134" s="86"/>
      <c r="R1134" s="86"/>
      <c r="S1134" s="86"/>
      <c r="T1134" s="87"/>
      <c r="U1134" s="40"/>
      <c r="V1134" s="40"/>
      <c r="W1134" s="40"/>
      <c r="X1134" s="40"/>
      <c r="Y1134" s="40"/>
      <c r="Z1134" s="40"/>
      <c r="AA1134" s="40"/>
      <c r="AB1134" s="40"/>
      <c r="AC1134" s="40"/>
      <c r="AD1134" s="40"/>
      <c r="AE1134" s="40"/>
      <c r="AT1134" s="19" t="s">
        <v>191</v>
      </c>
      <c r="AU1134" s="19" t="s">
        <v>83</v>
      </c>
    </row>
    <row r="1135" s="13" customFormat="1">
      <c r="A1135" s="13"/>
      <c r="B1135" s="241"/>
      <c r="C1135" s="242"/>
      <c r="D1135" s="229" t="s">
        <v>730</v>
      </c>
      <c r="E1135" s="243" t="s">
        <v>19</v>
      </c>
      <c r="F1135" s="244" t="s">
        <v>2994</v>
      </c>
      <c r="G1135" s="242"/>
      <c r="H1135" s="243" t="s">
        <v>19</v>
      </c>
      <c r="I1135" s="245"/>
      <c r="J1135" s="242"/>
      <c r="K1135" s="242"/>
      <c r="L1135" s="246"/>
      <c r="M1135" s="247"/>
      <c r="N1135" s="248"/>
      <c r="O1135" s="248"/>
      <c r="P1135" s="248"/>
      <c r="Q1135" s="248"/>
      <c r="R1135" s="248"/>
      <c r="S1135" s="248"/>
      <c r="T1135" s="249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50" t="s">
        <v>730</v>
      </c>
      <c r="AU1135" s="250" t="s">
        <v>83</v>
      </c>
      <c r="AV1135" s="13" t="s">
        <v>81</v>
      </c>
      <c r="AW1135" s="13" t="s">
        <v>35</v>
      </c>
      <c r="AX1135" s="13" t="s">
        <v>74</v>
      </c>
      <c r="AY1135" s="250" t="s">
        <v>182</v>
      </c>
    </row>
    <row r="1136" s="13" customFormat="1">
      <c r="A1136" s="13"/>
      <c r="B1136" s="241"/>
      <c r="C1136" s="242"/>
      <c r="D1136" s="229" t="s">
        <v>730</v>
      </c>
      <c r="E1136" s="243" t="s">
        <v>19</v>
      </c>
      <c r="F1136" s="244" t="s">
        <v>3765</v>
      </c>
      <c r="G1136" s="242"/>
      <c r="H1136" s="243" t="s">
        <v>19</v>
      </c>
      <c r="I1136" s="245"/>
      <c r="J1136" s="242"/>
      <c r="K1136" s="242"/>
      <c r="L1136" s="246"/>
      <c r="M1136" s="247"/>
      <c r="N1136" s="248"/>
      <c r="O1136" s="248"/>
      <c r="P1136" s="248"/>
      <c r="Q1136" s="248"/>
      <c r="R1136" s="248"/>
      <c r="S1136" s="248"/>
      <c r="T1136" s="249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50" t="s">
        <v>730</v>
      </c>
      <c r="AU1136" s="250" t="s">
        <v>83</v>
      </c>
      <c r="AV1136" s="13" t="s">
        <v>81</v>
      </c>
      <c r="AW1136" s="13" t="s">
        <v>35</v>
      </c>
      <c r="AX1136" s="13" t="s">
        <v>74</v>
      </c>
      <c r="AY1136" s="250" t="s">
        <v>182</v>
      </c>
    </row>
    <row r="1137" s="14" customFormat="1">
      <c r="A1137" s="14"/>
      <c r="B1137" s="251"/>
      <c r="C1137" s="252"/>
      <c r="D1137" s="229" t="s">
        <v>730</v>
      </c>
      <c r="E1137" s="253" t="s">
        <v>19</v>
      </c>
      <c r="F1137" s="254" t="s">
        <v>2673</v>
      </c>
      <c r="G1137" s="252"/>
      <c r="H1137" s="255">
        <v>6</v>
      </c>
      <c r="I1137" s="256"/>
      <c r="J1137" s="252"/>
      <c r="K1137" s="252"/>
      <c r="L1137" s="257"/>
      <c r="M1137" s="258"/>
      <c r="N1137" s="259"/>
      <c r="O1137" s="259"/>
      <c r="P1137" s="259"/>
      <c r="Q1137" s="259"/>
      <c r="R1137" s="259"/>
      <c r="S1137" s="259"/>
      <c r="T1137" s="260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T1137" s="261" t="s">
        <v>730</v>
      </c>
      <c r="AU1137" s="261" t="s">
        <v>83</v>
      </c>
      <c r="AV1137" s="14" t="s">
        <v>83</v>
      </c>
      <c r="AW1137" s="14" t="s">
        <v>35</v>
      </c>
      <c r="AX1137" s="14" t="s">
        <v>81</v>
      </c>
      <c r="AY1137" s="261" t="s">
        <v>182</v>
      </c>
    </row>
    <row r="1138" s="2" customFormat="1" ht="21.75" customHeight="1">
      <c r="A1138" s="40"/>
      <c r="B1138" s="41"/>
      <c r="C1138" s="215" t="s">
        <v>2035</v>
      </c>
      <c r="D1138" s="215" t="s">
        <v>185</v>
      </c>
      <c r="E1138" s="216" t="s">
        <v>3766</v>
      </c>
      <c r="F1138" s="217" t="s">
        <v>3767</v>
      </c>
      <c r="G1138" s="218" t="s">
        <v>832</v>
      </c>
      <c r="H1138" s="219">
        <v>16</v>
      </c>
      <c r="I1138" s="220"/>
      <c r="J1138" s="221">
        <f>ROUND(I1138*H1138,2)</f>
        <v>0</v>
      </c>
      <c r="K1138" s="222"/>
      <c r="L1138" s="46"/>
      <c r="M1138" s="223" t="s">
        <v>19</v>
      </c>
      <c r="N1138" s="224" t="s">
        <v>45</v>
      </c>
      <c r="O1138" s="86"/>
      <c r="P1138" s="225">
        <f>O1138*H1138</f>
        <v>0</v>
      </c>
      <c r="Q1138" s="225">
        <v>0.00073999999999999999</v>
      </c>
      <c r="R1138" s="225">
        <f>Q1138*H1138</f>
        <v>0.01184</v>
      </c>
      <c r="S1138" s="225">
        <v>0</v>
      </c>
      <c r="T1138" s="226">
        <f>S1138*H1138</f>
        <v>0</v>
      </c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40"/>
      <c r="AR1138" s="227" t="s">
        <v>189</v>
      </c>
      <c r="AT1138" s="227" t="s">
        <v>185</v>
      </c>
      <c r="AU1138" s="227" t="s">
        <v>83</v>
      </c>
      <c r="AY1138" s="19" t="s">
        <v>182</v>
      </c>
      <c r="BE1138" s="228">
        <f>IF(N1138="základní",J1138,0)</f>
        <v>0</v>
      </c>
      <c r="BF1138" s="228">
        <f>IF(N1138="snížená",J1138,0)</f>
        <v>0</v>
      </c>
      <c r="BG1138" s="228">
        <f>IF(N1138="zákl. přenesená",J1138,0)</f>
        <v>0</v>
      </c>
      <c r="BH1138" s="228">
        <f>IF(N1138="sníž. přenesená",J1138,0)</f>
        <v>0</v>
      </c>
      <c r="BI1138" s="228">
        <f>IF(N1138="nulová",J1138,0)</f>
        <v>0</v>
      </c>
      <c r="BJ1138" s="19" t="s">
        <v>81</v>
      </c>
      <c r="BK1138" s="228">
        <f>ROUND(I1138*H1138,2)</f>
        <v>0</v>
      </c>
      <c r="BL1138" s="19" t="s">
        <v>189</v>
      </c>
      <c r="BM1138" s="227" t="s">
        <v>3768</v>
      </c>
    </row>
    <row r="1139" s="2" customFormat="1">
      <c r="A1139" s="40"/>
      <c r="B1139" s="41"/>
      <c r="C1139" s="42"/>
      <c r="D1139" s="229" t="s">
        <v>191</v>
      </c>
      <c r="E1139" s="42"/>
      <c r="F1139" s="230" t="s">
        <v>3769</v>
      </c>
      <c r="G1139" s="42"/>
      <c r="H1139" s="42"/>
      <c r="I1139" s="231"/>
      <c r="J1139" s="42"/>
      <c r="K1139" s="42"/>
      <c r="L1139" s="46"/>
      <c r="M1139" s="232"/>
      <c r="N1139" s="233"/>
      <c r="O1139" s="86"/>
      <c r="P1139" s="86"/>
      <c r="Q1139" s="86"/>
      <c r="R1139" s="86"/>
      <c r="S1139" s="86"/>
      <c r="T1139" s="87"/>
      <c r="U1139" s="40"/>
      <c r="V1139" s="40"/>
      <c r="W1139" s="40"/>
      <c r="X1139" s="40"/>
      <c r="Y1139" s="40"/>
      <c r="Z1139" s="40"/>
      <c r="AA1139" s="40"/>
      <c r="AB1139" s="40"/>
      <c r="AC1139" s="40"/>
      <c r="AD1139" s="40"/>
      <c r="AE1139" s="40"/>
      <c r="AT1139" s="19" t="s">
        <v>191</v>
      </c>
      <c r="AU1139" s="19" t="s">
        <v>83</v>
      </c>
    </row>
    <row r="1140" s="13" customFormat="1">
      <c r="A1140" s="13"/>
      <c r="B1140" s="241"/>
      <c r="C1140" s="242"/>
      <c r="D1140" s="229" t="s">
        <v>730</v>
      </c>
      <c r="E1140" s="243" t="s">
        <v>19</v>
      </c>
      <c r="F1140" s="244" t="s">
        <v>2994</v>
      </c>
      <c r="G1140" s="242"/>
      <c r="H1140" s="243" t="s">
        <v>19</v>
      </c>
      <c r="I1140" s="245"/>
      <c r="J1140" s="242"/>
      <c r="K1140" s="242"/>
      <c r="L1140" s="246"/>
      <c r="M1140" s="247"/>
      <c r="N1140" s="248"/>
      <c r="O1140" s="248"/>
      <c r="P1140" s="248"/>
      <c r="Q1140" s="248"/>
      <c r="R1140" s="248"/>
      <c r="S1140" s="248"/>
      <c r="T1140" s="249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50" t="s">
        <v>730</v>
      </c>
      <c r="AU1140" s="250" t="s">
        <v>83</v>
      </c>
      <c r="AV1140" s="13" t="s">
        <v>81</v>
      </c>
      <c r="AW1140" s="13" t="s">
        <v>35</v>
      </c>
      <c r="AX1140" s="13" t="s">
        <v>74</v>
      </c>
      <c r="AY1140" s="250" t="s">
        <v>182</v>
      </c>
    </row>
    <row r="1141" s="13" customFormat="1">
      <c r="A1141" s="13"/>
      <c r="B1141" s="241"/>
      <c r="C1141" s="242"/>
      <c r="D1141" s="229" t="s">
        <v>730</v>
      </c>
      <c r="E1141" s="243" t="s">
        <v>19</v>
      </c>
      <c r="F1141" s="244" t="s">
        <v>3770</v>
      </c>
      <c r="G1141" s="242"/>
      <c r="H1141" s="243" t="s">
        <v>19</v>
      </c>
      <c r="I1141" s="245"/>
      <c r="J1141" s="242"/>
      <c r="K1141" s="242"/>
      <c r="L1141" s="246"/>
      <c r="M1141" s="247"/>
      <c r="N1141" s="248"/>
      <c r="O1141" s="248"/>
      <c r="P1141" s="248"/>
      <c r="Q1141" s="248"/>
      <c r="R1141" s="248"/>
      <c r="S1141" s="248"/>
      <c r="T1141" s="249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50" t="s">
        <v>730</v>
      </c>
      <c r="AU1141" s="250" t="s">
        <v>83</v>
      </c>
      <c r="AV1141" s="13" t="s">
        <v>81</v>
      </c>
      <c r="AW1141" s="13" t="s">
        <v>35</v>
      </c>
      <c r="AX1141" s="13" t="s">
        <v>74</v>
      </c>
      <c r="AY1141" s="250" t="s">
        <v>182</v>
      </c>
    </row>
    <row r="1142" s="14" customFormat="1">
      <c r="A1142" s="14"/>
      <c r="B1142" s="251"/>
      <c r="C1142" s="252"/>
      <c r="D1142" s="229" t="s">
        <v>730</v>
      </c>
      <c r="E1142" s="253" t="s">
        <v>19</v>
      </c>
      <c r="F1142" s="254" t="s">
        <v>932</v>
      </c>
      <c r="G1142" s="252"/>
      <c r="H1142" s="255">
        <v>10</v>
      </c>
      <c r="I1142" s="256"/>
      <c r="J1142" s="252"/>
      <c r="K1142" s="252"/>
      <c r="L1142" s="257"/>
      <c r="M1142" s="258"/>
      <c r="N1142" s="259"/>
      <c r="O1142" s="259"/>
      <c r="P1142" s="259"/>
      <c r="Q1142" s="259"/>
      <c r="R1142" s="259"/>
      <c r="S1142" s="259"/>
      <c r="T1142" s="260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61" t="s">
        <v>730</v>
      </c>
      <c r="AU1142" s="261" t="s">
        <v>83</v>
      </c>
      <c r="AV1142" s="14" t="s">
        <v>83</v>
      </c>
      <c r="AW1142" s="14" t="s">
        <v>35</v>
      </c>
      <c r="AX1142" s="14" t="s">
        <v>74</v>
      </c>
      <c r="AY1142" s="261" t="s">
        <v>182</v>
      </c>
    </row>
    <row r="1143" s="13" customFormat="1">
      <c r="A1143" s="13"/>
      <c r="B1143" s="241"/>
      <c r="C1143" s="242"/>
      <c r="D1143" s="229" t="s">
        <v>730</v>
      </c>
      <c r="E1143" s="243" t="s">
        <v>19</v>
      </c>
      <c r="F1143" s="244" t="s">
        <v>3760</v>
      </c>
      <c r="G1143" s="242"/>
      <c r="H1143" s="243" t="s">
        <v>19</v>
      </c>
      <c r="I1143" s="245"/>
      <c r="J1143" s="242"/>
      <c r="K1143" s="242"/>
      <c r="L1143" s="246"/>
      <c r="M1143" s="247"/>
      <c r="N1143" s="248"/>
      <c r="O1143" s="248"/>
      <c r="P1143" s="248"/>
      <c r="Q1143" s="248"/>
      <c r="R1143" s="248"/>
      <c r="S1143" s="248"/>
      <c r="T1143" s="249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50" t="s">
        <v>730</v>
      </c>
      <c r="AU1143" s="250" t="s">
        <v>83</v>
      </c>
      <c r="AV1143" s="13" t="s">
        <v>81</v>
      </c>
      <c r="AW1143" s="13" t="s">
        <v>35</v>
      </c>
      <c r="AX1143" s="13" t="s">
        <v>74</v>
      </c>
      <c r="AY1143" s="250" t="s">
        <v>182</v>
      </c>
    </row>
    <row r="1144" s="14" customFormat="1">
      <c r="A1144" s="14"/>
      <c r="B1144" s="251"/>
      <c r="C1144" s="252"/>
      <c r="D1144" s="229" t="s">
        <v>730</v>
      </c>
      <c r="E1144" s="253" t="s">
        <v>19</v>
      </c>
      <c r="F1144" s="254" t="s">
        <v>2673</v>
      </c>
      <c r="G1144" s="252"/>
      <c r="H1144" s="255">
        <v>6</v>
      </c>
      <c r="I1144" s="256"/>
      <c r="J1144" s="252"/>
      <c r="K1144" s="252"/>
      <c r="L1144" s="257"/>
      <c r="M1144" s="258"/>
      <c r="N1144" s="259"/>
      <c r="O1144" s="259"/>
      <c r="P1144" s="259"/>
      <c r="Q1144" s="259"/>
      <c r="R1144" s="259"/>
      <c r="S1144" s="259"/>
      <c r="T1144" s="260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61" t="s">
        <v>730</v>
      </c>
      <c r="AU1144" s="261" t="s">
        <v>83</v>
      </c>
      <c r="AV1144" s="14" t="s">
        <v>83</v>
      </c>
      <c r="AW1144" s="14" t="s">
        <v>35</v>
      </c>
      <c r="AX1144" s="14" t="s">
        <v>74</v>
      </c>
      <c r="AY1144" s="261" t="s">
        <v>182</v>
      </c>
    </row>
    <row r="1145" s="16" customFormat="1">
      <c r="A1145" s="16"/>
      <c r="B1145" s="284"/>
      <c r="C1145" s="285"/>
      <c r="D1145" s="229" t="s">
        <v>730</v>
      </c>
      <c r="E1145" s="286" t="s">
        <v>19</v>
      </c>
      <c r="F1145" s="287" t="s">
        <v>908</v>
      </c>
      <c r="G1145" s="285"/>
      <c r="H1145" s="288">
        <v>16</v>
      </c>
      <c r="I1145" s="289"/>
      <c r="J1145" s="285"/>
      <c r="K1145" s="285"/>
      <c r="L1145" s="290"/>
      <c r="M1145" s="291"/>
      <c r="N1145" s="292"/>
      <c r="O1145" s="292"/>
      <c r="P1145" s="292"/>
      <c r="Q1145" s="292"/>
      <c r="R1145" s="292"/>
      <c r="S1145" s="292"/>
      <c r="T1145" s="293"/>
      <c r="U1145" s="16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16"/>
      <c r="AT1145" s="294" t="s">
        <v>730</v>
      </c>
      <c r="AU1145" s="294" t="s">
        <v>83</v>
      </c>
      <c r="AV1145" s="16" t="s">
        <v>189</v>
      </c>
      <c r="AW1145" s="16" t="s">
        <v>35</v>
      </c>
      <c r="AX1145" s="16" t="s">
        <v>81</v>
      </c>
      <c r="AY1145" s="294" t="s">
        <v>182</v>
      </c>
    </row>
    <row r="1146" s="12" customFormat="1" ht="22.8" customHeight="1">
      <c r="A1146" s="12"/>
      <c r="B1146" s="199"/>
      <c r="C1146" s="200"/>
      <c r="D1146" s="201" t="s">
        <v>73</v>
      </c>
      <c r="E1146" s="213" t="s">
        <v>222</v>
      </c>
      <c r="F1146" s="213" t="s">
        <v>1216</v>
      </c>
      <c r="G1146" s="200"/>
      <c r="H1146" s="200"/>
      <c r="I1146" s="203"/>
      <c r="J1146" s="214">
        <f>BK1146</f>
        <v>0</v>
      </c>
      <c r="K1146" s="200"/>
      <c r="L1146" s="205"/>
      <c r="M1146" s="206"/>
      <c r="N1146" s="207"/>
      <c r="O1146" s="207"/>
      <c r="P1146" s="208">
        <f>SUM(P1147:P1176)</f>
        <v>0</v>
      </c>
      <c r="Q1146" s="207"/>
      <c r="R1146" s="208">
        <f>SUM(R1147:R1176)</f>
        <v>0.18409</v>
      </c>
      <c r="S1146" s="207"/>
      <c r="T1146" s="209">
        <f>SUM(T1147:T1176)</f>
        <v>0</v>
      </c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R1146" s="210" t="s">
        <v>81</v>
      </c>
      <c r="AT1146" s="211" t="s">
        <v>73</v>
      </c>
      <c r="AU1146" s="211" t="s">
        <v>81</v>
      </c>
      <c r="AY1146" s="210" t="s">
        <v>182</v>
      </c>
      <c r="BK1146" s="212">
        <f>SUM(BK1147:BK1176)</f>
        <v>0</v>
      </c>
    </row>
    <row r="1147" s="2" customFormat="1" ht="24.15" customHeight="1">
      <c r="A1147" s="40"/>
      <c r="B1147" s="41"/>
      <c r="C1147" s="215" t="s">
        <v>2041</v>
      </c>
      <c r="D1147" s="215" t="s">
        <v>185</v>
      </c>
      <c r="E1147" s="216" t="s">
        <v>3771</v>
      </c>
      <c r="F1147" s="217" t="s">
        <v>3772</v>
      </c>
      <c r="G1147" s="218" t="s">
        <v>199</v>
      </c>
      <c r="H1147" s="219">
        <v>449</v>
      </c>
      <c r="I1147" s="220"/>
      <c r="J1147" s="221">
        <f>ROUND(I1147*H1147,2)</f>
        <v>0</v>
      </c>
      <c r="K1147" s="222"/>
      <c r="L1147" s="46"/>
      <c r="M1147" s="223" t="s">
        <v>19</v>
      </c>
      <c r="N1147" s="224" t="s">
        <v>45</v>
      </c>
      <c r="O1147" s="86"/>
      <c r="P1147" s="225">
        <f>O1147*H1147</f>
        <v>0</v>
      </c>
      <c r="Q1147" s="225">
        <v>0</v>
      </c>
      <c r="R1147" s="225">
        <f>Q1147*H1147</f>
        <v>0</v>
      </c>
      <c r="S1147" s="225">
        <v>0</v>
      </c>
      <c r="T1147" s="226">
        <f>S1147*H1147</f>
        <v>0</v>
      </c>
      <c r="U1147" s="40"/>
      <c r="V1147" s="40"/>
      <c r="W1147" s="40"/>
      <c r="X1147" s="40"/>
      <c r="Y1147" s="40"/>
      <c r="Z1147" s="40"/>
      <c r="AA1147" s="40"/>
      <c r="AB1147" s="40"/>
      <c r="AC1147" s="40"/>
      <c r="AD1147" s="40"/>
      <c r="AE1147" s="40"/>
      <c r="AR1147" s="227" t="s">
        <v>189</v>
      </c>
      <c r="AT1147" s="227" t="s">
        <v>185</v>
      </c>
      <c r="AU1147" s="227" t="s">
        <v>83</v>
      </c>
      <c r="AY1147" s="19" t="s">
        <v>182</v>
      </c>
      <c r="BE1147" s="228">
        <f>IF(N1147="základní",J1147,0)</f>
        <v>0</v>
      </c>
      <c r="BF1147" s="228">
        <f>IF(N1147="snížená",J1147,0)</f>
        <v>0</v>
      </c>
      <c r="BG1147" s="228">
        <f>IF(N1147="zákl. přenesená",J1147,0)</f>
        <v>0</v>
      </c>
      <c r="BH1147" s="228">
        <f>IF(N1147="sníž. přenesená",J1147,0)</f>
        <v>0</v>
      </c>
      <c r="BI1147" s="228">
        <f>IF(N1147="nulová",J1147,0)</f>
        <v>0</v>
      </c>
      <c r="BJ1147" s="19" t="s">
        <v>81</v>
      </c>
      <c r="BK1147" s="228">
        <f>ROUND(I1147*H1147,2)</f>
        <v>0</v>
      </c>
      <c r="BL1147" s="19" t="s">
        <v>189</v>
      </c>
      <c r="BM1147" s="227" t="s">
        <v>3773</v>
      </c>
    </row>
    <row r="1148" s="2" customFormat="1">
      <c r="A1148" s="40"/>
      <c r="B1148" s="41"/>
      <c r="C1148" s="42"/>
      <c r="D1148" s="229" t="s">
        <v>191</v>
      </c>
      <c r="E1148" s="42"/>
      <c r="F1148" s="230" t="s">
        <v>3774</v>
      </c>
      <c r="G1148" s="42"/>
      <c r="H1148" s="42"/>
      <c r="I1148" s="231"/>
      <c r="J1148" s="42"/>
      <c r="K1148" s="42"/>
      <c r="L1148" s="46"/>
      <c r="M1148" s="232"/>
      <c r="N1148" s="233"/>
      <c r="O1148" s="86"/>
      <c r="P1148" s="86"/>
      <c r="Q1148" s="86"/>
      <c r="R1148" s="86"/>
      <c r="S1148" s="86"/>
      <c r="T1148" s="87"/>
      <c r="U1148" s="40"/>
      <c r="V1148" s="40"/>
      <c r="W1148" s="40"/>
      <c r="X1148" s="40"/>
      <c r="Y1148" s="40"/>
      <c r="Z1148" s="40"/>
      <c r="AA1148" s="40"/>
      <c r="AB1148" s="40"/>
      <c r="AC1148" s="40"/>
      <c r="AD1148" s="40"/>
      <c r="AE1148" s="40"/>
      <c r="AT1148" s="19" t="s">
        <v>191</v>
      </c>
      <c r="AU1148" s="19" t="s">
        <v>83</v>
      </c>
    </row>
    <row r="1149" s="2" customFormat="1">
      <c r="A1149" s="40"/>
      <c r="B1149" s="41"/>
      <c r="C1149" s="42"/>
      <c r="D1149" s="239" t="s">
        <v>728</v>
      </c>
      <c r="E1149" s="42"/>
      <c r="F1149" s="240" t="s">
        <v>3775</v>
      </c>
      <c r="G1149" s="42"/>
      <c r="H1149" s="42"/>
      <c r="I1149" s="231"/>
      <c r="J1149" s="42"/>
      <c r="K1149" s="42"/>
      <c r="L1149" s="46"/>
      <c r="M1149" s="232"/>
      <c r="N1149" s="233"/>
      <c r="O1149" s="86"/>
      <c r="P1149" s="86"/>
      <c r="Q1149" s="86"/>
      <c r="R1149" s="86"/>
      <c r="S1149" s="86"/>
      <c r="T1149" s="87"/>
      <c r="U1149" s="40"/>
      <c r="V1149" s="40"/>
      <c r="W1149" s="40"/>
      <c r="X1149" s="40"/>
      <c r="Y1149" s="40"/>
      <c r="Z1149" s="40"/>
      <c r="AA1149" s="40"/>
      <c r="AB1149" s="40"/>
      <c r="AC1149" s="40"/>
      <c r="AD1149" s="40"/>
      <c r="AE1149" s="40"/>
      <c r="AT1149" s="19" t="s">
        <v>728</v>
      </c>
      <c r="AU1149" s="19" t="s">
        <v>83</v>
      </c>
    </row>
    <row r="1150" s="13" customFormat="1">
      <c r="A1150" s="13"/>
      <c r="B1150" s="241"/>
      <c r="C1150" s="242"/>
      <c r="D1150" s="229" t="s">
        <v>730</v>
      </c>
      <c r="E1150" s="243" t="s">
        <v>19</v>
      </c>
      <c r="F1150" s="244" t="s">
        <v>2994</v>
      </c>
      <c r="G1150" s="242"/>
      <c r="H1150" s="243" t="s">
        <v>19</v>
      </c>
      <c r="I1150" s="245"/>
      <c r="J1150" s="242"/>
      <c r="K1150" s="242"/>
      <c r="L1150" s="246"/>
      <c r="M1150" s="247"/>
      <c r="N1150" s="248"/>
      <c r="O1150" s="248"/>
      <c r="P1150" s="248"/>
      <c r="Q1150" s="248"/>
      <c r="R1150" s="248"/>
      <c r="S1150" s="248"/>
      <c r="T1150" s="249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50" t="s">
        <v>730</v>
      </c>
      <c r="AU1150" s="250" t="s">
        <v>83</v>
      </c>
      <c r="AV1150" s="13" t="s">
        <v>81</v>
      </c>
      <c r="AW1150" s="13" t="s">
        <v>35</v>
      </c>
      <c r="AX1150" s="13" t="s">
        <v>74</v>
      </c>
      <c r="AY1150" s="250" t="s">
        <v>182</v>
      </c>
    </row>
    <row r="1151" s="13" customFormat="1">
      <c r="A1151" s="13"/>
      <c r="B1151" s="241"/>
      <c r="C1151" s="242"/>
      <c r="D1151" s="229" t="s">
        <v>730</v>
      </c>
      <c r="E1151" s="243" t="s">
        <v>19</v>
      </c>
      <c r="F1151" s="244" t="s">
        <v>3084</v>
      </c>
      <c r="G1151" s="242"/>
      <c r="H1151" s="243" t="s">
        <v>19</v>
      </c>
      <c r="I1151" s="245"/>
      <c r="J1151" s="242"/>
      <c r="K1151" s="242"/>
      <c r="L1151" s="246"/>
      <c r="M1151" s="247"/>
      <c r="N1151" s="248"/>
      <c r="O1151" s="248"/>
      <c r="P1151" s="248"/>
      <c r="Q1151" s="248"/>
      <c r="R1151" s="248"/>
      <c r="S1151" s="248"/>
      <c r="T1151" s="249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50" t="s">
        <v>730</v>
      </c>
      <c r="AU1151" s="250" t="s">
        <v>83</v>
      </c>
      <c r="AV1151" s="13" t="s">
        <v>81</v>
      </c>
      <c r="AW1151" s="13" t="s">
        <v>35</v>
      </c>
      <c r="AX1151" s="13" t="s">
        <v>74</v>
      </c>
      <c r="AY1151" s="250" t="s">
        <v>182</v>
      </c>
    </row>
    <row r="1152" s="13" customFormat="1">
      <c r="A1152" s="13"/>
      <c r="B1152" s="241"/>
      <c r="C1152" s="242"/>
      <c r="D1152" s="229" t="s">
        <v>730</v>
      </c>
      <c r="E1152" s="243" t="s">
        <v>19</v>
      </c>
      <c r="F1152" s="244" t="s">
        <v>2988</v>
      </c>
      <c r="G1152" s="242"/>
      <c r="H1152" s="243" t="s">
        <v>19</v>
      </c>
      <c r="I1152" s="245"/>
      <c r="J1152" s="242"/>
      <c r="K1152" s="242"/>
      <c r="L1152" s="246"/>
      <c r="M1152" s="247"/>
      <c r="N1152" s="248"/>
      <c r="O1152" s="248"/>
      <c r="P1152" s="248"/>
      <c r="Q1152" s="248"/>
      <c r="R1152" s="248"/>
      <c r="S1152" s="248"/>
      <c r="T1152" s="249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50" t="s">
        <v>730</v>
      </c>
      <c r="AU1152" s="250" t="s">
        <v>83</v>
      </c>
      <c r="AV1152" s="13" t="s">
        <v>81</v>
      </c>
      <c r="AW1152" s="13" t="s">
        <v>35</v>
      </c>
      <c r="AX1152" s="13" t="s">
        <v>74</v>
      </c>
      <c r="AY1152" s="250" t="s">
        <v>182</v>
      </c>
    </row>
    <row r="1153" s="14" customFormat="1">
      <c r="A1153" s="14"/>
      <c r="B1153" s="251"/>
      <c r="C1153" s="252"/>
      <c r="D1153" s="229" t="s">
        <v>730</v>
      </c>
      <c r="E1153" s="253" t="s">
        <v>19</v>
      </c>
      <c r="F1153" s="254" t="s">
        <v>3776</v>
      </c>
      <c r="G1153" s="252"/>
      <c r="H1153" s="255">
        <v>296</v>
      </c>
      <c r="I1153" s="256"/>
      <c r="J1153" s="252"/>
      <c r="K1153" s="252"/>
      <c r="L1153" s="257"/>
      <c r="M1153" s="258"/>
      <c r="N1153" s="259"/>
      <c r="O1153" s="259"/>
      <c r="P1153" s="259"/>
      <c r="Q1153" s="259"/>
      <c r="R1153" s="259"/>
      <c r="S1153" s="259"/>
      <c r="T1153" s="260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T1153" s="261" t="s">
        <v>730</v>
      </c>
      <c r="AU1153" s="261" t="s">
        <v>83</v>
      </c>
      <c r="AV1153" s="14" t="s">
        <v>83</v>
      </c>
      <c r="AW1153" s="14" t="s">
        <v>35</v>
      </c>
      <c r="AX1153" s="14" t="s">
        <v>74</v>
      </c>
      <c r="AY1153" s="261" t="s">
        <v>182</v>
      </c>
    </row>
    <row r="1154" s="13" customFormat="1">
      <c r="A1154" s="13"/>
      <c r="B1154" s="241"/>
      <c r="C1154" s="242"/>
      <c r="D1154" s="229" t="s">
        <v>730</v>
      </c>
      <c r="E1154" s="243" t="s">
        <v>19</v>
      </c>
      <c r="F1154" s="244" t="s">
        <v>3777</v>
      </c>
      <c r="G1154" s="242"/>
      <c r="H1154" s="243" t="s">
        <v>19</v>
      </c>
      <c r="I1154" s="245"/>
      <c r="J1154" s="242"/>
      <c r="K1154" s="242"/>
      <c r="L1154" s="246"/>
      <c r="M1154" s="247"/>
      <c r="N1154" s="248"/>
      <c r="O1154" s="248"/>
      <c r="P1154" s="248"/>
      <c r="Q1154" s="248"/>
      <c r="R1154" s="248"/>
      <c r="S1154" s="248"/>
      <c r="T1154" s="249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50" t="s">
        <v>730</v>
      </c>
      <c r="AU1154" s="250" t="s">
        <v>83</v>
      </c>
      <c r="AV1154" s="13" t="s">
        <v>81</v>
      </c>
      <c r="AW1154" s="13" t="s">
        <v>35</v>
      </c>
      <c r="AX1154" s="13" t="s">
        <v>74</v>
      </c>
      <c r="AY1154" s="250" t="s">
        <v>182</v>
      </c>
    </row>
    <row r="1155" s="14" customFormat="1">
      <c r="A1155" s="14"/>
      <c r="B1155" s="251"/>
      <c r="C1155" s="252"/>
      <c r="D1155" s="229" t="s">
        <v>730</v>
      </c>
      <c r="E1155" s="253" t="s">
        <v>19</v>
      </c>
      <c r="F1155" s="254" t="s">
        <v>3778</v>
      </c>
      <c r="G1155" s="252"/>
      <c r="H1155" s="255">
        <v>153</v>
      </c>
      <c r="I1155" s="256"/>
      <c r="J1155" s="252"/>
      <c r="K1155" s="252"/>
      <c r="L1155" s="257"/>
      <c r="M1155" s="258"/>
      <c r="N1155" s="259"/>
      <c r="O1155" s="259"/>
      <c r="P1155" s="259"/>
      <c r="Q1155" s="259"/>
      <c r="R1155" s="259"/>
      <c r="S1155" s="259"/>
      <c r="T1155" s="260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61" t="s">
        <v>730</v>
      </c>
      <c r="AU1155" s="261" t="s">
        <v>83</v>
      </c>
      <c r="AV1155" s="14" t="s">
        <v>83</v>
      </c>
      <c r="AW1155" s="14" t="s">
        <v>35</v>
      </c>
      <c r="AX1155" s="14" t="s">
        <v>74</v>
      </c>
      <c r="AY1155" s="261" t="s">
        <v>182</v>
      </c>
    </row>
    <row r="1156" s="16" customFormat="1">
      <c r="A1156" s="16"/>
      <c r="B1156" s="284"/>
      <c r="C1156" s="285"/>
      <c r="D1156" s="229" t="s">
        <v>730</v>
      </c>
      <c r="E1156" s="286" t="s">
        <v>19</v>
      </c>
      <c r="F1156" s="287" t="s">
        <v>908</v>
      </c>
      <c r="G1156" s="285"/>
      <c r="H1156" s="288">
        <v>449</v>
      </c>
      <c r="I1156" s="289"/>
      <c r="J1156" s="285"/>
      <c r="K1156" s="285"/>
      <c r="L1156" s="290"/>
      <c r="M1156" s="291"/>
      <c r="N1156" s="292"/>
      <c r="O1156" s="292"/>
      <c r="P1156" s="292"/>
      <c r="Q1156" s="292"/>
      <c r="R1156" s="292"/>
      <c r="S1156" s="292"/>
      <c r="T1156" s="293"/>
      <c r="U1156" s="16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16"/>
      <c r="AT1156" s="294" t="s">
        <v>730</v>
      </c>
      <c r="AU1156" s="294" t="s">
        <v>83</v>
      </c>
      <c r="AV1156" s="16" t="s">
        <v>189</v>
      </c>
      <c r="AW1156" s="16" t="s">
        <v>35</v>
      </c>
      <c r="AX1156" s="16" t="s">
        <v>81</v>
      </c>
      <c r="AY1156" s="294" t="s">
        <v>182</v>
      </c>
    </row>
    <row r="1157" s="2" customFormat="1" ht="24.15" customHeight="1">
      <c r="A1157" s="40"/>
      <c r="B1157" s="41"/>
      <c r="C1157" s="215" t="s">
        <v>3779</v>
      </c>
      <c r="D1157" s="215" t="s">
        <v>185</v>
      </c>
      <c r="E1157" s="216" t="s">
        <v>3780</v>
      </c>
      <c r="F1157" s="217" t="s">
        <v>3781</v>
      </c>
      <c r="G1157" s="218" t="s">
        <v>199</v>
      </c>
      <c r="H1157" s="219">
        <v>449</v>
      </c>
      <c r="I1157" s="220"/>
      <c r="J1157" s="221">
        <f>ROUND(I1157*H1157,2)</f>
        <v>0</v>
      </c>
      <c r="K1157" s="222"/>
      <c r="L1157" s="46"/>
      <c r="M1157" s="223" t="s">
        <v>19</v>
      </c>
      <c r="N1157" s="224" t="s">
        <v>45</v>
      </c>
      <c r="O1157" s="86"/>
      <c r="P1157" s="225">
        <f>O1157*H1157</f>
        <v>0</v>
      </c>
      <c r="Q1157" s="225">
        <v>0.00040999999999999999</v>
      </c>
      <c r="R1157" s="225">
        <f>Q1157*H1157</f>
        <v>0.18409</v>
      </c>
      <c r="S1157" s="225">
        <v>0</v>
      </c>
      <c r="T1157" s="226">
        <f>S1157*H1157</f>
        <v>0</v>
      </c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40"/>
      <c r="AR1157" s="227" t="s">
        <v>189</v>
      </c>
      <c r="AT1157" s="227" t="s">
        <v>185</v>
      </c>
      <c r="AU1157" s="227" t="s">
        <v>83</v>
      </c>
      <c r="AY1157" s="19" t="s">
        <v>182</v>
      </c>
      <c r="BE1157" s="228">
        <f>IF(N1157="základní",J1157,0)</f>
        <v>0</v>
      </c>
      <c r="BF1157" s="228">
        <f>IF(N1157="snížená",J1157,0)</f>
        <v>0</v>
      </c>
      <c r="BG1157" s="228">
        <f>IF(N1157="zákl. přenesená",J1157,0)</f>
        <v>0</v>
      </c>
      <c r="BH1157" s="228">
        <f>IF(N1157="sníž. přenesená",J1157,0)</f>
        <v>0</v>
      </c>
      <c r="BI1157" s="228">
        <f>IF(N1157="nulová",J1157,0)</f>
        <v>0</v>
      </c>
      <c r="BJ1157" s="19" t="s">
        <v>81</v>
      </c>
      <c r="BK1157" s="228">
        <f>ROUND(I1157*H1157,2)</f>
        <v>0</v>
      </c>
      <c r="BL1157" s="19" t="s">
        <v>189</v>
      </c>
      <c r="BM1157" s="227" t="s">
        <v>3782</v>
      </c>
    </row>
    <row r="1158" s="2" customFormat="1">
      <c r="A1158" s="40"/>
      <c r="B1158" s="41"/>
      <c r="C1158" s="42"/>
      <c r="D1158" s="229" t="s">
        <v>191</v>
      </c>
      <c r="E1158" s="42"/>
      <c r="F1158" s="230" t="s">
        <v>3783</v>
      </c>
      <c r="G1158" s="42"/>
      <c r="H1158" s="42"/>
      <c r="I1158" s="231"/>
      <c r="J1158" s="42"/>
      <c r="K1158" s="42"/>
      <c r="L1158" s="46"/>
      <c r="M1158" s="232"/>
      <c r="N1158" s="233"/>
      <c r="O1158" s="86"/>
      <c r="P1158" s="86"/>
      <c r="Q1158" s="86"/>
      <c r="R1158" s="86"/>
      <c r="S1158" s="86"/>
      <c r="T1158" s="87"/>
      <c r="U1158" s="40"/>
      <c r="V1158" s="40"/>
      <c r="W1158" s="40"/>
      <c r="X1158" s="40"/>
      <c r="Y1158" s="40"/>
      <c r="Z1158" s="40"/>
      <c r="AA1158" s="40"/>
      <c r="AB1158" s="40"/>
      <c r="AC1158" s="40"/>
      <c r="AD1158" s="40"/>
      <c r="AE1158" s="40"/>
      <c r="AT1158" s="19" t="s">
        <v>191</v>
      </c>
      <c r="AU1158" s="19" t="s">
        <v>83</v>
      </c>
    </row>
    <row r="1159" s="2" customFormat="1">
      <c r="A1159" s="40"/>
      <c r="B1159" s="41"/>
      <c r="C1159" s="42"/>
      <c r="D1159" s="239" t="s">
        <v>728</v>
      </c>
      <c r="E1159" s="42"/>
      <c r="F1159" s="240" t="s">
        <v>3784</v>
      </c>
      <c r="G1159" s="42"/>
      <c r="H1159" s="42"/>
      <c r="I1159" s="231"/>
      <c r="J1159" s="42"/>
      <c r="K1159" s="42"/>
      <c r="L1159" s="46"/>
      <c r="M1159" s="232"/>
      <c r="N1159" s="233"/>
      <c r="O1159" s="86"/>
      <c r="P1159" s="86"/>
      <c r="Q1159" s="86"/>
      <c r="R1159" s="86"/>
      <c r="S1159" s="86"/>
      <c r="T1159" s="87"/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40"/>
      <c r="AT1159" s="19" t="s">
        <v>728</v>
      </c>
      <c r="AU1159" s="19" t="s">
        <v>83</v>
      </c>
    </row>
    <row r="1160" s="13" customFormat="1">
      <c r="A1160" s="13"/>
      <c r="B1160" s="241"/>
      <c r="C1160" s="242"/>
      <c r="D1160" s="229" t="s">
        <v>730</v>
      </c>
      <c r="E1160" s="243" t="s">
        <v>19</v>
      </c>
      <c r="F1160" s="244" t="s">
        <v>2994</v>
      </c>
      <c r="G1160" s="242"/>
      <c r="H1160" s="243" t="s">
        <v>19</v>
      </c>
      <c r="I1160" s="245"/>
      <c r="J1160" s="242"/>
      <c r="K1160" s="242"/>
      <c r="L1160" s="246"/>
      <c r="M1160" s="247"/>
      <c r="N1160" s="248"/>
      <c r="O1160" s="248"/>
      <c r="P1160" s="248"/>
      <c r="Q1160" s="248"/>
      <c r="R1160" s="248"/>
      <c r="S1160" s="248"/>
      <c r="T1160" s="249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50" t="s">
        <v>730</v>
      </c>
      <c r="AU1160" s="250" t="s">
        <v>83</v>
      </c>
      <c r="AV1160" s="13" t="s">
        <v>81</v>
      </c>
      <c r="AW1160" s="13" t="s">
        <v>35</v>
      </c>
      <c r="AX1160" s="13" t="s">
        <v>74</v>
      </c>
      <c r="AY1160" s="250" t="s">
        <v>182</v>
      </c>
    </row>
    <row r="1161" s="13" customFormat="1">
      <c r="A1161" s="13"/>
      <c r="B1161" s="241"/>
      <c r="C1161" s="242"/>
      <c r="D1161" s="229" t="s">
        <v>730</v>
      </c>
      <c r="E1161" s="243" t="s">
        <v>19</v>
      </c>
      <c r="F1161" s="244" t="s">
        <v>3084</v>
      </c>
      <c r="G1161" s="242"/>
      <c r="H1161" s="243" t="s">
        <v>19</v>
      </c>
      <c r="I1161" s="245"/>
      <c r="J1161" s="242"/>
      <c r="K1161" s="242"/>
      <c r="L1161" s="246"/>
      <c r="M1161" s="247"/>
      <c r="N1161" s="248"/>
      <c r="O1161" s="248"/>
      <c r="P1161" s="248"/>
      <c r="Q1161" s="248"/>
      <c r="R1161" s="248"/>
      <c r="S1161" s="248"/>
      <c r="T1161" s="249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50" t="s">
        <v>730</v>
      </c>
      <c r="AU1161" s="250" t="s">
        <v>83</v>
      </c>
      <c r="AV1161" s="13" t="s">
        <v>81</v>
      </c>
      <c r="AW1161" s="13" t="s">
        <v>35</v>
      </c>
      <c r="AX1161" s="13" t="s">
        <v>74</v>
      </c>
      <c r="AY1161" s="250" t="s">
        <v>182</v>
      </c>
    </row>
    <row r="1162" s="13" customFormat="1">
      <c r="A1162" s="13"/>
      <c r="B1162" s="241"/>
      <c r="C1162" s="242"/>
      <c r="D1162" s="229" t="s">
        <v>730</v>
      </c>
      <c r="E1162" s="243" t="s">
        <v>19</v>
      </c>
      <c r="F1162" s="244" t="s">
        <v>2988</v>
      </c>
      <c r="G1162" s="242"/>
      <c r="H1162" s="243" t="s">
        <v>19</v>
      </c>
      <c r="I1162" s="245"/>
      <c r="J1162" s="242"/>
      <c r="K1162" s="242"/>
      <c r="L1162" s="246"/>
      <c r="M1162" s="247"/>
      <c r="N1162" s="248"/>
      <c r="O1162" s="248"/>
      <c r="P1162" s="248"/>
      <c r="Q1162" s="248"/>
      <c r="R1162" s="248"/>
      <c r="S1162" s="248"/>
      <c r="T1162" s="249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50" t="s">
        <v>730</v>
      </c>
      <c r="AU1162" s="250" t="s">
        <v>83</v>
      </c>
      <c r="AV1162" s="13" t="s">
        <v>81</v>
      </c>
      <c r="AW1162" s="13" t="s">
        <v>35</v>
      </c>
      <c r="AX1162" s="13" t="s">
        <v>74</v>
      </c>
      <c r="AY1162" s="250" t="s">
        <v>182</v>
      </c>
    </row>
    <row r="1163" s="14" customFormat="1">
      <c r="A1163" s="14"/>
      <c r="B1163" s="251"/>
      <c r="C1163" s="252"/>
      <c r="D1163" s="229" t="s">
        <v>730</v>
      </c>
      <c r="E1163" s="253" t="s">
        <v>19</v>
      </c>
      <c r="F1163" s="254" t="s">
        <v>3776</v>
      </c>
      <c r="G1163" s="252"/>
      <c r="H1163" s="255">
        <v>296</v>
      </c>
      <c r="I1163" s="256"/>
      <c r="J1163" s="252"/>
      <c r="K1163" s="252"/>
      <c r="L1163" s="257"/>
      <c r="M1163" s="258"/>
      <c r="N1163" s="259"/>
      <c r="O1163" s="259"/>
      <c r="P1163" s="259"/>
      <c r="Q1163" s="259"/>
      <c r="R1163" s="259"/>
      <c r="S1163" s="259"/>
      <c r="T1163" s="260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61" t="s">
        <v>730</v>
      </c>
      <c r="AU1163" s="261" t="s">
        <v>83</v>
      </c>
      <c r="AV1163" s="14" t="s">
        <v>83</v>
      </c>
      <c r="AW1163" s="14" t="s">
        <v>35</v>
      </c>
      <c r="AX1163" s="14" t="s">
        <v>74</v>
      </c>
      <c r="AY1163" s="261" t="s">
        <v>182</v>
      </c>
    </row>
    <row r="1164" s="13" customFormat="1">
      <c r="A1164" s="13"/>
      <c r="B1164" s="241"/>
      <c r="C1164" s="242"/>
      <c r="D1164" s="229" t="s">
        <v>730</v>
      </c>
      <c r="E1164" s="243" t="s">
        <v>19</v>
      </c>
      <c r="F1164" s="244" t="s">
        <v>3777</v>
      </c>
      <c r="G1164" s="242"/>
      <c r="H1164" s="243" t="s">
        <v>19</v>
      </c>
      <c r="I1164" s="245"/>
      <c r="J1164" s="242"/>
      <c r="K1164" s="242"/>
      <c r="L1164" s="246"/>
      <c r="M1164" s="247"/>
      <c r="N1164" s="248"/>
      <c r="O1164" s="248"/>
      <c r="P1164" s="248"/>
      <c r="Q1164" s="248"/>
      <c r="R1164" s="248"/>
      <c r="S1164" s="248"/>
      <c r="T1164" s="249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50" t="s">
        <v>730</v>
      </c>
      <c r="AU1164" s="250" t="s">
        <v>83</v>
      </c>
      <c r="AV1164" s="13" t="s">
        <v>81</v>
      </c>
      <c r="AW1164" s="13" t="s">
        <v>35</v>
      </c>
      <c r="AX1164" s="13" t="s">
        <v>74</v>
      </c>
      <c r="AY1164" s="250" t="s">
        <v>182</v>
      </c>
    </row>
    <row r="1165" s="14" customFormat="1">
      <c r="A1165" s="14"/>
      <c r="B1165" s="251"/>
      <c r="C1165" s="252"/>
      <c r="D1165" s="229" t="s">
        <v>730</v>
      </c>
      <c r="E1165" s="253" t="s">
        <v>19</v>
      </c>
      <c r="F1165" s="254" t="s">
        <v>3778</v>
      </c>
      <c r="G1165" s="252"/>
      <c r="H1165" s="255">
        <v>153</v>
      </c>
      <c r="I1165" s="256"/>
      <c r="J1165" s="252"/>
      <c r="K1165" s="252"/>
      <c r="L1165" s="257"/>
      <c r="M1165" s="258"/>
      <c r="N1165" s="259"/>
      <c r="O1165" s="259"/>
      <c r="P1165" s="259"/>
      <c r="Q1165" s="259"/>
      <c r="R1165" s="259"/>
      <c r="S1165" s="259"/>
      <c r="T1165" s="260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61" t="s">
        <v>730</v>
      </c>
      <c r="AU1165" s="261" t="s">
        <v>83</v>
      </c>
      <c r="AV1165" s="14" t="s">
        <v>83</v>
      </c>
      <c r="AW1165" s="14" t="s">
        <v>35</v>
      </c>
      <c r="AX1165" s="14" t="s">
        <v>74</v>
      </c>
      <c r="AY1165" s="261" t="s">
        <v>182</v>
      </c>
    </row>
    <row r="1166" s="16" customFormat="1">
      <c r="A1166" s="16"/>
      <c r="B1166" s="284"/>
      <c r="C1166" s="285"/>
      <c r="D1166" s="229" t="s">
        <v>730</v>
      </c>
      <c r="E1166" s="286" t="s">
        <v>19</v>
      </c>
      <c r="F1166" s="287" t="s">
        <v>908</v>
      </c>
      <c r="G1166" s="285"/>
      <c r="H1166" s="288">
        <v>449</v>
      </c>
      <c r="I1166" s="289"/>
      <c r="J1166" s="285"/>
      <c r="K1166" s="285"/>
      <c r="L1166" s="290"/>
      <c r="M1166" s="291"/>
      <c r="N1166" s="292"/>
      <c r="O1166" s="292"/>
      <c r="P1166" s="292"/>
      <c r="Q1166" s="292"/>
      <c r="R1166" s="292"/>
      <c r="S1166" s="292"/>
      <c r="T1166" s="293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16"/>
      <c r="AT1166" s="294" t="s">
        <v>730</v>
      </c>
      <c r="AU1166" s="294" t="s">
        <v>83</v>
      </c>
      <c r="AV1166" s="16" t="s">
        <v>189</v>
      </c>
      <c r="AW1166" s="16" t="s">
        <v>35</v>
      </c>
      <c r="AX1166" s="16" t="s">
        <v>81</v>
      </c>
      <c r="AY1166" s="294" t="s">
        <v>182</v>
      </c>
    </row>
    <row r="1167" s="2" customFormat="1" ht="24.15" customHeight="1">
      <c r="A1167" s="40"/>
      <c r="B1167" s="41"/>
      <c r="C1167" s="215" t="s">
        <v>3785</v>
      </c>
      <c r="D1167" s="215" t="s">
        <v>185</v>
      </c>
      <c r="E1167" s="216" t="s">
        <v>3786</v>
      </c>
      <c r="F1167" s="217" t="s">
        <v>3787</v>
      </c>
      <c r="G1167" s="218" t="s">
        <v>199</v>
      </c>
      <c r="H1167" s="219">
        <v>415</v>
      </c>
      <c r="I1167" s="220"/>
      <c r="J1167" s="221">
        <f>ROUND(I1167*H1167,2)</f>
        <v>0</v>
      </c>
      <c r="K1167" s="222"/>
      <c r="L1167" s="46"/>
      <c r="M1167" s="223" t="s">
        <v>19</v>
      </c>
      <c r="N1167" s="224" t="s">
        <v>45</v>
      </c>
      <c r="O1167" s="86"/>
      <c r="P1167" s="225">
        <f>O1167*H1167</f>
        <v>0</v>
      </c>
      <c r="Q1167" s="225">
        <v>0</v>
      </c>
      <c r="R1167" s="225">
        <f>Q1167*H1167</f>
        <v>0</v>
      </c>
      <c r="S1167" s="225">
        <v>0</v>
      </c>
      <c r="T1167" s="226">
        <f>S1167*H1167</f>
        <v>0</v>
      </c>
      <c r="U1167" s="40"/>
      <c r="V1167" s="40"/>
      <c r="W1167" s="40"/>
      <c r="X1167" s="40"/>
      <c r="Y1167" s="40"/>
      <c r="Z1167" s="40"/>
      <c r="AA1167" s="40"/>
      <c r="AB1167" s="40"/>
      <c r="AC1167" s="40"/>
      <c r="AD1167" s="40"/>
      <c r="AE1167" s="40"/>
      <c r="AR1167" s="227" t="s">
        <v>189</v>
      </c>
      <c r="AT1167" s="227" t="s">
        <v>185</v>
      </c>
      <c r="AU1167" s="227" t="s">
        <v>83</v>
      </c>
      <c r="AY1167" s="19" t="s">
        <v>182</v>
      </c>
      <c r="BE1167" s="228">
        <f>IF(N1167="základní",J1167,0)</f>
        <v>0</v>
      </c>
      <c r="BF1167" s="228">
        <f>IF(N1167="snížená",J1167,0)</f>
        <v>0</v>
      </c>
      <c r="BG1167" s="228">
        <f>IF(N1167="zákl. přenesená",J1167,0)</f>
        <v>0</v>
      </c>
      <c r="BH1167" s="228">
        <f>IF(N1167="sníž. přenesená",J1167,0)</f>
        <v>0</v>
      </c>
      <c r="BI1167" s="228">
        <f>IF(N1167="nulová",J1167,0)</f>
        <v>0</v>
      </c>
      <c r="BJ1167" s="19" t="s">
        <v>81</v>
      </c>
      <c r="BK1167" s="228">
        <f>ROUND(I1167*H1167,2)</f>
        <v>0</v>
      </c>
      <c r="BL1167" s="19" t="s">
        <v>189</v>
      </c>
      <c r="BM1167" s="227" t="s">
        <v>3788</v>
      </c>
    </row>
    <row r="1168" s="2" customFormat="1">
      <c r="A1168" s="40"/>
      <c r="B1168" s="41"/>
      <c r="C1168" s="42"/>
      <c r="D1168" s="229" t="s">
        <v>191</v>
      </c>
      <c r="E1168" s="42"/>
      <c r="F1168" s="230" t="s">
        <v>3789</v>
      </c>
      <c r="G1168" s="42"/>
      <c r="H1168" s="42"/>
      <c r="I1168" s="231"/>
      <c r="J1168" s="42"/>
      <c r="K1168" s="42"/>
      <c r="L1168" s="46"/>
      <c r="M1168" s="232"/>
      <c r="N1168" s="233"/>
      <c r="O1168" s="86"/>
      <c r="P1168" s="86"/>
      <c r="Q1168" s="86"/>
      <c r="R1168" s="86"/>
      <c r="S1168" s="86"/>
      <c r="T1168" s="87"/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40"/>
      <c r="AT1168" s="19" t="s">
        <v>191</v>
      </c>
      <c r="AU1168" s="19" t="s">
        <v>83</v>
      </c>
    </row>
    <row r="1169" s="2" customFormat="1">
      <c r="A1169" s="40"/>
      <c r="B1169" s="41"/>
      <c r="C1169" s="42"/>
      <c r="D1169" s="239" t="s">
        <v>728</v>
      </c>
      <c r="E1169" s="42"/>
      <c r="F1169" s="240" t="s">
        <v>3790</v>
      </c>
      <c r="G1169" s="42"/>
      <c r="H1169" s="42"/>
      <c r="I1169" s="231"/>
      <c r="J1169" s="42"/>
      <c r="K1169" s="42"/>
      <c r="L1169" s="46"/>
      <c r="M1169" s="232"/>
      <c r="N1169" s="233"/>
      <c r="O1169" s="86"/>
      <c r="P1169" s="86"/>
      <c r="Q1169" s="86"/>
      <c r="R1169" s="86"/>
      <c r="S1169" s="86"/>
      <c r="T1169" s="87"/>
      <c r="U1169" s="40"/>
      <c r="V1169" s="40"/>
      <c r="W1169" s="40"/>
      <c r="X1169" s="40"/>
      <c r="Y1169" s="40"/>
      <c r="Z1169" s="40"/>
      <c r="AA1169" s="40"/>
      <c r="AB1169" s="40"/>
      <c r="AC1169" s="40"/>
      <c r="AD1169" s="40"/>
      <c r="AE1169" s="40"/>
      <c r="AT1169" s="19" t="s">
        <v>728</v>
      </c>
      <c r="AU1169" s="19" t="s">
        <v>83</v>
      </c>
    </row>
    <row r="1170" s="13" customFormat="1">
      <c r="A1170" s="13"/>
      <c r="B1170" s="241"/>
      <c r="C1170" s="242"/>
      <c r="D1170" s="229" t="s">
        <v>730</v>
      </c>
      <c r="E1170" s="243" t="s">
        <v>19</v>
      </c>
      <c r="F1170" s="244" t="s">
        <v>2994</v>
      </c>
      <c r="G1170" s="242"/>
      <c r="H1170" s="243" t="s">
        <v>19</v>
      </c>
      <c r="I1170" s="245"/>
      <c r="J1170" s="242"/>
      <c r="K1170" s="242"/>
      <c r="L1170" s="246"/>
      <c r="M1170" s="247"/>
      <c r="N1170" s="248"/>
      <c r="O1170" s="248"/>
      <c r="P1170" s="248"/>
      <c r="Q1170" s="248"/>
      <c r="R1170" s="248"/>
      <c r="S1170" s="248"/>
      <c r="T1170" s="249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50" t="s">
        <v>730</v>
      </c>
      <c r="AU1170" s="250" t="s">
        <v>83</v>
      </c>
      <c r="AV1170" s="13" t="s">
        <v>81</v>
      </c>
      <c r="AW1170" s="13" t="s">
        <v>35</v>
      </c>
      <c r="AX1170" s="13" t="s">
        <v>74</v>
      </c>
      <c r="AY1170" s="250" t="s">
        <v>182</v>
      </c>
    </row>
    <row r="1171" s="13" customFormat="1">
      <c r="A1171" s="13"/>
      <c r="B1171" s="241"/>
      <c r="C1171" s="242"/>
      <c r="D1171" s="229" t="s">
        <v>730</v>
      </c>
      <c r="E1171" s="243" t="s">
        <v>19</v>
      </c>
      <c r="F1171" s="244" t="s">
        <v>3791</v>
      </c>
      <c r="G1171" s="242"/>
      <c r="H1171" s="243" t="s">
        <v>19</v>
      </c>
      <c r="I1171" s="245"/>
      <c r="J1171" s="242"/>
      <c r="K1171" s="242"/>
      <c r="L1171" s="246"/>
      <c r="M1171" s="247"/>
      <c r="N1171" s="248"/>
      <c r="O1171" s="248"/>
      <c r="P1171" s="248"/>
      <c r="Q1171" s="248"/>
      <c r="R1171" s="248"/>
      <c r="S1171" s="248"/>
      <c r="T1171" s="249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50" t="s">
        <v>730</v>
      </c>
      <c r="AU1171" s="250" t="s">
        <v>83</v>
      </c>
      <c r="AV1171" s="13" t="s">
        <v>81</v>
      </c>
      <c r="AW1171" s="13" t="s">
        <v>35</v>
      </c>
      <c r="AX1171" s="13" t="s">
        <v>74</v>
      </c>
      <c r="AY1171" s="250" t="s">
        <v>182</v>
      </c>
    </row>
    <row r="1172" s="13" customFormat="1">
      <c r="A1172" s="13"/>
      <c r="B1172" s="241"/>
      <c r="C1172" s="242"/>
      <c r="D1172" s="229" t="s">
        <v>730</v>
      </c>
      <c r="E1172" s="243" t="s">
        <v>19</v>
      </c>
      <c r="F1172" s="244" t="s">
        <v>2988</v>
      </c>
      <c r="G1172" s="242"/>
      <c r="H1172" s="243" t="s">
        <v>19</v>
      </c>
      <c r="I1172" s="245"/>
      <c r="J1172" s="242"/>
      <c r="K1172" s="242"/>
      <c r="L1172" s="246"/>
      <c r="M1172" s="247"/>
      <c r="N1172" s="248"/>
      <c r="O1172" s="248"/>
      <c r="P1172" s="248"/>
      <c r="Q1172" s="248"/>
      <c r="R1172" s="248"/>
      <c r="S1172" s="248"/>
      <c r="T1172" s="249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T1172" s="250" t="s">
        <v>730</v>
      </c>
      <c r="AU1172" s="250" t="s">
        <v>83</v>
      </c>
      <c r="AV1172" s="13" t="s">
        <v>81</v>
      </c>
      <c r="AW1172" s="13" t="s">
        <v>35</v>
      </c>
      <c r="AX1172" s="13" t="s">
        <v>74</v>
      </c>
      <c r="AY1172" s="250" t="s">
        <v>182</v>
      </c>
    </row>
    <row r="1173" s="14" customFormat="1">
      <c r="A1173" s="14"/>
      <c r="B1173" s="251"/>
      <c r="C1173" s="252"/>
      <c r="D1173" s="229" t="s">
        <v>730</v>
      </c>
      <c r="E1173" s="253" t="s">
        <v>19</v>
      </c>
      <c r="F1173" s="254" t="s">
        <v>3776</v>
      </c>
      <c r="G1173" s="252"/>
      <c r="H1173" s="255">
        <v>296</v>
      </c>
      <c r="I1173" s="256"/>
      <c r="J1173" s="252"/>
      <c r="K1173" s="252"/>
      <c r="L1173" s="257"/>
      <c r="M1173" s="258"/>
      <c r="N1173" s="259"/>
      <c r="O1173" s="259"/>
      <c r="P1173" s="259"/>
      <c r="Q1173" s="259"/>
      <c r="R1173" s="259"/>
      <c r="S1173" s="259"/>
      <c r="T1173" s="260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T1173" s="261" t="s">
        <v>730</v>
      </c>
      <c r="AU1173" s="261" t="s">
        <v>83</v>
      </c>
      <c r="AV1173" s="14" t="s">
        <v>83</v>
      </c>
      <c r="AW1173" s="14" t="s">
        <v>35</v>
      </c>
      <c r="AX1173" s="14" t="s">
        <v>74</v>
      </c>
      <c r="AY1173" s="261" t="s">
        <v>182</v>
      </c>
    </row>
    <row r="1174" s="13" customFormat="1">
      <c r="A1174" s="13"/>
      <c r="B1174" s="241"/>
      <c r="C1174" s="242"/>
      <c r="D1174" s="229" t="s">
        <v>730</v>
      </c>
      <c r="E1174" s="243" t="s">
        <v>19</v>
      </c>
      <c r="F1174" s="244" t="s">
        <v>3792</v>
      </c>
      <c r="G1174" s="242"/>
      <c r="H1174" s="243" t="s">
        <v>19</v>
      </c>
      <c r="I1174" s="245"/>
      <c r="J1174" s="242"/>
      <c r="K1174" s="242"/>
      <c r="L1174" s="246"/>
      <c r="M1174" s="247"/>
      <c r="N1174" s="248"/>
      <c r="O1174" s="248"/>
      <c r="P1174" s="248"/>
      <c r="Q1174" s="248"/>
      <c r="R1174" s="248"/>
      <c r="S1174" s="248"/>
      <c r="T1174" s="249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50" t="s">
        <v>730</v>
      </c>
      <c r="AU1174" s="250" t="s">
        <v>83</v>
      </c>
      <c r="AV1174" s="13" t="s">
        <v>81</v>
      </c>
      <c r="AW1174" s="13" t="s">
        <v>35</v>
      </c>
      <c r="AX1174" s="13" t="s">
        <v>74</v>
      </c>
      <c r="AY1174" s="250" t="s">
        <v>182</v>
      </c>
    </row>
    <row r="1175" s="14" customFormat="1">
      <c r="A1175" s="14"/>
      <c r="B1175" s="251"/>
      <c r="C1175" s="252"/>
      <c r="D1175" s="229" t="s">
        <v>730</v>
      </c>
      <c r="E1175" s="253" t="s">
        <v>19</v>
      </c>
      <c r="F1175" s="254" t="s">
        <v>3793</v>
      </c>
      <c r="G1175" s="252"/>
      <c r="H1175" s="255">
        <v>119</v>
      </c>
      <c r="I1175" s="256"/>
      <c r="J1175" s="252"/>
      <c r="K1175" s="252"/>
      <c r="L1175" s="257"/>
      <c r="M1175" s="258"/>
      <c r="N1175" s="259"/>
      <c r="O1175" s="259"/>
      <c r="P1175" s="259"/>
      <c r="Q1175" s="259"/>
      <c r="R1175" s="259"/>
      <c r="S1175" s="259"/>
      <c r="T1175" s="260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T1175" s="261" t="s">
        <v>730</v>
      </c>
      <c r="AU1175" s="261" t="s">
        <v>83</v>
      </c>
      <c r="AV1175" s="14" t="s">
        <v>83</v>
      </c>
      <c r="AW1175" s="14" t="s">
        <v>35</v>
      </c>
      <c r="AX1175" s="14" t="s">
        <v>74</v>
      </c>
      <c r="AY1175" s="261" t="s">
        <v>182</v>
      </c>
    </row>
    <row r="1176" s="16" customFormat="1">
      <c r="A1176" s="16"/>
      <c r="B1176" s="284"/>
      <c r="C1176" s="285"/>
      <c r="D1176" s="229" t="s">
        <v>730</v>
      </c>
      <c r="E1176" s="286" t="s">
        <v>19</v>
      </c>
      <c r="F1176" s="287" t="s">
        <v>908</v>
      </c>
      <c r="G1176" s="285"/>
      <c r="H1176" s="288">
        <v>415</v>
      </c>
      <c r="I1176" s="289"/>
      <c r="J1176" s="285"/>
      <c r="K1176" s="285"/>
      <c r="L1176" s="290"/>
      <c r="M1176" s="291"/>
      <c r="N1176" s="292"/>
      <c r="O1176" s="292"/>
      <c r="P1176" s="292"/>
      <c r="Q1176" s="292"/>
      <c r="R1176" s="292"/>
      <c r="S1176" s="292"/>
      <c r="T1176" s="293"/>
      <c r="U1176" s="16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6"/>
      <c r="AT1176" s="294" t="s">
        <v>730</v>
      </c>
      <c r="AU1176" s="294" t="s">
        <v>83</v>
      </c>
      <c r="AV1176" s="16" t="s">
        <v>189</v>
      </c>
      <c r="AW1176" s="16" t="s">
        <v>35</v>
      </c>
      <c r="AX1176" s="16" t="s">
        <v>81</v>
      </c>
      <c r="AY1176" s="294" t="s">
        <v>182</v>
      </c>
    </row>
    <row r="1177" s="12" customFormat="1" ht="22.8" customHeight="1">
      <c r="A1177" s="12"/>
      <c r="B1177" s="199"/>
      <c r="C1177" s="200"/>
      <c r="D1177" s="201" t="s">
        <v>73</v>
      </c>
      <c r="E1177" s="213" t="s">
        <v>3794</v>
      </c>
      <c r="F1177" s="213" t="s">
        <v>3795</v>
      </c>
      <c r="G1177" s="200"/>
      <c r="H1177" s="200"/>
      <c r="I1177" s="203"/>
      <c r="J1177" s="214">
        <f>BK1177</f>
        <v>0</v>
      </c>
      <c r="K1177" s="200"/>
      <c r="L1177" s="205"/>
      <c r="M1177" s="206"/>
      <c r="N1177" s="207"/>
      <c r="O1177" s="207"/>
      <c r="P1177" s="208">
        <f>SUM(P1178:P1186)</f>
        <v>0</v>
      </c>
      <c r="Q1177" s="207"/>
      <c r="R1177" s="208">
        <f>SUM(R1178:R1186)</f>
        <v>0</v>
      </c>
      <c r="S1177" s="207"/>
      <c r="T1177" s="209">
        <f>SUM(T1178:T1186)</f>
        <v>0</v>
      </c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R1177" s="210" t="s">
        <v>81</v>
      </c>
      <c r="AT1177" s="211" t="s">
        <v>73</v>
      </c>
      <c r="AU1177" s="211" t="s">
        <v>81</v>
      </c>
      <c r="AY1177" s="210" t="s">
        <v>182</v>
      </c>
      <c r="BK1177" s="212">
        <f>SUM(BK1178:BK1186)</f>
        <v>0</v>
      </c>
    </row>
    <row r="1178" s="2" customFormat="1" ht="21.75" customHeight="1">
      <c r="A1178" s="40"/>
      <c r="B1178" s="41"/>
      <c r="C1178" s="215" t="s">
        <v>3796</v>
      </c>
      <c r="D1178" s="215" t="s">
        <v>185</v>
      </c>
      <c r="E1178" s="216" t="s">
        <v>3797</v>
      </c>
      <c r="F1178" s="217" t="s">
        <v>3798</v>
      </c>
      <c r="G1178" s="218" t="s">
        <v>850</v>
      </c>
      <c r="H1178" s="219">
        <v>609.351</v>
      </c>
      <c r="I1178" s="220"/>
      <c r="J1178" s="221">
        <f>ROUND(I1178*H1178,2)</f>
        <v>0</v>
      </c>
      <c r="K1178" s="222"/>
      <c r="L1178" s="46"/>
      <c r="M1178" s="223" t="s">
        <v>19</v>
      </c>
      <c r="N1178" s="224" t="s">
        <v>45</v>
      </c>
      <c r="O1178" s="86"/>
      <c r="P1178" s="225">
        <f>O1178*H1178</f>
        <v>0</v>
      </c>
      <c r="Q1178" s="225">
        <v>0</v>
      </c>
      <c r="R1178" s="225">
        <f>Q1178*H1178</f>
        <v>0</v>
      </c>
      <c r="S1178" s="225">
        <v>0</v>
      </c>
      <c r="T1178" s="226">
        <f>S1178*H1178</f>
        <v>0</v>
      </c>
      <c r="U1178" s="40"/>
      <c r="V1178" s="40"/>
      <c r="W1178" s="40"/>
      <c r="X1178" s="40"/>
      <c r="Y1178" s="40"/>
      <c r="Z1178" s="40"/>
      <c r="AA1178" s="40"/>
      <c r="AB1178" s="40"/>
      <c r="AC1178" s="40"/>
      <c r="AD1178" s="40"/>
      <c r="AE1178" s="40"/>
      <c r="AR1178" s="227" t="s">
        <v>189</v>
      </c>
      <c r="AT1178" s="227" t="s">
        <v>185</v>
      </c>
      <c r="AU1178" s="227" t="s">
        <v>83</v>
      </c>
      <c r="AY1178" s="19" t="s">
        <v>182</v>
      </c>
      <c r="BE1178" s="228">
        <f>IF(N1178="základní",J1178,0)</f>
        <v>0</v>
      </c>
      <c r="BF1178" s="228">
        <f>IF(N1178="snížená",J1178,0)</f>
        <v>0</v>
      </c>
      <c r="BG1178" s="228">
        <f>IF(N1178="zákl. přenesená",J1178,0)</f>
        <v>0</v>
      </c>
      <c r="BH1178" s="228">
        <f>IF(N1178="sníž. přenesená",J1178,0)</f>
        <v>0</v>
      </c>
      <c r="BI1178" s="228">
        <f>IF(N1178="nulová",J1178,0)</f>
        <v>0</v>
      </c>
      <c r="BJ1178" s="19" t="s">
        <v>81</v>
      </c>
      <c r="BK1178" s="228">
        <f>ROUND(I1178*H1178,2)</f>
        <v>0</v>
      </c>
      <c r="BL1178" s="19" t="s">
        <v>189</v>
      </c>
      <c r="BM1178" s="227" t="s">
        <v>3799</v>
      </c>
    </row>
    <row r="1179" s="2" customFormat="1">
      <c r="A1179" s="40"/>
      <c r="B1179" s="41"/>
      <c r="C1179" s="42"/>
      <c r="D1179" s="229" t="s">
        <v>191</v>
      </c>
      <c r="E1179" s="42"/>
      <c r="F1179" s="230" t="s">
        <v>3800</v>
      </c>
      <c r="G1179" s="42"/>
      <c r="H1179" s="42"/>
      <c r="I1179" s="231"/>
      <c r="J1179" s="42"/>
      <c r="K1179" s="42"/>
      <c r="L1179" s="46"/>
      <c r="M1179" s="232"/>
      <c r="N1179" s="233"/>
      <c r="O1179" s="86"/>
      <c r="P1179" s="86"/>
      <c r="Q1179" s="86"/>
      <c r="R1179" s="86"/>
      <c r="S1179" s="86"/>
      <c r="T1179" s="87"/>
      <c r="U1179" s="40"/>
      <c r="V1179" s="40"/>
      <c r="W1179" s="40"/>
      <c r="X1179" s="40"/>
      <c r="Y1179" s="40"/>
      <c r="Z1179" s="40"/>
      <c r="AA1179" s="40"/>
      <c r="AB1179" s="40"/>
      <c r="AC1179" s="40"/>
      <c r="AD1179" s="40"/>
      <c r="AE1179" s="40"/>
      <c r="AT1179" s="19" t="s">
        <v>191</v>
      </c>
      <c r="AU1179" s="19" t="s">
        <v>83</v>
      </c>
    </row>
    <row r="1180" s="2" customFormat="1">
      <c r="A1180" s="40"/>
      <c r="B1180" s="41"/>
      <c r="C1180" s="42"/>
      <c r="D1180" s="239" t="s">
        <v>728</v>
      </c>
      <c r="E1180" s="42"/>
      <c r="F1180" s="240" t="s">
        <v>3801</v>
      </c>
      <c r="G1180" s="42"/>
      <c r="H1180" s="42"/>
      <c r="I1180" s="231"/>
      <c r="J1180" s="42"/>
      <c r="K1180" s="42"/>
      <c r="L1180" s="46"/>
      <c r="M1180" s="232"/>
      <c r="N1180" s="233"/>
      <c r="O1180" s="86"/>
      <c r="P1180" s="86"/>
      <c r="Q1180" s="86"/>
      <c r="R1180" s="86"/>
      <c r="S1180" s="86"/>
      <c r="T1180" s="87"/>
      <c r="U1180" s="40"/>
      <c r="V1180" s="40"/>
      <c r="W1180" s="40"/>
      <c r="X1180" s="40"/>
      <c r="Y1180" s="40"/>
      <c r="Z1180" s="40"/>
      <c r="AA1180" s="40"/>
      <c r="AB1180" s="40"/>
      <c r="AC1180" s="40"/>
      <c r="AD1180" s="40"/>
      <c r="AE1180" s="40"/>
      <c r="AT1180" s="19" t="s">
        <v>728</v>
      </c>
      <c r="AU1180" s="19" t="s">
        <v>83</v>
      </c>
    </row>
    <row r="1181" s="2" customFormat="1" ht="24.15" customHeight="1">
      <c r="A1181" s="40"/>
      <c r="B1181" s="41"/>
      <c r="C1181" s="215" t="s">
        <v>3802</v>
      </c>
      <c r="D1181" s="215" t="s">
        <v>185</v>
      </c>
      <c r="E1181" s="216" t="s">
        <v>3803</v>
      </c>
      <c r="F1181" s="217" t="s">
        <v>3804</v>
      </c>
      <c r="G1181" s="218" t="s">
        <v>850</v>
      </c>
      <c r="H1181" s="219">
        <v>609.351</v>
      </c>
      <c r="I1181" s="220"/>
      <c r="J1181" s="221">
        <f>ROUND(I1181*H1181,2)</f>
        <v>0</v>
      </c>
      <c r="K1181" s="222"/>
      <c r="L1181" s="46"/>
      <c r="M1181" s="223" t="s">
        <v>19</v>
      </c>
      <c r="N1181" s="224" t="s">
        <v>45</v>
      </c>
      <c r="O1181" s="86"/>
      <c r="P1181" s="225">
        <f>O1181*H1181</f>
        <v>0</v>
      </c>
      <c r="Q1181" s="225">
        <v>0</v>
      </c>
      <c r="R1181" s="225">
        <f>Q1181*H1181</f>
        <v>0</v>
      </c>
      <c r="S1181" s="225">
        <v>0</v>
      </c>
      <c r="T1181" s="226">
        <f>S1181*H1181</f>
        <v>0</v>
      </c>
      <c r="U1181" s="40"/>
      <c r="V1181" s="40"/>
      <c r="W1181" s="40"/>
      <c r="X1181" s="40"/>
      <c r="Y1181" s="40"/>
      <c r="Z1181" s="40"/>
      <c r="AA1181" s="40"/>
      <c r="AB1181" s="40"/>
      <c r="AC1181" s="40"/>
      <c r="AD1181" s="40"/>
      <c r="AE1181" s="40"/>
      <c r="AR1181" s="227" t="s">
        <v>189</v>
      </c>
      <c r="AT1181" s="227" t="s">
        <v>185</v>
      </c>
      <c r="AU1181" s="227" t="s">
        <v>83</v>
      </c>
      <c r="AY1181" s="19" t="s">
        <v>182</v>
      </c>
      <c r="BE1181" s="228">
        <f>IF(N1181="základní",J1181,0)</f>
        <v>0</v>
      </c>
      <c r="BF1181" s="228">
        <f>IF(N1181="snížená",J1181,0)</f>
        <v>0</v>
      </c>
      <c r="BG1181" s="228">
        <f>IF(N1181="zákl. přenesená",J1181,0)</f>
        <v>0</v>
      </c>
      <c r="BH1181" s="228">
        <f>IF(N1181="sníž. přenesená",J1181,0)</f>
        <v>0</v>
      </c>
      <c r="BI1181" s="228">
        <f>IF(N1181="nulová",J1181,0)</f>
        <v>0</v>
      </c>
      <c r="BJ1181" s="19" t="s">
        <v>81</v>
      </c>
      <c r="BK1181" s="228">
        <f>ROUND(I1181*H1181,2)</f>
        <v>0</v>
      </c>
      <c r="BL1181" s="19" t="s">
        <v>189</v>
      </c>
      <c r="BM1181" s="227" t="s">
        <v>3805</v>
      </c>
    </row>
    <row r="1182" s="2" customFormat="1">
      <c r="A1182" s="40"/>
      <c r="B1182" s="41"/>
      <c r="C1182" s="42"/>
      <c r="D1182" s="229" t="s">
        <v>191</v>
      </c>
      <c r="E1182" s="42"/>
      <c r="F1182" s="230" t="s">
        <v>3806</v>
      </c>
      <c r="G1182" s="42"/>
      <c r="H1182" s="42"/>
      <c r="I1182" s="231"/>
      <c r="J1182" s="42"/>
      <c r="K1182" s="42"/>
      <c r="L1182" s="46"/>
      <c r="M1182" s="232"/>
      <c r="N1182" s="233"/>
      <c r="O1182" s="86"/>
      <c r="P1182" s="86"/>
      <c r="Q1182" s="86"/>
      <c r="R1182" s="86"/>
      <c r="S1182" s="86"/>
      <c r="T1182" s="87"/>
      <c r="U1182" s="40"/>
      <c r="V1182" s="40"/>
      <c r="W1182" s="40"/>
      <c r="X1182" s="40"/>
      <c r="Y1182" s="40"/>
      <c r="Z1182" s="40"/>
      <c r="AA1182" s="40"/>
      <c r="AB1182" s="40"/>
      <c r="AC1182" s="40"/>
      <c r="AD1182" s="40"/>
      <c r="AE1182" s="40"/>
      <c r="AT1182" s="19" t="s">
        <v>191</v>
      </c>
      <c r="AU1182" s="19" t="s">
        <v>83</v>
      </c>
    </row>
    <row r="1183" s="2" customFormat="1">
      <c r="A1183" s="40"/>
      <c r="B1183" s="41"/>
      <c r="C1183" s="42"/>
      <c r="D1183" s="239" t="s">
        <v>728</v>
      </c>
      <c r="E1183" s="42"/>
      <c r="F1183" s="240" t="s">
        <v>3807</v>
      </c>
      <c r="G1183" s="42"/>
      <c r="H1183" s="42"/>
      <c r="I1183" s="231"/>
      <c r="J1183" s="42"/>
      <c r="K1183" s="42"/>
      <c r="L1183" s="46"/>
      <c r="M1183" s="232"/>
      <c r="N1183" s="233"/>
      <c r="O1183" s="86"/>
      <c r="P1183" s="86"/>
      <c r="Q1183" s="86"/>
      <c r="R1183" s="86"/>
      <c r="S1183" s="86"/>
      <c r="T1183" s="87"/>
      <c r="U1183" s="40"/>
      <c r="V1183" s="40"/>
      <c r="W1183" s="40"/>
      <c r="X1183" s="40"/>
      <c r="Y1183" s="40"/>
      <c r="Z1183" s="40"/>
      <c r="AA1183" s="40"/>
      <c r="AB1183" s="40"/>
      <c r="AC1183" s="40"/>
      <c r="AD1183" s="40"/>
      <c r="AE1183" s="40"/>
      <c r="AT1183" s="19" t="s">
        <v>728</v>
      </c>
      <c r="AU1183" s="19" t="s">
        <v>83</v>
      </c>
    </row>
    <row r="1184" s="2" customFormat="1" ht="24.15" customHeight="1">
      <c r="A1184" s="40"/>
      <c r="B1184" s="41"/>
      <c r="C1184" s="215" t="s">
        <v>3808</v>
      </c>
      <c r="D1184" s="215" t="s">
        <v>185</v>
      </c>
      <c r="E1184" s="216" t="s">
        <v>3809</v>
      </c>
      <c r="F1184" s="217" t="s">
        <v>3810</v>
      </c>
      <c r="G1184" s="218" t="s">
        <v>850</v>
      </c>
      <c r="H1184" s="219">
        <v>609.351</v>
      </c>
      <c r="I1184" s="220"/>
      <c r="J1184" s="221">
        <f>ROUND(I1184*H1184,2)</f>
        <v>0</v>
      </c>
      <c r="K1184" s="222"/>
      <c r="L1184" s="46"/>
      <c r="M1184" s="223" t="s">
        <v>19</v>
      </c>
      <c r="N1184" s="224" t="s">
        <v>45</v>
      </c>
      <c r="O1184" s="86"/>
      <c r="P1184" s="225">
        <f>O1184*H1184</f>
        <v>0</v>
      </c>
      <c r="Q1184" s="225">
        <v>0</v>
      </c>
      <c r="R1184" s="225">
        <f>Q1184*H1184</f>
        <v>0</v>
      </c>
      <c r="S1184" s="225">
        <v>0</v>
      </c>
      <c r="T1184" s="226">
        <f>S1184*H1184</f>
        <v>0</v>
      </c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40"/>
      <c r="AR1184" s="227" t="s">
        <v>189</v>
      </c>
      <c r="AT1184" s="227" t="s">
        <v>185</v>
      </c>
      <c r="AU1184" s="227" t="s">
        <v>83</v>
      </c>
      <c r="AY1184" s="19" t="s">
        <v>182</v>
      </c>
      <c r="BE1184" s="228">
        <f>IF(N1184="základní",J1184,0)</f>
        <v>0</v>
      </c>
      <c r="BF1184" s="228">
        <f>IF(N1184="snížená",J1184,0)</f>
        <v>0</v>
      </c>
      <c r="BG1184" s="228">
        <f>IF(N1184="zákl. přenesená",J1184,0)</f>
        <v>0</v>
      </c>
      <c r="BH1184" s="228">
        <f>IF(N1184="sníž. přenesená",J1184,0)</f>
        <v>0</v>
      </c>
      <c r="BI1184" s="228">
        <f>IF(N1184="nulová",J1184,0)</f>
        <v>0</v>
      </c>
      <c r="BJ1184" s="19" t="s">
        <v>81</v>
      </c>
      <c r="BK1184" s="228">
        <f>ROUND(I1184*H1184,2)</f>
        <v>0</v>
      </c>
      <c r="BL1184" s="19" t="s">
        <v>189</v>
      </c>
      <c r="BM1184" s="227" t="s">
        <v>3811</v>
      </c>
    </row>
    <row r="1185" s="2" customFormat="1">
      <c r="A1185" s="40"/>
      <c r="B1185" s="41"/>
      <c r="C1185" s="42"/>
      <c r="D1185" s="229" t="s">
        <v>191</v>
      </c>
      <c r="E1185" s="42"/>
      <c r="F1185" s="230" t="s">
        <v>3812</v>
      </c>
      <c r="G1185" s="42"/>
      <c r="H1185" s="42"/>
      <c r="I1185" s="231"/>
      <c r="J1185" s="42"/>
      <c r="K1185" s="42"/>
      <c r="L1185" s="46"/>
      <c r="M1185" s="232"/>
      <c r="N1185" s="233"/>
      <c r="O1185" s="86"/>
      <c r="P1185" s="86"/>
      <c r="Q1185" s="86"/>
      <c r="R1185" s="86"/>
      <c r="S1185" s="86"/>
      <c r="T1185" s="87"/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40"/>
      <c r="AT1185" s="19" t="s">
        <v>191</v>
      </c>
      <c r="AU1185" s="19" t="s">
        <v>83</v>
      </c>
    </row>
    <row r="1186" s="2" customFormat="1">
      <c r="A1186" s="40"/>
      <c r="B1186" s="41"/>
      <c r="C1186" s="42"/>
      <c r="D1186" s="239" t="s">
        <v>728</v>
      </c>
      <c r="E1186" s="42"/>
      <c r="F1186" s="240" t="s">
        <v>3813</v>
      </c>
      <c r="G1186" s="42"/>
      <c r="H1186" s="42"/>
      <c r="I1186" s="231"/>
      <c r="J1186" s="42"/>
      <c r="K1186" s="42"/>
      <c r="L1186" s="46"/>
      <c r="M1186" s="232"/>
      <c r="N1186" s="233"/>
      <c r="O1186" s="86"/>
      <c r="P1186" s="86"/>
      <c r="Q1186" s="86"/>
      <c r="R1186" s="86"/>
      <c r="S1186" s="86"/>
      <c r="T1186" s="87"/>
      <c r="U1186" s="40"/>
      <c r="V1186" s="40"/>
      <c r="W1186" s="40"/>
      <c r="X1186" s="40"/>
      <c r="Y1186" s="40"/>
      <c r="Z1186" s="40"/>
      <c r="AA1186" s="40"/>
      <c r="AB1186" s="40"/>
      <c r="AC1186" s="40"/>
      <c r="AD1186" s="40"/>
      <c r="AE1186" s="40"/>
      <c r="AT1186" s="19" t="s">
        <v>728</v>
      </c>
      <c r="AU1186" s="19" t="s">
        <v>83</v>
      </c>
    </row>
    <row r="1187" s="12" customFormat="1" ht="22.8" customHeight="1">
      <c r="A1187" s="12"/>
      <c r="B1187" s="199"/>
      <c r="C1187" s="200"/>
      <c r="D1187" s="201" t="s">
        <v>73</v>
      </c>
      <c r="E1187" s="213" t="s">
        <v>1327</v>
      </c>
      <c r="F1187" s="213" t="s">
        <v>1328</v>
      </c>
      <c r="G1187" s="200"/>
      <c r="H1187" s="200"/>
      <c r="I1187" s="203"/>
      <c r="J1187" s="214">
        <f>BK1187</f>
        <v>0</v>
      </c>
      <c r="K1187" s="200"/>
      <c r="L1187" s="205"/>
      <c r="M1187" s="206"/>
      <c r="N1187" s="207"/>
      <c r="O1187" s="207"/>
      <c r="P1187" s="208">
        <f>SUM(P1188:P1193)</f>
        <v>0</v>
      </c>
      <c r="Q1187" s="207"/>
      <c r="R1187" s="208">
        <f>SUM(R1188:R1193)</f>
        <v>0</v>
      </c>
      <c r="S1187" s="207"/>
      <c r="T1187" s="209">
        <f>SUM(T1188:T1193)</f>
        <v>0</v>
      </c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R1187" s="210" t="s">
        <v>81</v>
      </c>
      <c r="AT1187" s="211" t="s">
        <v>73</v>
      </c>
      <c r="AU1187" s="211" t="s">
        <v>81</v>
      </c>
      <c r="AY1187" s="210" t="s">
        <v>182</v>
      </c>
      <c r="BK1187" s="212">
        <f>SUM(BK1188:BK1193)</f>
        <v>0</v>
      </c>
    </row>
    <row r="1188" s="2" customFormat="1" ht="24.15" customHeight="1">
      <c r="A1188" s="40"/>
      <c r="B1188" s="41"/>
      <c r="C1188" s="215" t="s">
        <v>3814</v>
      </c>
      <c r="D1188" s="215" t="s">
        <v>185</v>
      </c>
      <c r="E1188" s="216" t="s">
        <v>2188</v>
      </c>
      <c r="F1188" s="217" t="s">
        <v>2189</v>
      </c>
      <c r="G1188" s="218" t="s">
        <v>850</v>
      </c>
      <c r="H1188" s="219">
        <v>940.47199999999998</v>
      </c>
      <c r="I1188" s="220"/>
      <c r="J1188" s="221">
        <f>ROUND(I1188*H1188,2)</f>
        <v>0</v>
      </c>
      <c r="K1188" s="222"/>
      <c r="L1188" s="46"/>
      <c r="M1188" s="223" t="s">
        <v>19</v>
      </c>
      <c r="N1188" s="224" t="s">
        <v>45</v>
      </c>
      <c r="O1188" s="86"/>
      <c r="P1188" s="225">
        <f>O1188*H1188</f>
        <v>0</v>
      </c>
      <c r="Q1188" s="225">
        <v>0</v>
      </c>
      <c r="R1188" s="225">
        <f>Q1188*H1188</f>
        <v>0</v>
      </c>
      <c r="S1188" s="225">
        <v>0</v>
      </c>
      <c r="T1188" s="226">
        <f>S1188*H1188</f>
        <v>0</v>
      </c>
      <c r="U1188" s="40"/>
      <c r="V1188" s="40"/>
      <c r="W1188" s="40"/>
      <c r="X1188" s="40"/>
      <c r="Y1188" s="40"/>
      <c r="Z1188" s="40"/>
      <c r="AA1188" s="40"/>
      <c r="AB1188" s="40"/>
      <c r="AC1188" s="40"/>
      <c r="AD1188" s="40"/>
      <c r="AE1188" s="40"/>
      <c r="AR1188" s="227" t="s">
        <v>189</v>
      </c>
      <c r="AT1188" s="227" t="s">
        <v>185</v>
      </c>
      <c r="AU1188" s="227" t="s">
        <v>83</v>
      </c>
      <c r="AY1188" s="19" t="s">
        <v>182</v>
      </c>
      <c r="BE1188" s="228">
        <f>IF(N1188="základní",J1188,0)</f>
        <v>0</v>
      </c>
      <c r="BF1188" s="228">
        <f>IF(N1188="snížená",J1188,0)</f>
        <v>0</v>
      </c>
      <c r="BG1188" s="228">
        <f>IF(N1188="zákl. přenesená",J1188,0)</f>
        <v>0</v>
      </c>
      <c r="BH1188" s="228">
        <f>IF(N1188="sníž. přenesená",J1188,0)</f>
        <v>0</v>
      </c>
      <c r="BI1188" s="228">
        <f>IF(N1188="nulová",J1188,0)</f>
        <v>0</v>
      </c>
      <c r="BJ1188" s="19" t="s">
        <v>81</v>
      </c>
      <c r="BK1188" s="228">
        <f>ROUND(I1188*H1188,2)</f>
        <v>0</v>
      </c>
      <c r="BL1188" s="19" t="s">
        <v>189</v>
      </c>
      <c r="BM1188" s="227" t="s">
        <v>3815</v>
      </c>
    </row>
    <row r="1189" s="2" customFormat="1">
      <c r="A1189" s="40"/>
      <c r="B1189" s="41"/>
      <c r="C1189" s="42"/>
      <c r="D1189" s="229" t="s">
        <v>191</v>
      </c>
      <c r="E1189" s="42"/>
      <c r="F1189" s="230" t="s">
        <v>2191</v>
      </c>
      <c r="G1189" s="42"/>
      <c r="H1189" s="42"/>
      <c r="I1189" s="231"/>
      <c r="J1189" s="42"/>
      <c r="K1189" s="42"/>
      <c r="L1189" s="46"/>
      <c r="M1189" s="232"/>
      <c r="N1189" s="233"/>
      <c r="O1189" s="86"/>
      <c r="P1189" s="86"/>
      <c r="Q1189" s="86"/>
      <c r="R1189" s="86"/>
      <c r="S1189" s="86"/>
      <c r="T1189" s="87"/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40"/>
      <c r="AT1189" s="19" t="s">
        <v>191</v>
      </c>
      <c r="AU1189" s="19" t="s">
        <v>83</v>
      </c>
    </row>
    <row r="1190" s="2" customFormat="1">
      <c r="A1190" s="40"/>
      <c r="B1190" s="41"/>
      <c r="C1190" s="42"/>
      <c r="D1190" s="239" t="s">
        <v>728</v>
      </c>
      <c r="E1190" s="42"/>
      <c r="F1190" s="240" t="s">
        <v>2192</v>
      </c>
      <c r="G1190" s="42"/>
      <c r="H1190" s="42"/>
      <c r="I1190" s="231"/>
      <c r="J1190" s="42"/>
      <c r="K1190" s="42"/>
      <c r="L1190" s="46"/>
      <c r="M1190" s="232"/>
      <c r="N1190" s="233"/>
      <c r="O1190" s="86"/>
      <c r="P1190" s="86"/>
      <c r="Q1190" s="86"/>
      <c r="R1190" s="86"/>
      <c r="S1190" s="86"/>
      <c r="T1190" s="87"/>
      <c r="U1190" s="40"/>
      <c r="V1190" s="40"/>
      <c r="W1190" s="40"/>
      <c r="X1190" s="40"/>
      <c r="Y1190" s="40"/>
      <c r="Z1190" s="40"/>
      <c r="AA1190" s="40"/>
      <c r="AB1190" s="40"/>
      <c r="AC1190" s="40"/>
      <c r="AD1190" s="40"/>
      <c r="AE1190" s="40"/>
      <c r="AT1190" s="19" t="s">
        <v>728</v>
      </c>
      <c r="AU1190" s="19" t="s">
        <v>83</v>
      </c>
    </row>
    <row r="1191" s="2" customFormat="1" ht="37.8" customHeight="1">
      <c r="A1191" s="40"/>
      <c r="B1191" s="41"/>
      <c r="C1191" s="215" t="s">
        <v>3816</v>
      </c>
      <c r="D1191" s="215" t="s">
        <v>185</v>
      </c>
      <c r="E1191" s="216" t="s">
        <v>2193</v>
      </c>
      <c r="F1191" s="217" t="s">
        <v>2194</v>
      </c>
      <c r="G1191" s="218" t="s">
        <v>850</v>
      </c>
      <c r="H1191" s="219">
        <v>940.47199999999998</v>
      </c>
      <c r="I1191" s="220"/>
      <c r="J1191" s="221">
        <f>ROUND(I1191*H1191,2)</f>
        <v>0</v>
      </c>
      <c r="K1191" s="222"/>
      <c r="L1191" s="46"/>
      <c r="M1191" s="223" t="s">
        <v>19</v>
      </c>
      <c r="N1191" s="224" t="s">
        <v>45</v>
      </c>
      <c r="O1191" s="86"/>
      <c r="P1191" s="225">
        <f>O1191*H1191</f>
        <v>0</v>
      </c>
      <c r="Q1191" s="225">
        <v>0</v>
      </c>
      <c r="R1191" s="225">
        <f>Q1191*H1191</f>
        <v>0</v>
      </c>
      <c r="S1191" s="225">
        <v>0</v>
      </c>
      <c r="T1191" s="226">
        <f>S1191*H1191</f>
        <v>0</v>
      </c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40"/>
      <c r="AR1191" s="227" t="s">
        <v>189</v>
      </c>
      <c r="AT1191" s="227" t="s">
        <v>185</v>
      </c>
      <c r="AU1191" s="227" t="s">
        <v>83</v>
      </c>
      <c r="AY1191" s="19" t="s">
        <v>182</v>
      </c>
      <c r="BE1191" s="228">
        <f>IF(N1191="základní",J1191,0)</f>
        <v>0</v>
      </c>
      <c r="BF1191" s="228">
        <f>IF(N1191="snížená",J1191,0)</f>
        <v>0</v>
      </c>
      <c r="BG1191" s="228">
        <f>IF(N1191="zákl. přenesená",J1191,0)</f>
        <v>0</v>
      </c>
      <c r="BH1191" s="228">
        <f>IF(N1191="sníž. přenesená",J1191,0)</f>
        <v>0</v>
      </c>
      <c r="BI1191" s="228">
        <f>IF(N1191="nulová",J1191,0)</f>
        <v>0</v>
      </c>
      <c r="BJ1191" s="19" t="s">
        <v>81</v>
      </c>
      <c r="BK1191" s="228">
        <f>ROUND(I1191*H1191,2)</f>
        <v>0</v>
      </c>
      <c r="BL1191" s="19" t="s">
        <v>189</v>
      </c>
      <c r="BM1191" s="227" t="s">
        <v>3817</v>
      </c>
    </row>
    <row r="1192" s="2" customFormat="1">
      <c r="A1192" s="40"/>
      <c r="B1192" s="41"/>
      <c r="C1192" s="42"/>
      <c r="D1192" s="229" t="s">
        <v>191</v>
      </c>
      <c r="E1192" s="42"/>
      <c r="F1192" s="230" t="s">
        <v>2196</v>
      </c>
      <c r="G1192" s="42"/>
      <c r="H1192" s="42"/>
      <c r="I1192" s="231"/>
      <c r="J1192" s="42"/>
      <c r="K1192" s="42"/>
      <c r="L1192" s="46"/>
      <c r="M1192" s="232"/>
      <c r="N1192" s="233"/>
      <c r="O1192" s="86"/>
      <c r="P1192" s="86"/>
      <c r="Q1192" s="86"/>
      <c r="R1192" s="86"/>
      <c r="S1192" s="86"/>
      <c r="T1192" s="87"/>
      <c r="U1192" s="40"/>
      <c r="V1192" s="40"/>
      <c r="W1192" s="40"/>
      <c r="X1192" s="40"/>
      <c r="Y1192" s="40"/>
      <c r="Z1192" s="40"/>
      <c r="AA1192" s="40"/>
      <c r="AB1192" s="40"/>
      <c r="AC1192" s="40"/>
      <c r="AD1192" s="40"/>
      <c r="AE1192" s="40"/>
      <c r="AT1192" s="19" t="s">
        <v>191</v>
      </c>
      <c r="AU1192" s="19" t="s">
        <v>83</v>
      </c>
    </row>
    <row r="1193" s="2" customFormat="1">
      <c r="A1193" s="40"/>
      <c r="B1193" s="41"/>
      <c r="C1193" s="42"/>
      <c r="D1193" s="239" t="s">
        <v>728</v>
      </c>
      <c r="E1193" s="42"/>
      <c r="F1193" s="240" t="s">
        <v>2197</v>
      </c>
      <c r="G1193" s="42"/>
      <c r="H1193" s="42"/>
      <c r="I1193" s="231"/>
      <c r="J1193" s="42"/>
      <c r="K1193" s="42"/>
      <c r="L1193" s="46"/>
      <c r="M1193" s="232"/>
      <c r="N1193" s="233"/>
      <c r="O1193" s="86"/>
      <c r="P1193" s="86"/>
      <c r="Q1193" s="86"/>
      <c r="R1193" s="86"/>
      <c r="S1193" s="86"/>
      <c r="T1193" s="87"/>
      <c r="U1193" s="40"/>
      <c r="V1193" s="40"/>
      <c r="W1193" s="40"/>
      <c r="X1193" s="40"/>
      <c r="Y1193" s="40"/>
      <c r="Z1193" s="40"/>
      <c r="AA1193" s="40"/>
      <c r="AB1193" s="40"/>
      <c r="AC1193" s="40"/>
      <c r="AD1193" s="40"/>
      <c r="AE1193" s="40"/>
      <c r="AT1193" s="19" t="s">
        <v>728</v>
      </c>
      <c r="AU1193" s="19" t="s">
        <v>83</v>
      </c>
    </row>
    <row r="1194" s="12" customFormat="1" ht="22.8" customHeight="1">
      <c r="A1194" s="12"/>
      <c r="B1194" s="199"/>
      <c r="C1194" s="200"/>
      <c r="D1194" s="201" t="s">
        <v>73</v>
      </c>
      <c r="E1194" s="213" t="s">
        <v>2198</v>
      </c>
      <c r="F1194" s="213" t="s">
        <v>2199</v>
      </c>
      <c r="G1194" s="200"/>
      <c r="H1194" s="200"/>
      <c r="I1194" s="203"/>
      <c r="J1194" s="214">
        <f>BK1194</f>
        <v>0</v>
      </c>
      <c r="K1194" s="200"/>
      <c r="L1194" s="205"/>
      <c r="M1194" s="206"/>
      <c r="N1194" s="207"/>
      <c r="O1194" s="207"/>
      <c r="P1194" s="208">
        <f>SUM(P1195:P1210)</f>
        <v>0</v>
      </c>
      <c r="Q1194" s="207"/>
      <c r="R1194" s="208">
        <f>SUM(R1195:R1210)</f>
        <v>0</v>
      </c>
      <c r="S1194" s="207"/>
      <c r="T1194" s="209">
        <f>SUM(T1195:T1210)</f>
        <v>0</v>
      </c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R1194" s="210" t="s">
        <v>81</v>
      </c>
      <c r="AT1194" s="211" t="s">
        <v>73</v>
      </c>
      <c r="AU1194" s="211" t="s">
        <v>81</v>
      </c>
      <c r="AY1194" s="210" t="s">
        <v>182</v>
      </c>
      <c r="BK1194" s="212">
        <f>SUM(BK1195:BK1210)</f>
        <v>0</v>
      </c>
    </row>
    <row r="1195" s="2" customFormat="1" ht="33" customHeight="1">
      <c r="A1195" s="40"/>
      <c r="B1195" s="41"/>
      <c r="C1195" s="215" t="s">
        <v>3818</v>
      </c>
      <c r="D1195" s="215" t="s">
        <v>185</v>
      </c>
      <c r="E1195" s="216" t="s">
        <v>2200</v>
      </c>
      <c r="F1195" s="217" t="s">
        <v>2201</v>
      </c>
      <c r="G1195" s="218" t="s">
        <v>850</v>
      </c>
      <c r="H1195" s="219">
        <v>1990.4480000000001</v>
      </c>
      <c r="I1195" s="220"/>
      <c r="J1195" s="221">
        <f>ROUND(I1195*H1195,2)</f>
        <v>0</v>
      </c>
      <c r="K1195" s="222"/>
      <c r="L1195" s="46"/>
      <c r="M1195" s="223" t="s">
        <v>19</v>
      </c>
      <c r="N1195" s="224" t="s">
        <v>45</v>
      </c>
      <c r="O1195" s="86"/>
      <c r="P1195" s="225">
        <f>O1195*H1195</f>
        <v>0</v>
      </c>
      <c r="Q1195" s="225">
        <v>0</v>
      </c>
      <c r="R1195" s="225">
        <f>Q1195*H1195</f>
        <v>0</v>
      </c>
      <c r="S1195" s="225">
        <v>0</v>
      </c>
      <c r="T1195" s="226">
        <f>S1195*H1195</f>
        <v>0</v>
      </c>
      <c r="U1195" s="40"/>
      <c r="V1195" s="40"/>
      <c r="W1195" s="40"/>
      <c r="X1195" s="40"/>
      <c r="Y1195" s="40"/>
      <c r="Z1195" s="40"/>
      <c r="AA1195" s="40"/>
      <c r="AB1195" s="40"/>
      <c r="AC1195" s="40"/>
      <c r="AD1195" s="40"/>
      <c r="AE1195" s="40"/>
      <c r="AR1195" s="227" t="s">
        <v>2202</v>
      </c>
      <c r="AT1195" s="227" t="s">
        <v>185</v>
      </c>
      <c r="AU1195" s="227" t="s">
        <v>83</v>
      </c>
      <c r="AY1195" s="19" t="s">
        <v>182</v>
      </c>
      <c r="BE1195" s="228">
        <f>IF(N1195="základní",J1195,0)</f>
        <v>0</v>
      </c>
      <c r="BF1195" s="228">
        <f>IF(N1195="snížená",J1195,0)</f>
        <v>0</v>
      </c>
      <c r="BG1195" s="228">
        <f>IF(N1195="zákl. přenesená",J1195,0)</f>
        <v>0</v>
      </c>
      <c r="BH1195" s="228">
        <f>IF(N1195="sníž. přenesená",J1195,0)</f>
        <v>0</v>
      </c>
      <c r="BI1195" s="228">
        <f>IF(N1195="nulová",J1195,0)</f>
        <v>0</v>
      </c>
      <c r="BJ1195" s="19" t="s">
        <v>81</v>
      </c>
      <c r="BK1195" s="228">
        <f>ROUND(I1195*H1195,2)</f>
        <v>0</v>
      </c>
      <c r="BL1195" s="19" t="s">
        <v>2202</v>
      </c>
      <c r="BM1195" s="227" t="s">
        <v>3819</v>
      </c>
    </row>
    <row r="1196" s="2" customFormat="1">
      <c r="A1196" s="40"/>
      <c r="B1196" s="41"/>
      <c r="C1196" s="42"/>
      <c r="D1196" s="229" t="s">
        <v>191</v>
      </c>
      <c r="E1196" s="42"/>
      <c r="F1196" s="230" t="s">
        <v>2204</v>
      </c>
      <c r="G1196" s="42"/>
      <c r="H1196" s="42"/>
      <c r="I1196" s="231"/>
      <c r="J1196" s="42"/>
      <c r="K1196" s="42"/>
      <c r="L1196" s="46"/>
      <c r="M1196" s="232"/>
      <c r="N1196" s="233"/>
      <c r="O1196" s="86"/>
      <c r="P1196" s="86"/>
      <c r="Q1196" s="86"/>
      <c r="R1196" s="86"/>
      <c r="S1196" s="86"/>
      <c r="T1196" s="87"/>
      <c r="U1196" s="40"/>
      <c r="V1196" s="40"/>
      <c r="W1196" s="40"/>
      <c r="X1196" s="40"/>
      <c r="Y1196" s="40"/>
      <c r="Z1196" s="40"/>
      <c r="AA1196" s="40"/>
      <c r="AB1196" s="40"/>
      <c r="AC1196" s="40"/>
      <c r="AD1196" s="40"/>
      <c r="AE1196" s="40"/>
      <c r="AT1196" s="19" t="s">
        <v>191</v>
      </c>
      <c r="AU1196" s="19" t="s">
        <v>83</v>
      </c>
    </row>
    <row r="1197" s="2" customFormat="1">
      <c r="A1197" s="40"/>
      <c r="B1197" s="41"/>
      <c r="C1197" s="42"/>
      <c r="D1197" s="239" t="s">
        <v>728</v>
      </c>
      <c r="E1197" s="42"/>
      <c r="F1197" s="240" t="s">
        <v>2205</v>
      </c>
      <c r="G1197" s="42"/>
      <c r="H1197" s="42"/>
      <c r="I1197" s="231"/>
      <c r="J1197" s="42"/>
      <c r="K1197" s="42"/>
      <c r="L1197" s="46"/>
      <c r="M1197" s="232"/>
      <c r="N1197" s="233"/>
      <c r="O1197" s="86"/>
      <c r="P1197" s="86"/>
      <c r="Q1197" s="86"/>
      <c r="R1197" s="86"/>
      <c r="S1197" s="86"/>
      <c r="T1197" s="87"/>
      <c r="U1197" s="40"/>
      <c r="V1197" s="40"/>
      <c r="W1197" s="40"/>
      <c r="X1197" s="40"/>
      <c r="Y1197" s="40"/>
      <c r="Z1197" s="40"/>
      <c r="AA1197" s="40"/>
      <c r="AB1197" s="40"/>
      <c r="AC1197" s="40"/>
      <c r="AD1197" s="40"/>
      <c r="AE1197" s="40"/>
      <c r="AT1197" s="19" t="s">
        <v>728</v>
      </c>
      <c r="AU1197" s="19" t="s">
        <v>83</v>
      </c>
    </row>
    <row r="1198" s="14" customFormat="1">
      <c r="A1198" s="14"/>
      <c r="B1198" s="251"/>
      <c r="C1198" s="252"/>
      <c r="D1198" s="229" t="s">
        <v>730</v>
      </c>
      <c r="E1198" s="253" t="s">
        <v>19</v>
      </c>
      <c r="F1198" s="254" t="s">
        <v>3820</v>
      </c>
      <c r="G1198" s="252"/>
      <c r="H1198" s="255">
        <v>1990.4480000000001</v>
      </c>
      <c r="I1198" s="256"/>
      <c r="J1198" s="252"/>
      <c r="K1198" s="252"/>
      <c r="L1198" s="257"/>
      <c r="M1198" s="258"/>
      <c r="N1198" s="259"/>
      <c r="O1198" s="259"/>
      <c r="P1198" s="259"/>
      <c r="Q1198" s="259"/>
      <c r="R1198" s="259"/>
      <c r="S1198" s="259"/>
      <c r="T1198" s="260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T1198" s="261" t="s">
        <v>730</v>
      </c>
      <c r="AU1198" s="261" t="s">
        <v>83</v>
      </c>
      <c r="AV1198" s="14" t="s">
        <v>83</v>
      </c>
      <c r="AW1198" s="14" t="s">
        <v>35</v>
      </c>
      <c r="AX1198" s="14" t="s">
        <v>81</v>
      </c>
      <c r="AY1198" s="261" t="s">
        <v>182</v>
      </c>
    </row>
    <row r="1199" s="2" customFormat="1" ht="37.8" customHeight="1">
      <c r="A1199" s="40"/>
      <c r="B1199" s="41"/>
      <c r="C1199" s="215" t="s">
        <v>3821</v>
      </c>
      <c r="D1199" s="215" t="s">
        <v>185</v>
      </c>
      <c r="E1199" s="216" t="s">
        <v>3822</v>
      </c>
      <c r="F1199" s="217" t="s">
        <v>3823</v>
      </c>
      <c r="G1199" s="218" t="s">
        <v>850</v>
      </c>
      <c r="H1199" s="219">
        <v>261.03800000000001</v>
      </c>
      <c r="I1199" s="220"/>
      <c r="J1199" s="221">
        <f>ROUND(I1199*H1199,2)</f>
        <v>0</v>
      </c>
      <c r="K1199" s="222"/>
      <c r="L1199" s="46"/>
      <c r="M1199" s="223" t="s">
        <v>19</v>
      </c>
      <c r="N1199" s="224" t="s">
        <v>45</v>
      </c>
      <c r="O1199" s="86"/>
      <c r="P1199" s="225">
        <f>O1199*H1199</f>
        <v>0</v>
      </c>
      <c r="Q1199" s="225">
        <v>0</v>
      </c>
      <c r="R1199" s="225">
        <f>Q1199*H1199</f>
        <v>0</v>
      </c>
      <c r="S1199" s="225">
        <v>0</v>
      </c>
      <c r="T1199" s="226">
        <f>S1199*H1199</f>
        <v>0</v>
      </c>
      <c r="U1199" s="40"/>
      <c r="V1199" s="40"/>
      <c r="W1199" s="40"/>
      <c r="X1199" s="40"/>
      <c r="Y1199" s="40"/>
      <c r="Z1199" s="40"/>
      <c r="AA1199" s="40"/>
      <c r="AB1199" s="40"/>
      <c r="AC1199" s="40"/>
      <c r="AD1199" s="40"/>
      <c r="AE1199" s="40"/>
      <c r="AR1199" s="227" t="s">
        <v>2202</v>
      </c>
      <c r="AT1199" s="227" t="s">
        <v>185</v>
      </c>
      <c r="AU1199" s="227" t="s">
        <v>83</v>
      </c>
      <c r="AY1199" s="19" t="s">
        <v>182</v>
      </c>
      <c r="BE1199" s="228">
        <f>IF(N1199="základní",J1199,0)</f>
        <v>0</v>
      </c>
      <c r="BF1199" s="228">
        <f>IF(N1199="snížená",J1199,0)</f>
        <v>0</v>
      </c>
      <c r="BG1199" s="228">
        <f>IF(N1199="zákl. přenesená",J1199,0)</f>
        <v>0</v>
      </c>
      <c r="BH1199" s="228">
        <f>IF(N1199="sníž. přenesená",J1199,0)</f>
        <v>0</v>
      </c>
      <c r="BI1199" s="228">
        <f>IF(N1199="nulová",J1199,0)</f>
        <v>0</v>
      </c>
      <c r="BJ1199" s="19" t="s">
        <v>81</v>
      </c>
      <c r="BK1199" s="228">
        <f>ROUND(I1199*H1199,2)</f>
        <v>0</v>
      </c>
      <c r="BL1199" s="19" t="s">
        <v>2202</v>
      </c>
      <c r="BM1199" s="227" t="s">
        <v>3824</v>
      </c>
    </row>
    <row r="1200" s="2" customFormat="1">
      <c r="A1200" s="40"/>
      <c r="B1200" s="41"/>
      <c r="C1200" s="42"/>
      <c r="D1200" s="229" t="s">
        <v>191</v>
      </c>
      <c r="E1200" s="42"/>
      <c r="F1200" s="230" t="s">
        <v>3825</v>
      </c>
      <c r="G1200" s="42"/>
      <c r="H1200" s="42"/>
      <c r="I1200" s="231"/>
      <c r="J1200" s="42"/>
      <c r="K1200" s="42"/>
      <c r="L1200" s="46"/>
      <c r="M1200" s="232"/>
      <c r="N1200" s="233"/>
      <c r="O1200" s="86"/>
      <c r="P1200" s="86"/>
      <c r="Q1200" s="86"/>
      <c r="R1200" s="86"/>
      <c r="S1200" s="86"/>
      <c r="T1200" s="87"/>
      <c r="U1200" s="40"/>
      <c r="V1200" s="40"/>
      <c r="W1200" s="40"/>
      <c r="X1200" s="40"/>
      <c r="Y1200" s="40"/>
      <c r="Z1200" s="40"/>
      <c r="AA1200" s="40"/>
      <c r="AB1200" s="40"/>
      <c r="AC1200" s="40"/>
      <c r="AD1200" s="40"/>
      <c r="AE1200" s="40"/>
      <c r="AT1200" s="19" t="s">
        <v>191</v>
      </c>
      <c r="AU1200" s="19" t="s">
        <v>83</v>
      </c>
    </row>
    <row r="1201" s="2" customFormat="1">
      <c r="A1201" s="40"/>
      <c r="B1201" s="41"/>
      <c r="C1201" s="42"/>
      <c r="D1201" s="239" t="s">
        <v>728</v>
      </c>
      <c r="E1201" s="42"/>
      <c r="F1201" s="240" t="s">
        <v>3826</v>
      </c>
      <c r="G1201" s="42"/>
      <c r="H1201" s="42"/>
      <c r="I1201" s="231"/>
      <c r="J1201" s="42"/>
      <c r="K1201" s="42"/>
      <c r="L1201" s="46"/>
      <c r="M1201" s="232"/>
      <c r="N1201" s="233"/>
      <c r="O1201" s="86"/>
      <c r="P1201" s="86"/>
      <c r="Q1201" s="86"/>
      <c r="R1201" s="86"/>
      <c r="S1201" s="86"/>
      <c r="T1201" s="87"/>
      <c r="U1201" s="40"/>
      <c r="V1201" s="40"/>
      <c r="W1201" s="40"/>
      <c r="X1201" s="40"/>
      <c r="Y1201" s="40"/>
      <c r="Z1201" s="40"/>
      <c r="AA1201" s="40"/>
      <c r="AB1201" s="40"/>
      <c r="AC1201" s="40"/>
      <c r="AD1201" s="40"/>
      <c r="AE1201" s="40"/>
      <c r="AT1201" s="19" t="s">
        <v>728</v>
      </c>
      <c r="AU1201" s="19" t="s">
        <v>83</v>
      </c>
    </row>
    <row r="1202" s="14" customFormat="1">
      <c r="A1202" s="14"/>
      <c r="B1202" s="251"/>
      <c r="C1202" s="252"/>
      <c r="D1202" s="229" t="s">
        <v>730</v>
      </c>
      <c r="E1202" s="253" t="s">
        <v>19</v>
      </c>
      <c r="F1202" s="254" t="s">
        <v>3827</v>
      </c>
      <c r="G1202" s="252"/>
      <c r="H1202" s="255">
        <v>261.03800000000001</v>
      </c>
      <c r="I1202" s="256"/>
      <c r="J1202" s="252"/>
      <c r="K1202" s="252"/>
      <c r="L1202" s="257"/>
      <c r="M1202" s="258"/>
      <c r="N1202" s="259"/>
      <c r="O1202" s="259"/>
      <c r="P1202" s="259"/>
      <c r="Q1202" s="259"/>
      <c r="R1202" s="259"/>
      <c r="S1202" s="259"/>
      <c r="T1202" s="260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T1202" s="261" t="s">
        <v>730</v>
      </c>
      <c r="AU1202" s="261" t="s">
        <v>83</v>
      </c>
      <c r="AV1202" s="14" t="s">
        <v>83</v>
      </c>
      <c r="AW1202" s="14" t="s">
        <v>35</v>
      </c>
      <c r="AX1202" s="14" t="s">
        <v>81</v>
      </c>
      <c r="AY1202" s="261" t="s">
        <v>182</v>
      </c>
    </row>
    <row r="1203" s="2" customFormat="1" ht="44.25" customHeight="1">
      <c r="A1203" s="40"/>
      <c r="B1203" s="41"/>
      <c r="C1203" s="215" t="s">
        <v>2849</v>
      </c>
      <c r="D1203" s="215" t="s">
        <v>185</v>
      </c>
      <c r="E1203" s="216" t="s">
        <v>3828</v>
      </c>
      <c r="F1203" s="217" t="s">
        <v>2204</v>
      </c>
      <c r="G1203" s="218" t="s">
        <v>850</v>
      </c>
      <c r="H1203" s="219">
        <v>234.74799999999999</v>
      </c>
      <c r="I1203" s="220"/>
      <c r="J1203" s="221">
        <f>ROUND(I1203*H1203,2)</f>
        <v>0</v>
      </c>
      <c r="K1203" s="222"/>
      <c r="L1203" s="46"/>
      <c r="M1203" s="223" t="s">
        <v>19</v>
      </c>
      <c r="N1203" s="224" t="s">
        <v>45</v>
      </c>
      <c r="O1203" s="86"/>
      <c r="P1203" s="225">
        <f>O1203*H1203</f>
        <v>0</v>
      </c>
      <c r="Q1203" s="225">
        <v>0</v>
      </c>
      <c r="R1203" s="225">
        <f>Q1203*H1203</f>
        <v>0</v>
      </c>
      <c r="S1203" s="225">
        <v>0</v>
      </c>
      <c r="T1203" s="226">
        <f>S1203*H1203</f>
        <v>0</v>
      </c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40"/>
      <c r="AR1203" s="227" t="s">
        <v>2202</v>
      </c>
      <c r="AT1203" s="227" t="s">
        <v>185</v>
      </c>
      <c r="AU1203" s="227" t="s">
        <v>83</v>
      </c>
      <c r="AY1203" s="19" t="s">
        <v>182</v>
      </c>
      <c r="BE1203" s="228">
        <f>IF(N1203="základní",J1203,0)</f>
        <v>0</v>
      </c>
      <c r="BF1203" s="228">
        <f>IF(N1203="snížená",J1203,0)</f>
        <v>0</v>
      </c>
      <c r="BG1203" s="228">
        <f>IF(N1203="zákl. přenesená",J1203,0)</f>
        <v>0</v>
      </c>
      <c r="BH1203" s="228">
        <f>IF(N1203="sníž. přenesená",J1203,0)</f>
        <v>0</v>
      </c>
      <c r="BI1203" s="228">
        <f>IF(N1203="nulová",J1203,0)</f>
        <v>0</v>
      </c>
      <c r="BJ1203" s="19" t="s">
        <v>81</v>
      </c>
      <c r="BK1203" s="228">
        <f>ROUND(I1203*H1203,2)</f>
        <v>0</v>
      </c>
      <c r="BL1203" s="19" t="s">
        <v>2202</v>
      </c>
      <c r="BM1203" s="227" t="s">
        <v>3829</v>
      </c>
    </row>
    <row r="1204" s="2" customFormat="1">
      <c r="A1204" s="40"/>
      <c r="B1204" s="41"/>
      <c r="C1204" s="42"/>
      <c r="D1204" s="229" t="s">
        <v>191</v>
      </c>
      <c r="E1204" s="42"/>
      <c r="F1204" s="230" t="s">
        <v>2204</v>
      </c>
      <c r="G1204" s="42"/>
      <c r="H1204" s="42"/>
      <c r="I1204" s="231"/>
      <c r="J1204" s="42"/>
      <c r="K1204" s="42"/>
      <c r="L1204" s="46"/>
      <c r="M1204" s="232"/>
      <c r="N1204" s="233"/>
      <c r="O1204" s="86"/>
      <c r="P1204" s="86"/>
      <c r="Q1204" s="86"/>
      <c r="R1204" s="86"/>
      <c r="S1204" s="86"/>
      <c r="T1204" s="87"/>
      <c r="U1204" s="40"/>
      <c r="V1204" s="40"/>
      <c r="W1204" s="40"/>
      <c r="X1204" s="40"/>
      <c r="Y1204" s="40"/>
      <c r="Z1204" s="40"/>
      <c r="AA1204" s="40"/>
      <c r="AB1204" s="40"/>
      <c r="AC1204" s="40"/>
      <c r="AD1204" s="40"/>
      <c r="AE1204" s="40"/>
      <c r="AT1204" s="19" t="s">
        <v>191</v>
      </c>
      <c r="AU1204" s="19" t="s">
        <v>83</v>
      </c>
    </row>
    <row r="1205" s="2" customFormat="1">
      <c r="A1205" s="40"/>
      <c r="B1205" s="41"/>
      <c r="C1205" s="42"/>
      <c r="D1205" s="239" t="s">
        <v>728</v>
      </c>
      <c r="E1205" s="42"/>
      <c r="F1205" s="240" t="s">
        <v>3830</v>
      </c>
      <c r="G1205" s="42"/>
      <c r="H1205" s="42"/>
      <c r="I1205" s="231"/>
      <c r="J1205" s="42"/>
      <c r="K1205" s="42"/>
      <c r="L1205" s="46"/>
      <c r="M1205" s="232"/>
      <c r="N1205" s="233"/>
      <c r="O1205" s="86"/>
      <c r="P1205" s="86"/>
      <c r="Q1205" s="86"/>
      <c r="R1205" s="86"/>
      <c r="S1205" s="86"/>
      <c r="T1205" s="87"/>
      <c r="U1205" s="40"/>
      <c r="V1205" s="40"/>
      <c r="W1205" s="40"/>
      <c r="X1205" s="40"/>
      <c r="Y1205" s="40"/>
      <c r="Z1205" s="40"/>
      <c r="AA1205" s="40"/>
      <c r="AB1205" s="40"/>
      <c r="AC1205" s="40"/>
      <c r="AD1205" s="40"/>
      <c r="AE1205" s="40"/>
      <c r="AT1205" s="19" t="s">
        <v>728</v>
      </c>
      <c r="AU1205" s="19" t="s">
        <v>83</v>
      </c>
    </row>
    <row r="1206" s="14" customFormat="1">
      <c r="A1206" s="14"/>
      <c r="B1206" s="251"/>
      <c r="C1206" s="252"/>
      <c r="D1206" s="229" t="s">
        <v>730</v>
      </c>
      <c r="E1206" s="253" t="s">
        <v>19</v>
      </c>
      <c r="F1206" s="254" t="s">
        <v>3831</v>
      </c>
      <c r="G1206" s="252"/>
      <c r="H1206" s="255">
        <v>234.74799999999999</v>
      </c>
      <c r="I1206" s="256"/>
      <c r="J1206" s="252"/>
      <c r="K1206" s="252"/>
      <c r="L1206" s="257"/>
      <c r="M1206" s="258"/>
      <c r="N1206" s="259"/>
      <c r="O1206" s="259"/>
      <c r="P1206" s="259"/>
      <c r="Q1206" s="259"/>
      <c r="R1206" s="259"/>
      <c r="S1206" s="259"/>
      <c r="T1206" s="260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T1206" s="261" t="s">
        <v>730</v>
      </c>
      <c r="AU1206" s="261" t="s">
        <v>83</v>
      </c>
      <c r="AV1206" s="14" t="s">
        <v>83</v>
      </c>
      <c r="AW1206" s="14" t="s">
        <v>35</v>
      </c>
      <c r="AX1206" s="14" t="s">
        <v>81</v>
      </c>
      <c r="AY1206" s="261" t="s">
        <v>182</v>
      </c>
    </row>
    <row r="1207" s="2" customFormat="1" ht="44.25" customHeight="1">
      <c r="A1207" s="40"/>
      <c r="B1207" s="41"/>
      <c r="C1207" s="215" t="s">
        <v>3832</v>
      </c>
      <c r="D1207" s="215" t="s">
        <v>185</v>
      </c>
      <c r="E1207" s="216" t="s">
        <v>3833</v>
      </c>
      <c r="F1207" s="217" t="s">
        <v>3834</v>
      </c>
      <c r="G1207" s="218" t="s">
        <v>850</v>
      </c>
      <c r="H1207" s="219">
        <v>111.042</v>
      </c>
      <c r="I1207" s="220"/>
      <c r="J1207" s="221">
        <f>ROUND(I1207*H1207,2)</f>
        <v>0</v>
      </c>
      <c r="K1207" s="222"/>
      <c r="L1207" s="46"/>
      <c r="M1207" s="223" t="s">
        <v>19</v>
      </c>
      <c r="N1207" s="224" t="s">
        <v>45</v>
      </c>
      <c r="O1207" s="86"/>
      <c r="P1207" s="225">
        <f>O1207*H1207</f>
        <v>0</v>
      </c>
      <c r="Q1207" s="225">
        <v>0</v>
      </c>
      <c r="R1207" s="225">
        <f>Q1207*H1207</f>
        <v>0</v>
      </c>
      <c r="S1207" s="225">
        <v>0</v>
      </c>
      <c r="T1207" s="226">
        <f>S1207*H1207</f>
        <v>0</v>
      </c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40"/>
      <c r="AR1207" s="227" t="s">
        <v>2202</v>
      </c>
      <c r="AT1207" s="227" t="s">
        <v>185</v>
      </c>
      <c r="AU1207" s="227" t="s">
        <v>83</v>
      </c>
      <c r="AY1207" s="19" t="s">
        <v>182</v>
      </c>
      <c r="BE1207" s="228">
        <f>IF(N1207="základní",J1207,0)</f>
        <v>0</v>
      </c>
      <c r="BF1207" s="228">
        <f>IF(N1207="snížená",J1207,0)</f>
        <v>0</v>
      </c>
      <c r="BG1207" s="228">
        <f>IF(N1207="zákl. přenesená",J1207,0)</f>
        <v>0</v>
      </c>
      <c r="BH1207" s="228">
        <f>IF(N1207="sníž. přenesená",J1207,0)</f>
        <v>0</v>
      </c>
      <c r="BI1207" s="228">
        <f>IF(N1207="nulová",J1207,0)</f>
        <v>0</v>
      </c>
      <c r="BJ1207" s="19" t="s">
        <v>81</v>
      </c>
      <c r="BK1207" s="228">
        <f>ROUND(I1207*H1207,2)</f>
        <v>0</v>
      </c>
      <c r="BL1207" s="19" t="s">
        <v>2202</v>
      </c>
      <c r="BM1207" s="227" t="s">
        <v>3835</v>
      </c>
    </row>
    <row r="1208" s="2" customFormat="1">
      <c r="A1208" s="40"/>
      <c r="B1208" s="41"/>
      <c r="C1208" s="42"/>
      <c r="D1208" s="229" t="s">
        <v>191</v>
      </c>
      <c r="E1208" s="42"/>
      <c r="F1208" s="230" t="s">
        <v>3834</v>
      </c>
      <c r="G1208" s="42"/>
      <c r="H1208" s="42"/>
      <c r="I1208" s="231"/>
      <c r="J1208" s="42"/>
      <c r="K1208" s="42"/>
      <c r="L1208" s="46"/>
      <c r="M1208" s="232"/>
      <c r="N1208" s="233"/>
      <c r="O1208" s="86"/>
      <c r="P1208" s="86"/>
      <c r="Q1208" s="86"/>
      <c r="R1208" s="86"/>
      <c r="S1208" s="86"/>
      <c r="T1208" s="87"/>
      <c r="U1208" s="40"/>
      <c r="V1208" s="40"/>
      <c r="W1208" s="40"/>
      <c r="X1208" s="40"/>
      <c r="Y1208" s="40"/>
      <c r="Z1208" s="40"/>
      <c r="AA1208" s="40"/>
      <c r="AB1208" s="40"/>
      <c r="AC1208" s="40"/>
      <c r="AD1208" s="40"/>
      <c r="AE1208" s="40"/>
      <c r="AT1208" s="19" t="s">
        <v>191</v>
      </c>
      <c r="AU1208" s="19" t="s">
        <v>83</v>
      </c>
    </row>
    <row r="1209" s="2" customFormat="1">
      <c r="A1209" s="40"/>
      <c r="B1209" s="41"/>
      <c r="C1209" s="42"/>
      <c r="D1209" s="239" t="s">
        <v>728</v>
      </c>
      <c r="E1209" s="42"/>
      <c r="F1209" s="240" t="s">
        <v>3836</v>
      </c>
      <c r="G1209" s="42"/>
      <c r="H1209" s="42"/>
      <c r="I1209" s="231"/>
      <c r="J1209" s="42"/>
      <c r="K1209" s="42"/>
      <c r="L1209" s="46"/>
      <c r="M1209" s="232"/>
      <c r="N1209" s="233"/>
      <c r="O1209" s="86"/>
      <c r="P1209" s="86"/>
      <c r="Q1209" s="86"/>
      <c r="R1209" s="86"/>
      <c r="S1209" s="86"/>
      <c r="T1209" s="87"/>
      <c r="U1209" s="40"/>
      <c r="V1209" s="40"/>
      <c r="W1209" s="40"/>
      <c r="X1209" s="40"/>
      <c r="Y1209" s="40"/>
      <c r="Z1209" s="40"/>
      <c r="AA1209" s="40"/>
      <c r="AB1209" s="40"/>
      <c r="AC1209" s="40"/>
      <c r="AD1209" s="40"/>
      <c r="AE1209" s="40"/>
      <c r="AT1209" s="19" t="s">
        <v>728</v>
      </c>
      <c r="AU1209" s="19" t="s">
        <v>83</v>
      </c>
    </row>
    <row r="1210" s="14" customFormat="1">
      <c r="A1210" s="14"/>
      <c r="B1210" s="251"/>
      <c r="C1210" s="252"/>
      <c r="D1210" s="229" t="s">
        <v>730</v>
      </c>
      <c r="E1210" s="253" t="s">
        <v>19</v>
      </c>
      <c r="F1210" s="254" t="s">
        <v>3837</v>
      </c>
      <c r="G1210" s="252"/>
      <c r="H1210" s="255">
        <v>111.042</v>
      </c>
      <c r="I1210" s="256"/>
      <c r="J1210" s="252"/>
      <c r="K1210" s="252"/>
      <c r="L1210" s="257"/>
      <c r="M1210" s="258"/>
      <c r="N1210" s="259"/>
      <c r="O1210" s="259"/>
      <c r="P1210" s="259"/>
      <c r="Q1210" s="259"/>
      <c r="R1210" s="259"/>
      <c r="S1210" s="259"/>
      <c r="T1210" s="260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T1210" s="261" t="s">
        <v>730</v>
      </c>
      <c r="AU1210" s="261" t="s">
        <v>83</v>
      </c>
      <c r="AV1210" s="14" t="s">
        <v>83</v>
      </c>
      <c r="AW1210" s="14" t="s">
        <v>35</v>
      </c>
      <c r="AX1210" s="14" t="s">
        <v>81</v>
      </c>
      <c r="AY1210" s="261" t="s">
        <v>182</v>
      </c>
    </row>
    <row r="1211" s="12" customFormat="1" ht="22.8" customHeight="1">
      <c r="A1211" s="12"/>
      <c r="B1211" s="199"/>
      <c r="C1211" s="200"/>
      <c r="D1211" s="201" t="s">
        <v>73</v>
      </c>
      <c r="E1211" s="213" t="s">
        <v>2478</v>
      </c>
      <c r="F1211" s="213" t="s">
        <v>2479</v>
      </c>
      <c r="G1211" s="200"/>
      <c r="H1211" s="200"/>
      <c r="I1211" s="203"/>
      <c r="J1211" s="214">
        <f>BK1211</f>
        <v>0</v>
      </c>
      <c r="K1211" s="200"/>
      <c r="L1211" s="205"/>
      <c r="M1211" s="206"/>
      <c r="N1211" s="207"/>
      <c r="O1211" s="207"/>
      <c r="P1211" s="208">
        <f>SUM(P1212:P1244)</f>
        <v>0</v>
      </c>
      <c r="Q1211" s="207"/>
      <c r="R1211" s="208">
        <f>SUM(R1212:R1244)</f>
        <v>3.5660590000000001</v>
      </c>
      <c r="S1211" s="207"/>
      <c r="T1211" s="209">
        <f>SUM(T1212:T1244)</f>
        <v>0</v>
      </c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R1211" s="210" t="s">
        <v>196</v>
      </c>
      <c r="AT1211" s="211" t="s">
        <v>73</v>
      </c>
      <c r="AU1211" s="211" t="s">
        <v>81</v>
      </c>
      <c r="AY1211" s="210" t="s">
        <v>182</v>
      </c>
      <c r="BK1211" s="212">
        <f>SUM(BK1212:BK1244)</f>
        <v>0</v>
      </c>
    </row>
    <row r="1212" s="2" customFormat="1" ht="21.75" customHeight="1">
      <c r="A1212" s="40"/>
      <c r="B1212" s="41"/>
      <c r="C1212" s="215" t="s">
        <v>3838</v>
      </c>
      <c r="D1212" s="215" t="s">
        <v>185</v>
      </c>
      <c r="E1212" s="216" t="s">
        <v>3839</v>
      </c>
      <c r="F1212" s="217" t="s">
        <v>3840</v>
      </c>
      <c r="G1212" s="218" t="s">
        <v>199</v>
      </c>
      <c r="H1212" s="219">
        <v>127.5</v>
      </c>
      <c r="I1212" s="220"/>
      <c r="J1212" s="221">
        <f>ROUND(I1212*H1212,2)</f>
        <v>0</v>
      </c>
      <c r="K1212" s="222"/>
      <c r="L1212" s="46"/>
      <c r="M1212" s="223" t="s">
        <v>19</v>
      </c>
      <c r="N1212" s="224" t="s">
        <v>45</v>
      </c>
      <c r="O1212" s="86"/>
      <c r="P1212" s="225">
        <f>O1212*H1212</f>
        <v>0</v>
      </c>
      <c r="Q1212" s="225">
        <v>0.0048500000000000001</v>
      </c>
      <c r="R1212" s="225">
        <f>Q1212*H1212</f>
        <v>0.61837500000000001</v>
      </c>
      <c r="S1212" s="225">
        <v>0</v>
      </c>
      <c r="T1212" s="226">
        <f>S1212*H1212</f>
        <v>0</v>
      </c>
      <c r="U1212" s="40"/>
      <c r="V1212" s="40"/>
      <c r="W1212" s="40"/>
      <c r="X1212" s="40"/>
      <c r="Y1212" s="40"/>
      <c r="Z1212" s="40"/>
      <c r="AA1212" s="40"/>
      <c r="AB1212" s="40"/>
      <c r="AC1212" s="40"/>
      <c r="AD1212" s="40"/>
      <c r="AE1212" s="40"/>
      <c r="AR1212" s="227" t="s">
        <v>455</v>
      </c>
      <c r="AT1212" s="227" t="s">
        <v>185</v>
      </c>
      <c r="AU1212" s="227" t="s">
        <v>83</v>
      </c>
      <c r="AY1212" s="19" t="s">
        <v>182</v>
      </c>
      <c r="BE1212" s="228">
        <f>IF(N1212="základní",J1212,0)</f>
        <v>0</v>
      </c>
      <c r="BF1212" s="228">
        <f>IF(N1212="snížená",J1212,0)</f>
        <v>0</v>
      </c>
      <c r="BG1212" s="228">
        <f>IF(N1212="zákl. přenesená",J1212,0)</f>
        <v>0</v>
      </c>
      <c r="BH1212" s="228">
        <f>IF(N1212="sníž. přenesená",J1212,0)</f>
        <v>0</v>
      </c>
      <c r="BI1212" s="228">
        <f>IF(N1212="nulová",J1212,0)</f>
        <v>0</v>
      </c>
      <c r="BJ1212" s="19" t="s">
        <v>81</v>
      </c>
      <c r="BK1212" s="228">
        <f>ROUND(I1212*H1212,2)</f>
        <v>0</v>
      </c>
      <c r="BL1212" s="19" t="s">
        <v>455</v>
      </c>
      <c r="BM1212" s="227" t="s">
        <v>3841</v>
      </c>
    </row>
    <row r="1213" s="2" customFormat="1">
      <c r="A1213" s="40"/>
      <c r="B1213" s="41"/>
      <c r="C1213" s="42"/>
      <c r="D1213" s="229" t="s">
        <v>191</v>
      </c>
      <c r="E1213" s="42"/>
      <c r="F1213" s="230" t="s">
        <v>3842</v>
      </c>
      <c r="G1213" s="42"/>
      <c r="H1213" s="42"/>
      <c r="I1213" s="231"/>
      <c r="J1213" s="42"/>
      <c r="K1213" s="42"/>
      <c r="L1213" s="46"/>
      <c r="M1213" s="232"/>
      <c r="N1213" s="233"/>
      <c r="O1213" s="86"/>
      <c r="P1213" s="86"/>
      <c r="Q1213" s="86"/>
      <c r="R1213" s="86"/>
      <c r="S1213" s="86"/>
      <c r="T1213" s="87"/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40"/>
      <c r="AT1213" s="19" t="s">
        <v>191</v>
      </c>
      <c r="AU1213" s="19" t="s">
        <v>83</v>
      </c>
    </row>
    <row r="1214" s="2" customFormat="1">
      <c r="A1214" s="40"/>
      <c r="B1214" s="41"/>
      <c r="C1214" s="42"/>
      <c r="D1214" s="239" t="s">
        <v>728</v>
      </c>
      <c r="E1214" s="42"/>
      <c r="F1214" s="240" t="s">
        <v>3843</v>
      </c>
      <c r="G1214" s="42"/>
      <c r="H1214" s="42"/>
      <c r="I1214" s="231"/>
      <c r="J1214" s="42"/>
      <c r="K1214" s="42"/>
      <c r="L1214" s="46"/>
      <c r="M1214" s="232"/>
      <c r="N1214" s="233"/>
      <c r="O1214" s="86"/>
      <c r="P1214" s="86"/>
      <c r="Q1214" s="86"/>
      <c r="R1214" s="86"/>
      <c r="S1214" s="86"/>
      <c r="T1214" s="87"/>
      <c r="U1214" s="40"/>
      <c r="V1214" s="40"/>
      <c r="W1214" s="40"/>
      <c r="X1214" s="40"/>
      <c r="Y1214" s="40"/>
      <c r="Z1214" s="40"/>
      <c r="AA1214" s="40"/>
      <c r="AB1214" s="40"/>
      <c r="AC1214" s="40"/>
      <c r="AD1214" s="40"/>
      <c r="AE1214" s="40"/>
      <c r="AT1214" s="19" t="s">
        <v>728</v>
      </c>
      <c r="AU1214" s="19" t="s">
        <v>83</v>
      </c>
    </row>
    <row r="1215" s="13" customFormat="1">
      <c r="A1215" s="13"/>
      <c r="B1215" s="241"/>
      <c r="C1215" s="242"/>
      <c r="D1215" s="229" t="s">
        <v>730</v>
      </c>
      <c r="E1215" s="243" t="s">
        <v>19</v>
      </c>
      <c r="F1215" s="244" t="s">
        <v>2994</v>
      </c>
      <c r="G1215" s="242"/>
      <c r="H1215" s="243" t="s">
        <v>19</v>
      </c>
      <c r="I1215" s="245"/>
      <c r="J1215" s="242"/>
      <c r="K1215" s="242"/>
      <c r="L1215" s="246"/>
      <c r="M1215" s="247"/>
      <c r="N1215" s="248"/>
      <c r="O1215" s="248"/>
      <c r="P1215" s="248"/>
      <c r="Q1215" s="248"/>
      <c r="R1215" s="248"/>
      <c r="S1215" s="248"/>
      <c r="T1215" s="249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50" t="s">
        <v>730</v>
      </c>
      <c r="AU1215" s="250" t="s">
        <v>83</v>
      </c>
      <c r="AV1215" s="13" t="s">
        <v>81</v>
      </c>
      <c r="AW1215" s="13" t="s">
        <v>35</v>
      </c>
      <c r="AX1215" s="13" t="s">
        <v>74</v>
      </c>
      <c r="AY1215" s="250" t="s">
        <v>182</v>
      </c>
    </row>
    <row r="1216" s="13" customFormat="1">
      <c r="A1216" s="13"/>
      <c r="B1216" s="241"/>
      <c r="C1216" s="242"/>
      <c r="D1216" s="229" t="s">
        <v>730</v>
      </c>
      <c r="E1216" s="243" t="s">
        <v>19</v>
      </c>
      <c r="F1216" s="244" t="s">
        <v>3752</v>
      </c>
      <c r="G1216" s="242"/>
      <c r="H1216" s="243" t="s">
        <v>19</v>
      </c>
      <c r="I1216" s="245"/>
      <c r="J1216" s="242"/>
      <c r="K1216" s="242"/>
      <c r="L1216" s="246"/>
      <c r="M1216" s="247"/>
      <c r="N1216" s="248"/>
      <c r="O1216" s="248"/>
      <c r="P1216" s="248"/>
      <c r="Q1216" s="248"/>
      <c r="R1216" s="248"/>
      <c r="S1216" s="248"/>
      <c r="T1216" s="249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50" t="s">
        <v>730</v>
      </c>
      <c r="AU1216" s="250" t="s">
        <v>83</v>
      </c>
      <c r="AV1216" s="13" t="s">
        <v>81</v>
      </c>
      <c r="AW1216" s="13" t="s">
        <v>35</v>
      </c>
      <c r="AX1216" s="13" t="s">
        <v>74</v>
      </c>
      <c r="AY1216" s="250" t="s">
        <v>182</v>
      </c>
    </row>
    <row r="1217" s="14" customFormat="1">
      <c r="A1217" s="14"/>
      <c r="B1217" s="251"/>
      <c r="C1217" s="252"/>
      <c r="D1217" s="229" t="s">
        <v>730</v>
      </c>
      <c r="E1217" s="253" t="s">
        <v>19</v>
      </c>
      <c r="F1217" s="254" t="s">
        <v>3844</v>
      </c>
      <c r="G1217" s="252"/>
      <c r="H1217" s="255">
        <v>42</v>
      </c>
      <c r="I1217" s="256"/>
      <c r="J1217" s="252"/>
      <c r="K1217" s="252"/>
      <c r="L1217" s="257"/>
      <c r="M1217" s="258"/>
      <c r="N1217" s="259"/>
      <c r="O1217" s="259"/>
      <c r="P1217" s="259"/>
      <c r="Q1217" s="259"/>
      <c r="R1217" s="259"/>
      <c r="S1217" s="259"/>
      <c r="T1217" s="260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T1217" s="261" t="s">
        <v>730</v>
      </c>
      <c r="AU1217" s="261" t="s">
        <v>83</v>
      </c>
      <c r="AV1217" s="14" t="s">
        <v>83</v>
      </c>
      <c r="AW1217" s="14" t="s">
        <v>35</v>
      </c>
      <c r="AX1217" s="14" t="s">
        <v>74</v>
      </c>
      <c r="AY1217" s="261" t="s">
        <v>182</v>
      </c>
    </row>
    <row r="1218" s="13" customFormat="1">
      <c r="A1218" s="13"/>
      <c r="B1218" s="241"/>
      <c r="C1218" s="242"/>
      <c r="D1218" s="229" t="s">
        <v>730</v>
      </c>
      <c r="E1218" s="243" t="s">
        <v>19</v>
      </c>
      <c r="F1218" s="244" t="s">
        <v>3760</v>
      </c>
      <c r="G1218" s="242"/>
      <c r="H1218" s="243" t="s">
        <v>19</v>
      </c>
      <c r="I1218" s="245"/>
      <c r="J1218" s="242"/>
      <c r="K1218" s="242"/>
      <c r="L1218" s="246"/>
      <c r="M1218" s="247"/>
      <c r="N1218" s="248"/>
      <c r="O1218" s="248"/>
      <c r="P1218" s="248"/>
      <c r="Q1218" s="248"/>
      <c r="R1218" s="248"/>
      <c r="S1218" s="248"/>
      <c r="T1218" s="249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T1218" s="250" t="s">
        <v>730</v>
      </c>
      <c r="AU1218" s="250" t="s">
        <v>83</v>
      </c>
      <c r="AV1218" s="13" t="s">
        <v>81</v>
      </c>
      <c r="AW1218" s="13" t="s">
        <v>35</v>
      </c>
      <c r="AX1218" s="13" t="s">
        <v>74</v>
      </c>
      <c r="AY1218" s="250" t="s">
        <v>182</v>
      </c>
    </row>
    <row r="1219" s="14" customFormat="1">
      <c r="A1219" s="14"/>
      <c r="B1219" s="251"/>
      <c r="C1219" s="252"/>
      <c r="D1219" s="229" t="s">
        <v>730</v>
      </c>
      <c r="E1219" s="253" t="s">
        <v>19</v>
      </c>
      <c r="F1219" s="254" t="s">
        <v>3135</v>
      </c>
      <c r="G1219" s="252"/>
      <c r="H1219" s="255">
        <v>85.5</v>
      </c>
      <c r="I1219" s="256"/>
      <c r="J1219" s="252"/>
      <c r="K1219" s="252"/>
      <c r="L1219" s="257"/>
      <c r="M1219" s="258"/>
      <c r="N1219" s="259"/>
      <c r="O1219" s="259"/>
      <c r="P1219" s="259"/>
      <c r="Q1219" s="259"/>
      <c r="R1219" s="259"/>
      <c r="S1219" s="259"/>
      <c r="T1219" s="260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T1219" s="261" t="s">
        <v>730</v>
      </c>
      <c r="AU1219" s="261" t="s">
        <v>83</v>
      </c>
      <c r="AV1219" s="14" t="s">
        <v>83</v>
      </c>
      <c r="AW1219" s="14" t="s">
        <v>35</v>
      </c>
      <c r="AX1219" s="14" t="s">
        <v>74</v>
      </c>
      <c r="AY1219" s="261" t="s">
        <v>182</v>
      </c>
    </row>
    <row r="1220" s="16" customFormat="1">
      <c r="A1220" s="16"/>
      <c r="B1220" s="284"/>
      <c r="C1220" s="285"/>
      <c r="D1220" s="229" t="s">
        <v>730</v>
      </c>
      <c r="E1220" s="286" t="s">
        <v>19</v>
      </c>
      <c r="F1220" s="287" t="s">
        <v>908</v>
      </c>
      <c r="G1220" s="285"/>
      <c r="H1220" s="288">
        <v>127.5</v>
      </c>
      <c r="I1220" s="289"/>
      <c r="J1220" s="285"/>
      <c r="K1220" s="285"/>
      <c r="L1220" s="290"/>
      <c r="M1220" s="291"/>
      <c r="N1220" s="292"/>
      <c r="O1220" s="292"/>
      <c r="P1220" s="292"/>
      <c r="Q1220" s="292"/>
      <c r="R1220" s="292"/>
      <c r="S1220" s="292"/>
      <c r="T1220" s="293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6"/>
      <c r="AT1220" s="294" t="s">
        <v>730</v>
      </c>
      <c r="AU1220" s="294" t="s">
        <v>83</v>
      </c>
      <c r="AV1220" s="16" t="s">
        <v>189</v>
      </c>
      <c r="AW1220" s="16" t="s">
        <v>35</v>
      </c>
      <c r="AX1220" s="16" t="s">
        <v>81</v>
      </c>
      <c r="AY1220" s="294" t="s">
        <v>182</v>
      </c>
    </row>
    <row r="1221" s="2" customFormat="1" ht="21.75" customHeight="1">
      <c r="A1221" s="40"/>
      <c r="B1221" s="41"/>
      <c r="C1221" s="215" t="s">
        <v>3845</v>
      </c>
      <c r="D1221" s="215" t="s">
        <v>185</v>
      </c>
      <c r="E1221" s="216" t="s">
        <v>3846</v>
      </c>
      <c r="F1221" s="217" t="s">
        <v>3847</v>
      </c>
      <c r="G1221" s="218" t="s">
        <v>199</v>
      </c>
      <c r="H1221" s="219">
        <v>440.89999999999998</v>
      </c>
      <c r="I1221" s="220"/>
      <c r="J1221" s="221">
        <f>ROUND(I1221*H1221,2)</f>
        <v>0</v>
      </c>
      <c r="K1221" s="222"/>
      <c r="L1221" s="46"/>
      <c r="M1221" s="223" t="s">
        <v>19</v>
      </c>
      <c r="N1221" s="224" t="s">
        <v>45</v>
      </c>
      <c r="O1221" s="86"/>
      <c r="P1221" s="225">
        <f>O1221*H1221</f>
        <v>0</v>
      </c>
      <c r="Q1221" s="225">
        <v>0.0049100000000000003</v>
      </c>
      <c r="R1221" s="225">
        <f>Q1221*H1221</f>
        <v>2.164819</v>
      </c>
      <c r="S1221" s="225">
        <v>0</v>
      </c>
      <c r="T1221" s="226">
        <f>S1221*H1221</f>
        <v>0</v>
      </c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40"/>
      <c r="AR1221" s="227" t="s">
        <v>455</v>
      </c>
      <c r="AT1221" s="227" t="s">
        <v>185</v>
      </c>
      <c r="AU1221" s="227" t="s">
        <v>83</v>
      </c>
      <c r="AY1221" s="19" t="s">
        <v>182</v>
      </c>
      <c r="BE1221" s="228">
        <f>IF(N1221="základní",J1221,0)</f>
        <v>0</v>
      </c>
      <c r="BF1221" s="228">
        <f>IF(N1221="snížená",J1221,0)</f>
        <v>0</v>
      </c>
      <c r="BG1221" s="228">
        <f>IF(N1221="zákl. přenesená",J1221,0)</f>
        <v>0</v>
      </c>
      <c r="BH1221" s="228">
        <f>IF(N1221="sníž. přenesená",J1221,0)</f>
        <v>0</v>
      </c>
      <c r="BI1221" s="228">
        <f>IF(N1221="nulová",J1221,0)</f>
        <v>0</v>
      </c>
      <c r="BJ1221" s="19" t="s">
        <v>81</v>
      </c>
      <c r="BK1221" s="228">
        <f>ROUND(I1221*H1221,2)</f>
        <v>0</v>
      </c>
      <c r="BL1221" s="19" t="s">
        <v>455</v>
      </c>
      <c r="BM1221" s="227" t="s">
        <v>3848</v>
      </c>
    </row>
    <row r="1222" s="2" customFormat="1">
      <c r="A1222" s="40"/>
      <c r="B1222" s="41"/>
      <c r="C1222" s="42"/>
      <c r="D1222" s="229" t="s">
        <v>191</v>
      </c>
      <c r="E1222" s="42"/>
      <c r="F1222" s="230" t="s">
        <v>3849</v>
      </c>
      <c r="G1222" s="42"/>
      <c r="H1222" s="42"/>
      <c r="I1222" s="231"/>
      <c r="J1222" s="42"/>
      <c r="K1222" s="42"/>
      <c r="L1222" s="46"/>
      <c r="M1222" s="232"/>
      <c r="N1222" s="233"/>
      <c r="O1222" s="86"/>
      <c r="P1222" s="86"/>
      <c r="Q1222" s="86"/>
      <c r="R1222" s="86"/>
      <c r="S1222" s="86"/>
      <c r="T1222" s="87"/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40"/>
      <c r="AT1222" s="19" t="s">
        <v>191</v>
      </c>
      <c r="AU1222" s="19" t="s">
        <v>83</v>
      </c>
    </row>
    <row r="1223" s="2" customFormat="1">
      <c r="A1223" s="40"/>
      <c r="B1223" s="41"/>
      <c r="C1223" s="42"/>
      <c r="D1223" s="239" t="s">
        <v>728</v>
      </c>
      <c r="E1223" s="42"/>
      <c r="F1223" s="240" t="s">
        <v>3850</v>
      </c>
      <c r="G1223" s="42"/>
      <c r="H1223" s="42"/>
      <c r="I1223" s="231"/>
      <c r="J1223" s="42"/>
      <c r="K1223" s="42"/>
      <c r="L1223" s="46"/>
      <c r="M1223" s="232"/>
      <c r="N1223" s="233"/>
      <c r="O1223" s="86"/>
      <c r="P1223" s="86"/>
      <c r="Q1223" s="86"/>
      <c r="R1223" s="86"/>
      <c r="S1223" s="86"/>
      <c r="T1223" s="87"/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40"/>
      <c r="AT1223" s="19" t="s">
        <v>728</v>
      </c>
      <c r="AU1223" s="19" t="s">
        <v>83</v>
      </c>
    </row>
    <row r="1224" s="13" customFormat="1">
      <c r="A1224" s="13"/>
      <c r="B1224" s="241"/>
      <c r="C1224" s="242"/>
      <c r="D1224" s="229" t="s">
        <v>730</v>
      </c>
      <c r="E1224" s="243" t="s">
        <v>19</v>
      </c>
      <c r="F1224" s="244" t="s">
        <v>2994</v>
      </c>
      <c r="G1224" s="242"/>
      <c r="H1224" s="243" t="s">
        <v>19</v>
      </c>
      <c r="I1224" s="245"/>
      <c r="J1224" s="242"/>
      <c r="K1224" s="242"/>
      <c r="L1224" s="246"/>
      <c r="M1224" s="247"/>
      <c r="N1224" s="248"/>
      <c r="O1224" s="248"/>
      <c r="P1224" s="248"/>
      <c r="Q1224" s="248"/>
      <c r="R1224" s="248"/>
      <c r="S1224" s="248"/>
      <c r="T1224" s="249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50" t="s">
        <v>730</v>
      </c>
      <c r="AU1224" s="250" t="s">
        <v>83</v>
      </c>
      <c r="AV1224" s="13" t="s">
        <v>81</v>
      </c>
      <c r="AW1224" s="13" t="s">
        <v>35</v>
      </c>
      <c r="AX1224" s="13" t="s">
        <v>74</v>
      </c>
      <c r="AY1224" s="250" t="s">
        <v>182</v>
      </c>
    </row>
    <row r="1225" s="13" customFormat="1">
      <c r="A1225" s="13"/>
      <c r="B1225" s="241"/>
      <c r="C1225" s="242"/>
      <c r="D1225" s="229" t="s">
        <v>730</v>
      </c>
      <c r="E1225" s="243" t="s">
        <v>19</v>
      </c>
      <c r="F1225" s="244" t="s">
        <v>3759</v>
      </c>
      <c r="G1225" s="242"/>
      <c r="H1225" s="243" t="s">
        <v>19</v>
      </c>
      <c r="I1225" s="245"/>
      <c r="J1225" s="242"/>
      <c r="K1225" s="242"/>
      <c r="L1225" s="246"/>
      <c r="M1225" s="247"/>
      <c r="N1225" s="248"/>
      <c r="O1225" s="248"/>
      <c r="P1225" s="248"/>
      <c r="Q1225" s="248"/>
      <c r="R1225" s="248"/>
      <c r="S1225" s="248"/>
      <c r="T1225" s="249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50" t="s">
        <v>730</v>
      </c>
      <c r="AU1225" s="250" t="s">
        <v>83</v>
      </c>
      <c r="AV1225" s="13" t="s">
        <v>81</v>
      </c>
      <c r="AW1225" s="13" t="s">
        <v>35</v>
      </c>
      <c r="AX1225" s="13" t="s">
        <v>74</v>
      </c>
      <c r="AY1225" s="250" t="s">
        <v>182</v>
      </c>
    </row>
    <row r="1226" s="14" customFormat="1">
      <c r="A1226" s="14"/>
      <c r="B1226" s="251"/>
      <c r="C1226" s="252"/>
      <c r="D1226" s="229" t="s">
        <v>730</v>
      </c>
      <c r="E1226" s="253" t="s">
        <v>19</v>
      </c>
      <c r="F1226" s="254" t="s">
        <v>3851</v>
      </c>
      <c r="G1226" s="252"/>
      <c r="H1226" s="255">
        <v>66</v>
      </c>
      <c r="I1226" s="256"/>
      <c r="J1226" s="252"/>
      <c r="K1226" s="252"/>
      <c r="L1226" s="257"/>
      <c r="M1226" s="258"/>
      <c r="N1226" s="259"/>
      <c r="O1226" s="259"/>
      <c r="P1226" s="259"/>
      <c r="Q1226" s="259"/>
      <c r="R1226" s="259"/>
      <c r="S1226" s="259"/>
      <c r="T1226" s="260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61" t="s">
        <v>730</v>
      </c>
      <c r="AU1226" s="261" t="s">
        <v>83</v>
      </c>
      <c r="AV1226" s="14" t="s">
        <v>83</v>
      </c>
      <c r="AW1226" s="14" t="s">
        <v>35</v>
      </c>
      <c r="AX1226" s="14" t="s">
        <v>74</v>
      </c>
      <c r="AY1226" s="261" t="s">
        <v>182</v>
      </c>
    </row>
    <row r="1227" s="13" customFormat="1">
      <c r="A1227" s="13"/>
      <c r="B1227" s="241"/>
      <c r="C1227" s="242"/>
      <c r="D1227" s="229" t="s">
        <v>730</v>
      </c>
      <c r="E1227" s="243" t="s">
        <v>19</v>
      </c>
      <c r="F1227" s="244" t="s">
        <v>3760</v>
      </c>
      <c r="G1227" s="242"/>
      <c r="H1227" s="243" t="s">
        <v>19</v>
      </c>
      <c r="I1227" s="245"/>
      <c r="J1227" s="242"/>
      <c r="K1227" s="242"/>
      <c r="L1227" s="246"/>
      <c r="M1227" s="247"/>
      <c r="N1227" s="248"/>
      <c r="O1227" s="248"/>
      <c r="P1227" s="248"/>
      <c r="Q1227" s="248"/>
      <c r="R1227" s="248"/>
      <c r="S1227" s="248"/>
      <c r="T1227" s="249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50" t="s">
        <v>730</v>
      </c>
      <c r="AU1227" s="250" t="s">
        <v>83</v>
      </c>
      <c r="AV1227" s="13" t="s">
        <v>81</v>
      </c>
      <c r="AW1227" s="13" t="s">
        <v>35</v>
      </c>
      <c r="AX1227" s="13" t="s">
        <v>74</v>
      </c>
      <c r="AY1227" s="250" t="s">
        <v>182</v>
      </c>
    </row>
    <row r="1228" s="14" customFormat="1">
      <c r="A1228" s="14"/>
      <c r="B1228" s="251"/>
      <c r="C1228" s="252"/>
      <c r="D1228" s="229" t="s">
        <v>730</v>
      </c>
      <c r="E1228" s="253" t="s">
        <v>19</v>
      </c>
      <c r="F1228" s="254" t="s">
        <v>3852</v>
      </c>
      <c r="G1228" s="252"/>
      <c r="H1228" s="255">
        <v>374.89999999999998</v>
      </c>
      <c r="I1228" s="256"/>
      <c r="J1228" s="252"/>
      <c r="K1228" s="252"/>
      <c r="L1228" s="257"/>
      <c r="M1228" s="258"/>
      <c r="N1228" s="259"/>
      <c r="O1228" s="259"/>
      <c r="P1228" s="259"/>
      <c r="Q1228" s="259"/>
      <c r="R1228" s="259"/>
      <c r="S1228" s="259"/>
      <c r="T1228" s="260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T1228" s="261" t="s">
        <v>730</v>
      </c>
      <c r="AU1228" s="261" t="s">
        <v>83</v>
      </c>
      <c r="AV1228" s="14" t="s">
        <v>83</v>
      </c>
      <c r="AW1228" s="14" t="s">
        <v>35</v>
      </c>
      <c r="AX1228" s="14" t="s">
        <v>74</v>
      </c>
      <c r="AY1228" s="261" t="s">
        <v>182</v>
      </c>
    </row>
    <row r="1229" s="16" customFormat="1">
      <c r="A1229" s="16"/>
      <c r="B1229" s="284"/>
      <c r="C1229" s="285"/>
      <c r="D1229" s="229" t="s">
        <v>730</v>
      </c>
      <c r="E1229" s="286" t="s">
        <v>19</v>
      </c>
      <c r="F1229" s="287" t="s">
        <v>908</v>
      </c>
      <c r="G1229" s="285"/>
      <c r="H1229" s="288">
        <v>440.89999999999998</v>
      </c>
      <c r="I1229" s="289"/>
      <c r="J1229" s="285"/>
      <c r="K1229" s="285"/>
      <c r="L1229" s="290"/>
      <c r="M1229" s="291"/>
      <c r="N1229" s="292"/>
      <c r="O1229" s="292"/>
      <c r="P1229" s="292"/>
      <c r="Q1229" s="292"/>
      <c r="R1229" s="292"/>
      <c r="S1229" s="292"/>
      <c r="T1229" s="293"/>
      <c r="U1229" s="16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16"/>
      <c r="AT1229" s="294" t="s">
        <v>730</v>
      </c>
      <c r="AU1229" s="294" t="s">
        <v>83</v>
      </c>
      <c r="AV1229" s="16" t="s">
        <v>189</v>
      </c>
      <c r="AW1229" s="16" t="s">
        <v>35</v>
      </c>
      <c r="AX1229" s="16" t="s">
        <v>81</v>
      </c>
      <c r="AY1229" s="294" t="s">
        <v>182</v>
      </c>
    </row>
    <row r="1230" s="2" customFormat="1" ht="21.75" customHeight="1">
      <c r="A1230" s="40"/>
      <c r="B1230" s="41"/>
      <c r="C1230" s="215" t="s">
        <v>3853</v>
      </c>
      <c r="D1230" s="215" t="s">
        <v>185</v>
      </c>
      <c r="E1230" s="216" t="s">
        <v>2480</v>
      </c>
      <c r="F1230" s="217" t="s">
        <v>2481</v>
      </c>
      <c r="G1230" s="218" t="s">
        <v>199</v>
      </c>
      <c r="H1230" s="219">
        <v>24</v>
      </c>
      <c r="I1230" s="220"/>
      <c r="J1230" s="221">
        <f>ROUND(I1230*H1230,2)</f>
        <v>0</v>
      </c>
      <c r="K1230" s="222"/>
      <c r="L1230" s="46"/>
      <c r="M1230" s="223" t="s">
        <v>19</v>
      </c>
      <c r="N1230" s="224" t="s">
        <v>45</v>
      </c>
      <c r="O1230" s="86"/>
      <c r="P1230" s="225">
        <f>O1230*H1230</f>
        <v>0</v>
      </c>
      <c r="Q1230" s="225">
        <v>0.00496</v>
      </c>
      <c r="R1230" s="225">
        <f>Q1230*H1230</f>
        <v>0.11904000000000001</v>
      </c>
      <c r="S1230" s="225">
        <v>0</v>
      </c>
      <c r="T1230" s="226">
        <f>S1230*H1230</f>
        <v>0</v>
      </c>
      <c r="U1230" s="40"/>
      <c r="V1230" s="40"/>
      <c r="W1230" s="40"/>
      <c r="X1230" s="40"/>
      <c r="Y1230" s="40"/>
      <c r="Z1230" s="40"/>
      <c r="AA1230" s="40"/>
      <c r="AB1230" s="40"/>
      <c r="AC1230" s="40"/>
      <c r="AD1230" s="40"/>
      <c r="AE1230" s="40"/>
      <c r="AR1230" s="227" t="s">
        <v>455</v>
      </c>
      <c r="AT1230" s="227" t="s">
        <v>185</v>
      </c>
      <c r="AU1230" s="227" t="s">
        <v>83</v>
      </c>
      <c r="AY1230" s="19" t="s">
        <v>182</v>
      </c>
      <c r="BE1230" s="228">
        <f>IF(N1230="základní",J1230,0)</f>
        <v>0</v>
      </c>
      <c r="BF1230" s="228">
        <f>IF(N1230="snížená",J1230,0)</f>
        <v>0</v>
      </c>
      <c r="BG1230" s="228">
        <f>IF(N1230="zákl. přenesená",J1230,0)</f>
        <v>0</v>
      </c>
      <c r="BH1230" s="228">
        <f>IF(N1230="sníž. přenesená",J1230,0)</f>
        <v>0</v>
      </c>
      <c r="BI1230" s="228">
        <f>IF(N1230="nulová",J1230,0)</f>
        <v>0</v>
      </c>
      <c r="BJ1230" s="19" t="s">
        <v>81</v>
      </c>
      <c r="BK1230" s="228">
        <f>ROUND(I1230*H1230,2)</f>
        <v>0</v>
      </c>
      <c r="BL1230" s="19" t="s">
        <v>455</v>
      </c>
      <c r="BM1230" s="227" t="s">
        <v>3854</v>
      </c>
    </row>
    <row r="1231" s="2" customFormat="1">
      <c r="A1231" s="40"/>
      <c r="B1231" s="41"/>
      <c r="C1231" s="42"/>
      <c r="D1231" s="229" t="s">
        <v>191</v>
      </c>
      <c r="E1231" s="42"/>
      <c r="F1231" s="230" t="s">
        <v>2483</v>
      </c>
      <c r="G1231" s="42"/>
      <c r="H1231" s="42"/>
      <c r="I1231" s="231"/>
      <c r="J1231" s="42"/>
      <c r="K1231" s="42"/>
      <c r="L1231" s="46"/>
      <c r="M1231" s="232"/>
      <c r="N1231" s="233"/>
      <c r="O1231" s="86"/>
      <c r="P1231" s="86"/>
      <c r="Q1231" s="86"/>
      <c r="R1231" s="86"/>
      <c r="S1231" s="86"/>
      <c r="T1231" s="87"/>
      <c r="U1231" s="40"/>
      <c r="V1231" s="40"/>
      <c r="W1231" s="40"/>
      <c r="X1231" s="40"/>
      <c r="Y1231" s="40"/>
      <c r="Z1231" s="40"/>
      <c r="AA1231" s="40"/>
      <c r="AB1231" s="40"/>
      <c r="AC1231" s="40"/>
      <c r="AD1231" s="40"/>
      <c r="AE1231" s="40"/>
      <c r="AT1231" s="19" t="s">
        <v>191</v>
      </c>
      <c r="AU1231" s="19" t="s">
        <v>83</v>
      </c>
    </row>
    <row r="1232" s="2" customFormat="1">
      <c r="A1232" s="40"/>
      <c r="B1232" s="41"/>
      <c r="C1232" s="42"/>
      <c r="D1232" s="239" t="s">
        <v>728</v>
      </c>
      <c r="E1232" s="42"/>
      <c r="F1232" s="240" t="s">
        <v>2484</v>
      </c>
      <c r="G1232" s="42"/>
      <c r="H1232" s="42"/>
      <c r="I1232" s="231"/>
      <c r="J1232" s="42"/>
      <c r="K1232" s="42"/>
      <c r="L1232" s="46"/>
      <c r="M1232" s="232"/>
      <c r="N1232" s="233"/>
      <c r="O1232" s="86"/>
      <c r="P1232" s="86"/>
      <c r="Q1232" s="86"/>
      <c r="R1232" s="86"/>
      <c r="S1232" s="86"/>
      <c r="T1232" s="87"/>
      <c r="U1232" s="40"/>
      <c r="V1232" s="40"/>
      <c r="W1232" s="40"/>
      <c r="X1232" s="40"/>
      <c r="Y1232" s="40"/>
      <c r="Z1232" s="40"/>
      <c r="AA1232" s="40"/>
      <c r="AB1232" s="40"/>
      <c r="AC1232" s="40"/>
      <c r="AD1232" s="40"/>
      <c r="AE1232" s="40"/>
      <c r="AT1232" s="19" t="s">
        <v>728</v>
      </c>
      <c r="AU1232" s="19" t="s">
        <v>83</v>
      </c>
    </row>
    <row r="1233" s="13" customFormat="1">
      <c r="A1233" s="13"/>
      <c r="B1233" s="241"/>
      <c r="C1233" s="242"/>
      <c r="D1233" s="229" t="s">
        <v>730</v>
      </c>
      <c r="E1233" s="243" t="s">
        <v>19</v>
      </c>
      <c r="F1233" s="244" t="s">
        <v>2994</v>
      </c>
      <c r="G1233" s="242"/>
      <c r="H1233" s="243" t="s">
        <v>19</v>
      </c>
      <c r="I1233" s="245"/>
      <c r="J1233" s="242"/>
      <c r="K1233" s="242"/>
      <c r="L1233" s="246"/>
      <c r="M1233" s="247"/>
      <c r="N1233" s="248"/>
      <c r="O1233" s="248"/>
      <c r="P1233" s="248"/>
      <c r="Q1233" s="248"/>
      <c r="R1233" s="248"/>
      <c r="S1233" s="248"/>
      <c r="T1233" s="249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50" t="s">
        <v>730</v>
      </c>
      <c r="AU1233" s="250" t="s">
        <v>83</v>
      </c>
      <c r="AV1233" s="13" t="s">
        <v>81</v>
      </c>
      <c r="AW1233" s="13" t="s">
        <v>35</v>
      </c>
      <c r="AX1233" s="13" t="s">
        <v>74</v>
      </c>
      <c r="AY1233" s="250" t="s">
        <v>182</v>
      </c>
    </row>
    <row r="1234" s="13" customFormat="1">
      <c r="A1234" s="13"/>
      <c r="B1234" s="241"/>
      <c r="C1234" s="242"/>
      <c r="D1234" s="229" t="s">
        <v>730</v>
      </c>
      <c r="E1234" s="243" t="s">
        <v>19</v>
      </c>
      <c r="F1234" s="244" t="s">
        <v>3765</v>
      </c>
      <c r="G1234" s="242"/>
      <c r="H1234" s="243" t="s">
        <v>19</v>
      </c>
      <c r="I1234" s="245"/>
      <c r="J1234" s="242"/>
      <c r="K1234" s="242"/>
      <c r="L1234" s="246"/>
      <c r="M1234" s="247"/>
      <c r="N1234" s="248"/>
      <c r="O1234" s="248"/>
      <c r="P1234" s="248"/>
      <c r="Q1234" s="248"/>
      <c r="R1234" s="248"/>
      <c r="S1234" s="248"/>
      <c r="T1234" s="249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50" t="s">
        <v>730</v>
      </c>
      <c r="AU1234" s="250" t="s">
        <v>83</v>
      </c>
      <c r="AV1234" s="13" t="s">
        <v>81</v>
      </c>
      <c r="AW1234" s="13" t="s">
        <v>35</v>
      </c>
      <c r="AX1234" s="13" t="s">
        <v>74</v>
      </c>
      <c r="AY1234" s="250" t="s">
        <v>182</v>
      </c>
    </row>
    <row r="1235" s="14" customFormat="1">
      <c r="A1235" s="14"/>
      <c r="B1235" s="251"/>
      <c r="C1235" s="252"/>
      <c r="D1235" s="229" t="s">
        <v>730</v>
      </c>
      <c r="E1235" s="253" t="s">
        <v>19</v>
      </c>
      <c r="F1235" s="254" t="s">
        <v>3145</v>
      </c>
      <c r="G1235" s="252"/>
      <c r="H1235" s="255">
        <v>24</v>
      </c>
      <c r="I1235" s="256"/>
      <c r="J1235" s="252"/>
      <c r="K1235" s="252"/>
      <c r="L1235" s="257"/>
      <c r="M1235" s="258"/>
      <c r="N1235" s="259"/>
      <c r="O1235" s="259"/>
      <c r="P1235" s="259"/>
      <c r="Q1235" s="259"/>
      <c r="R1235" s="259"/>
      <c r="S1235" s="259"/>
      <c r="T1235" s="260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T1235" s="261" t="s">
        <v>730</v>
      </c>
      <c r="AU1235" s="261" t="s">
        <v>83</v>
      </c>
      <c r="AV1235" s="14" t="s">
        <v>83</v>
      </c>
      <c r="AW1235" s="14" t="s">
        <v>35</v>
      </c>
      <c r="AX1235" s="14" t="s">
        <v>81</v>
      </c>
      <c r="AY1235" s="261" t="s">
        <v>182</v>
      </c>
    </row>
    <row r="1236" s="2" customFormat="1" ht="21.75" customHeight="1">
      <c r="A1236" s="40"/>
      <c r="B1236" s="41"/>
      <c r="C1236" s="215" t="s">
        <v>3855</v>
      </c>
      <c r="D1236" s="215" t="s">
        <v>185</v>
      </c>
      <c r="E1236" s="216" t="s">
        <v>3856</v>
      </c>
      <c r="F1236" s="217" t="s">
        <v>3857</v>
      </c>
      <c r="G1236" s="218" t="s">
        <v>199</v>
      </c>
      <c r="H1236" s="219">
        <v>132.5</v>
      </c>
      <c r="I1236" s="220"/>
      <c r="J1236" s="221">
        <f>ROUND(I1236*H1236,2)</f>
        <v>0</v>
      </c>
      <c r="K1236" s="222"/>
      <c r="L1236" s="46"/>
      <c r="M1236" s="223" t="s">
        <v>19</v>
      </c>
      <c r="N1236" s="224" t="s">
        <v>45</v>
      </c>
      <c r="O1236" s="86"/>
      <c r="P1236" s="225">
        <f>O1236*H1236</f>
        <v>0</v>
      </c>
      <c r="Q1236" s="225">
        <v>0.0050099999999999997</v>
      </c>
      <c r="R1236" s="225">
        <f>Q1236*H1236</f>
        <v>0.663825</v>
      </c>
      <c r="S1236" s="225">
        <v>0</v>
      </c>
      <c r="T1236" s="226">
        <f>S1236*H1236</f>
        <v>0</v>
      </c>
      <c r="U1236" s="40"/>
      <c r="V1236" s="40"/>
      <c r="W1236" s="40"/>
      <c r="X1236" s="40"/>
      <c r="Y1236" s="40"/>
      <c r="Z1236" s="40"/>
      <c r="AA1236" s="40"/>
      <c r="AB1236" s="40"/>
      <c r="AC1236" s="40"/>
      <c r="AD1236" s="40"/>
      <c r="AE1236" s="40"/>
      <c r="AR1236" s="227" t="s">
        <v>455</v>
      </c>
      <c r="AT1236" s="227" t="s">
        <v>185</v>
      </c>
      <c r="AU1236" s="227" t="s">
        <v>83</v>
      </c>
      <c r="AY1236" s="19" t="s">
        <v>182</v>
      </c>
      <c r="BE1236" s="228">
        <f>IF(N1236="základní",J1236,0)</f>
        <v>0</v>
      </c>
      <c r="BF1236" s="228">
        <f>IF(N1236="snížená",J1236,0)</f>
        <v>0</v>
      </c>
      <c r="BG1236" s="228">
        <f>IF(N1236="zákl. přenesená",J1236,0)</f>
        <v>0</v>
      </c>
      <c r="BH1236" s="228">
        <f>IF(N1236="sníž. přenesená",J1236,0)</f>
        <v>0</v>
      </c>
      <c r="BI1236" s="228">
        <f>IF(N1236="nulová",J1236,0)</f>
        <v>0</v>
      </c>
      <c r="BJ1236" s="19" t="s">
        <v>81</v>
      </c>
      <c r="BK1236" s="228">
        <f>ROUND(I1236*H1236,2)</f>
        <v>0</v>
      </c>
      <c r="BL1236" s="19" t="s">
        <v>455</v>
      </c>
      <c r="BM1236" s="227" t="s">
        <v>3858</v>
      </c>
    </row>
    <row r="1237" s="2" customFormat="1">
      <c r="A1237" s="40"/>
      <c r="B1237" s="41"/>
      <c r="C1237" s="42"/>
      <c r="D1237" s="229" t="s">
        <v>191</v>
      </c>
      <c r="E1237" s="42"/>
      <c r="F1237" s="230" t="s">
        <v>3859</v>
      </c>
      <c r="G1237" s="42"/>
      <c r="H1237" s="42"/>
      <c r="I1237" s="231"/>
      <c r="J1237" s="42"/>
      <c r="K1237" s="42"/>
      <c r="L1237" s="46"/>
      <c r="M1237" s="232"/>
      <c r="N1237" s="233"/>
      <c r="O1237" s="86"/>
      <c r="P1237" s="86"/>
      <c r="Q1237" s="86"/>
      <c r="R1237" s="86"/>
      <c r="S1237" s="86"/>
      <c r="T1237" s="87"/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40"/>
      <c r="AT1237" s="19" t="s">
        <v>191</v>
      </c>
      <c r="AU1237" s="19" t="s">
        <v>83</v>
      </c>
    </row>
    <row r="1238" s="2" customFormat="1">
      <c r="A1238" s="40"/>
      <c r="B1238" s="41"/>
      <c r="C1238" s="42"/>
      <c r="D1238" s="239" t="s">
        <v>728</v>
      </c>
      <c r="E1238" s="42"/>
      <c r="F1238" s="240" t="s">
        <v>3860</v>
      </c>
      <c r="G1238" s="42"/>
      <c r="H1238" s="42"/>
      <c r="I1238" s="231"/>
      <c r="J1238" s="42"/>
      <c r="K1238" s="42"/>
      <c r="L1238" s="46"/>
      <c r="M1238" s="232"/>
      <c r="N1238" s="233"/>
      <c r="O1238" s="86"/>
      <c r="P1238" s="86"/>
      <c r="Q1238" s="86"/>
      <c r="R1238" s="86"/>
      <c r="S1238" s="86"/>
      <c r="T1238" s="87"/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40"/>
      <c r="AT1238" s="19" t="s">
        <v>728</v>
      </c>
      <c r="AU1238" s="19" t="s">
        <v>83</v>
      </c>
    </row>
    <row r="1239" s="13" customFormat="1">
      <c r="A1239" s="13"/>
      <c r="B1239" s="241"/>
      <c r="C1239" s="242"/>
      <c r="D1239" s="229" t="s">
        <v>730</v>
      </c>
      <c r="E1239" s="243" t="s">
        <v>19</v>
      </c>
      <c r="F1239" s="244" t="s">
        <v>2979</v>
      </c>
      <c r="G1239" s="242"/>
      <c r="H1239" s="243" t="s">
        <v>19</v>
      </c>
      <c r="I1239" s="245"/>
      <c r="J1239" s="242"/>
      <c r="K1239" s="242"/>
      <c r="L1239" s="246"/>
      <c r="M1239" s="247"/>
      <c r="N1239" s="248"/>
      <c r="O1239" s="248"/>
      <c r="P1239" s="248"/>
      <c r="Q1239" s="248"/>
      <c r="R1239" s="248"/>
      <c r="S1239" s="248"/>
      <c r="T1239" s="249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50" t="s">
        <v>730</v>
      </c>
      <c r="AU1239" s="250" t="s">
        <v>83</v>
      </c>
      <c r="AV1239" s="13" t="s">
        <v>81</v>
      </c>
      <c r="AW1239" s="13" t="s">
        <v>35</v>
      </c>
      <c r="AX1239" s="13" t="s">
        <v>74</v>
      </c>
      <c r="AY1239" s="250" t="s">
        <v>182</v>
      </c>
    </row>
    <row r="1240" s="13" customFormat="1">
      <c r="A1240" s="13"/>
      <c r="B1240" s="241"/>
      <c r="C1240" s="242"/>
      <c r="D1240" s="229" t="s">
        <v>730</v>
      </c>
      <c r="E1240" s="243" t="s">
        <v>19</v>
      </c>
      <c r="F1240" s="244" t="s">
        <v>3161</v>
      </c>
      <c r="G1240" s="242"/>
      <c r="H1240" s="243" t="s">
        <v>19</v>
      </c>
      <c r="I1240" s="245"/>
      <c r="J1240" s="242"/>
      <c r="K1240" s="242"/>
      <c r="L1240" s="246"/>
      <c r="M1240" s="247"/>
      <c r="N1240" s="248"/>
      <c r="O1240" s="248"/>
      <c r="P1240" s="248"/>
      <c r="Q1240" s="248"/>
      <c r="R1240" s="248"/>
      <c r="S1240" s="248"/>
      <c r="T1240" s="249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50" t="s">
        <v>730</v>
      </c>
      <c r="AU1240" s="250" t="s">
        <v>83</v>
      </c>
      <c r="AV1240" s="13" t="s">
        <v>81</v>
      </c>
      <c r="AW1240" s="13" t="s">
        <v>35</v>
      </c>
      <c r="AX1240" s="13" t="s">
        <v>74</v>
      </c>
      <c r="AY1240" s="250" t="s">
        <v>182</v>
      </c>
    </row>
    <row r="1241" s="14" customFormat="1">
      <c r="A1241" s="14"/>
      <c r="B1241" s="251"/>
      <c r="C1241" s="252"/>
      <c r="D1241" s="229" t="s">
        <v>730</v>
      </c>
      <c r="E1241" s="253" t="s">
        <v>19</v>
      </c>
      <c r="F1241" s="254" t="s">
        <v>3157</v>
      </c>
      <c r="G1241" s="252"/>
      <c r="H1241" s="255">
        <v>46</v>
      </c>
      <c r="I1241" s="256"/>
      <c r="J1241" s="252"/>
      <c r="K1241" s="252"/>
      <c r="L1241" s="257"/>
      <c r="M1241" s="258"/>
      <c r="N1241" s="259"/>
      <c r="O1241" s="259"/>
      <c r="P1241" s="259"/>
      <c r="Q1241" s="259"/>
      <c r="R1241" s="259"/>
      <c r="S1241" s="259"/>
      <c r="T1241" s="260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61" t="s">
        <v>730</v>
      </c>
      <c r="AU1241" s="261" t="s">
        <v>83</v>
      </c>
      <c r="AV1241" s="14" t="s">
        <v>83</v>
      </c>
      <c r="AW1241" s="14" t="s">
        <v>35</v>
      </c>
      <c r="AX1241" s="14" t="s">
        <v>74</v>
      </c>
      <c r="AY1241" s="261" t="s">
        <v>182</v>
      </c>
    </row>
    <row r="1242" s="13" customFormat="1">
      <c r="A1242" s="13"/>
      <c r="B1242" s="241"/>
      <c r="C1242" s="242"/>
      <c r="D1242" s="229" t="s">
        <v>730</v>
      </c>
      <c r="E1242" s="243" t="s">
        <v>19</v>
      </c>
      <c r="F1242" s="244" t="s">
        <v>3746</v>
      </c>
      <c r="G1242" s="242"/>
      <c r="H1242" s="243" t="s">
        <v>19</v>
      </c>
      <c r="I1242" s="245"/>
      <c r="J1242" s="242"/>
      <c r="K1242" s="242"/>
      <c r="L1242" s="246"/>
      <c r="M1242" s="247"/>
      <c r="N1242" s="248"/>
      <c r="O1242" s="248"/>
      <c r="P1242" s="248"/>
      <c r="Q1242" s="248"/>
      <c r="R1242" s="248"/>
      <c r="S1242" s="248"/>
      <c r="T1242" s="249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T1242" s="250" t="s">
        <v>730</v>
      </c>
      <c r="AU1242" s="250" t="s">
        <v>83</v>
      </c>
      <c r="AV1242" s="13" t="s">
        <v>81</v>
      </c>
      <c r="AW1242" s="13" t="s">
        <v>35</v>
      </c>
      <c r="AX1242" s="13" t="s">
        <v>74</v>
      </c>
      <c r="AY1242" s="250" t="s">
        <v>182</v>
      </c>
    </row>
    <row r="1243" s="14" customFormat="1">
      <c r="A1243" s="14"/>
      <c r="B1243" s="251"/>
      <c r="C1243" s="252"/>
      <c r="D1243" s="229" t="s">
        <v>730</v>
      </c>
      <c r="E1243" s="253" t="s">
        <v>19</v>
      </c>
      <c r="F1243" s="254" t="s">
        <v>3163</v>
      </c>
      <c r="G1243" s="252"/>
      <c r="H1243" s="255">
        <v>86.5</v>
      </c>
      <c r="I1243" s="256"/>
      <c r="J1243" s="252"/>
      <c r="K1243" s="252"/>
      <c r="L1243" s="257"/>
      <c r="M1243" s="258"/>
      <c r="N1243" s="259"/>
      <c r="O1243" s="259"/>
      <c r="P1243" s="259"/>
      <c r="Q1243" s="259"/>
      <c r="R1243" s="259"/>
      <c r="S1243" s="259"/>
      <c r="T1243" s="260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T1243" s="261" t="s">
        <v>730</v>
      </c>
      <c r="AU1243" s="261" t="s">
        <v>83</v>
      </c>
      <c r="AV1243" s="14" t="s">
        <v>83</v>
      </c>
      <c r="AW1243" s="14" t="s">
        <v>35</v>
      </c>
      <c r="AX1243" s="14" t="s">
        <v>74</v>
      </c>
      <c r="AY1243" s="261" t="s">
        <v>182</v>
      </c>
    </row>
    <row r="1244" s="16" customFormat="1">
      <c r="A1244" s="16"/>
      <c r="B1244" s="284"/>
      <c r="C1244" s="285"/>
      <c r="D1244" s="229" t="s">
        <v>730</v>
      </c>
      <c r="E1244" s="286" t="s">
        <v>19</v>
      </c>
      <c r="F1244" s="287" t="s">
        <v>908</v>
      </c>
      <c r="G1244" s="285"/>
      <c r="H1244" s="288">
        <v>132.5</v>
      </c>
      <c r="I1244" s="289"/>
      <c r="J1244" s="285"/>
      <c r="K1244" s="285"/>
      <c r="L1244" s="290"/>
      <c r="M1244" s="295"/>
      <c r="N1244" s="296"/>
      <c r="O1244" s="296"/>
      <c r="P1244" s="296"/>
      <c r="Q1244" s="296"/>
      <c r="R1244" s="296"/>
      <c r="S1244" s="296"/>
      <c r="T1244" s="297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16"/>
      <c r="AT1244" s="294" t="s">
        <v>730</v>
      </c>
      <c r="AU1244" s="294" t="s">
        <v>83</v>
      </c>
      <c r="AV1244" s="16" t="s">
        <v>189</v>
      </c>
      <c r="AW1244" s="16" t="s">
        <v>35</v>
      </c>
      <c r="AX1244" s="16" t="s">
        <v>81</v>
      </c>
      <c r="AY1244" s="294" t="s">
        <v>182</v>
      </c>
    </row>
    <row r="1245" s="2" customFormat="1" ht="6.96" customHeight="1">
      <c r="A1245" s="40"/>
      <c r="B1245" s="61"/>
      <c r="C1245" s="62"/>
      <c r="D1245" s="62"/>
      <c r="E1245" s="62"/>
      <c r="F1245" s="62"/>
      <c r="G1245" s="62"/>
      <c r="H1245" s="62"/>
      <c r="I1245" s="62"/>
      <c r="J1245" s="62"/>
      <c r="K1245" s="62"/>
      <c r="L1245" s="46"/>
      <c r="M1245" s="40"/>
      <c r="O1245" s="40"/>
      <c r="P1245" s="40"/>
      <c r="Q1245" s="40"/>
      <c r="R1245" s="40"/>
      <c r="S1245" s="40"/>
      <c r="T1245" s="40"/>
      <c r="U1245" s="40"/>
      <c r="V1245" s="40"/>
      <c r="W1245" s="40"/>
      <c r="X1245" s="40"/>
      <c r="Y1245" s="40"/>
      <c r="Z1245" s="40"/>
      <c r="AA1245" s="40"/>
      <c r="AB1245" s="40"/>
      <c r="AC1245" s="40"/>
      <c r="AD1245" s="40"/>
      <c r="AE1245" s="40"/>
    </row>
  </sheetData>
  <sheetProtection sheet="1" autoFilter="0" formatColumns="0" formatRows="0" objects="1" scenarios="1" spinCount="100000" saltValue="xxryPsiPqeHTRkNEoIcM5RIcIiSL3T/n47sdpiX70B+smbQBKb9REm3FUOxE0u2b7jODZ33/WbIFckSQO5U7eQ==" hashValue="GUOUwSTdSXEd65vHtz9A/JOpslQpC5XAnC6qP1RaHrXxfjVLTl33o2J+l7/sgxIK3btzXdKoyNSW2Xp1YC9leg==" algorithmName="SHA-512" password="CC35"/>
  <autoFilter ref="C95:K124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hyperlinks>
    <hyperlink ref="F101" r:id="rId1" display="https://podminky.urs.cz/item/CS_URS_2022_01/113106142"/>
    <hyperlink ref="F108" r:id="rId2" display="https://podminky.urs.cz/item/CS_URS_2022_01/113107211"/>
    <hyperlink ref="F115" r:id="rId3" display="https://podminky.urs.cz/item/CS_URS_2022_01/113107223"/>
    <hyperlink ref="F128" r:id="rId4" display="https://podminky.urs.cz/item/CS_URS_2022_01/113107231"/>
    <hyperlink ref="F138" r:id="rId5" display="https://podminky.urs.cz/item/CS_URS_2022_01/113107243"/>
    <hyperlink ref="F148" r:id="rId6" display="https://podminky.urs.cz/item/CS_URS_2022_01/114203101"/>
    <hyperlink ref="F154" r:id="rId7" display="https://podminky.urs.cz/item/CS_URS_2022_01/115101201"/>
    <hyperlink ref="F163" r:id="rId8" display="https://podminky.urs.cz/item/CS_URS_2022_01/115101301"/>
    <hyperlink ref="F172" r:id="rId9" display="https://podminky.urs.cz/item/CS_URS_2022_01/119001405"/>
    <hyperlink ref="F185" r:id="rId10" display="https://podminky.urs.cz/item/CS_URS_2022_01/119001412"/>
    <hyperlink ref="F191" r:id="rId11" display="https://podminky.urs.cz/item/CS_URS_2022_01/119001421"/>
    <hyperlink ref="F197" r:id="rId12" display="https://podminky.urs.cz/item/CS_URS_2022_01/121151123"/>
    <hyperlink ref="F207" r:id="rId13" display="https://podminky.urs.cz/item/CS_URS_2022_01/124253100"/>
    <hyperlink ref="F217" r:id="rId14" display="https://podminky.urs.cz/item/CS_URS_2022_01/131151205"/>
    <hyperlink ref="F231" r:id="rId15" display="https://podminky.urs.cz/item/CS_URS_2022_01/131251205"/>
    <hyperlink ref="F238" r:id="rId16" display="https://podminky.urs.cz/item/CS_URS_2022_01/131351204"/>
    <hyperlink ref="F245" r:id="rId17" display="https://podminky.urs.cz/item/CS_URS_2022_01/132154104"/>
    <hyperlink ref="F265" r:id="rId18" display="https://podminky.urs.cz/item/CS_URS_2022_01/132254104"/>
    <hyperlink ref="F272" r:id="rId19" display="https://podminky.urs.cz/item/CS_URS_2022_01/132354104"/>
    <hyperlink ref="F279" r:id="rId20" display="https://podminky.urs.cz/item/CS_URS_2022_01/139001101"/>
    <hyperlink ref="F294" r:id="rId21" display="https://podminky.urs.cz/item/CS_URS_2022_01/141721211"/>
    <hyperlink ref="F306" r:id="rId22" display="https://podminky.urs.cz/item/CS_URS_2022_01/141721212"/>
    <hyperlink ref="F332" r:id="rId23" display="https://podminky.urs.cz/item/CS_URS_2022_01/141721214"/>
    <hyperlink ref="F341" r:id="rId24" display="https://podminky.urs.cz/item/CS_URS_2022_01/141721215"/>
    <hyperlink ref="F356" r:id="rId25" display="https://podminky.urs.cz/item/CS_URS_2022_01/151101101"/>
    <hyperlink ref="F367" r:id="rId26" display="https://podminky.urs.cz/item/CS_URS_2022_01/151101111"/>
    <hyperlink ref="F398" r:id="rId27" display="https://podminky.urs.cz/item/CS_URS_2022_01/167151111"/>
    <hyperlink ref="F406" r:id="rId28" display="https://podminky.urs.cz/item/CS_URS_2022_01/171251201"/>
    <hyperlink ref="F413" r:id="rId29" display="https://podminky.urs.cz/item/CS_URS_2022_01/174151101"/>
    <hyperlink ref="F424" r:id="rId30" display="https://podminky.urs.cz/item/CS_URS_2022_01/175151101"/>
    <hyperlink ref="F444" r:id="rId31" display="https://podminky.urs.cz/item/CS_URS_2022_01/181351113"/>
    <hyperlink ref="F448" r:id="rId32" display="https://podminky.urs.cz/item/CS_URS_2022_01/181451311"/>
    <hyperlink ref="F455" r:id="rId33" display="https://podminky.urs.cz/item/CS_URS_2022_01/181951112"/>
    <hyperlink ref="F469" r:id="rId34" display="https://podminky.urs.cz/item/CS_URS_2022_01/181951114"/>
    <hyperlink ref="F484" r:id="rId35" display="https://podminky.urs.cz/item/CS_URS_2022_01/212752101"/>
    <hyperlink ref="F490" r:id="rId36" display="https://podminky.urs.cz/item/CS_URS_2022_01/451572111"/>
    <hyperlink ref="F503" r:id="rId37" display="https://podminky.urs.cz/item/CS_URS_2022_01/452311131"/>
    <hyperlink ref="F509" r:id="rId38" display="https://podminky.urs.cz/item/CS_URS_2022_01/452313131"/>
    <hyperlink ref="F518" r:id="rId39" display="https://podminky.urs.cz/item/CS_URS_2022_01/452351101"/>
    <hyperlink ref="F523" r:id="rId40" display="https://podminky.urs.cz/item/CS_URS_2022_01/452353101"/>
    <hyperlink ref="F528" r:id="rId41" display="https://podminky.urs.cz/item/CS_URS_2022_01/462512370"/>
    <hyperlink ref="F534" r:id="rId42" display="https://podminky.urs.cz/item/CS_URS_2022_01/463212111"/>
    <hyperlink ref="F540" r:id="rId43" display="https://podminky.urs.cz/item/CS_URS_2022_01/463212191"/>
    <hyperlink ref="F546" r:id="rId44" display="https://podminky.urs.cz/item/CS_URS_2022_01/465515214"/>
    <hyperlink ref="F553" r:id="rId45" display="https://podminky.urs.cz/item/CS_URS_2022_01/564871111"/>
    <hyperlink ref="F559" r:id="rId46" display="https://podminky.urs.cz/item/CS_URS_2022_01/567123114"/>
    <hyperlink ref="F565" r:id="rId47" display="https://podminky.urs.cz/item/CS_URS_2022_01/573111113"/>
    <hyperlink ref="F571" r:id="rId48" display="https://podminky.urs.cz/item/CS_URS_2022_01/573211109"/>
    <hyperlink ref="F577" r:id="rId49" display="https://podminky.urs.cz/item/CS_URS_2022_01/577144111"/>
    <hyperlink ref="F583" r:id="rId50" display="https://podminky.urs.cz/item/CS_URS_2022_01/577165112"/>
    <hyperlink ref="F589" r:id="rId51" display="https://podminky.urs.cz/item/CS_URS_2022_01/596811123"/>
    <hyperlink ref="F611" r:id="rId52" display="https://podminky.urs.cz/item/CS_URS_2022_01/857242122"/>
    <hyperlink ref="F630" r:id="rId53" display="https://podminky.urs.cz/item/CS_URS_2022_01/857262122"/>
    <hyperlink ref="F641" r:id="rId54" display="https://podminky.urs.cz/item/CS_URS_2022_01/857264122"/>
    <hyperlink ref="F655" r:id="rId55" display="https://podminky.urs.cz/item/CS_URS_2022_01/857312122"/>
    <hyperlink ref="F666" r:id="rId56" display="https://podminky.urs.cz/item/CS_URS_2022_01/857314122"/>
    <hyperlink ref="F683" r:id="rId57" display="https://podminky.urs.cz/item/CS_URS_2022_01/857244192"/>
    <hyperlink ref="F688" r:id="rId58" display="https://podminky.urs.cz/item/CS_URS_2022_01/871215201"/>
    <hyperlink ref="F698" r:id="rId59" display="https://podminky.urs.cz/item/CS_URS_2022_01/871225201"/>
    <hyperlink ref="F708" r:id="rId60" display="https://podminky.urs.cz/item/CS_URS_2022_01/871235201"/>
    <hyperlink ref="F718" r:id="rId61" display="https://podminky.urs.cz/item/CS_URS_2022_01/871265201"/>
    <hyperlink ref="F728" r:id="rId62" display="https://podminky.urs.cz/item/CS_URS_2022_01/871275201"/>
    <hyperlink ref="F738" r:id="rId63" display="https://podminky.urs.cz/item/CS_URS_2022_01/877185201"/>
    <hyperlink ref="F756" r:id="rId64" display="https://podminky.urs.cz/item/CS_URS_2022_01/877185213"/>
    <hyperlink ref="F763" r:id="rId65" display="https://podminky.urs.cz/item/CS_URS_2022_01/877185218"/>
    <hyperlink ref="F770" r:id="rId66" display="https://podminky.urs.cz/item/CS_URS_2022_01/877215201"/>
    <hyperlink ref="F785" r:id="rId67" display="https://podminky.urs.cz/item/CS_URS_2022_01/877235201"/>
    <hyperlink ref="F800" r:id="rId68" display="https://podminky.urs.cz/item/CS_URS_2022_01/877235210"/>
    <hyperlink ref="F808" r:id="rId69" display="https://podminky.urs.cz/item/CS_URS_2022_01/877235212"/>
    <hyperlink ref="F816" r:id="rId70" display="https://podminky.urs.cz/item/CS_URS_2022_01/877235301"/>
    <hyperlink ref="F827" r:id="rId71" display="https://podminky.urs.cz/item/CS_URS_2022_01/877265201"/>
    <hyperlink ref="F843" r:id="rId72" display="https://podminky.urs.cz/item/CS_URS_2022_01/877265212"/>
    <hyperlink ref="F851" r:id="rId73" display="https://podminky.urs.cz/item/CS_URS_2022_01/877265301"/>
    <hyperlink ref="F862" r:id="rId74" display="https://podminky.urs.cz/item/CS_URS_2022_01/877275201"/>
    <hyperlink ref="F878" r:id="rId75" display="https://podminky.urs.cz/item/CS_URS_2022_01/877275210"/>
    <hyperlink ref="F886" r:id="rId76" display="https://podminky.urs.cz/item/CS_URS_2022_01/877275212"/>
    <hyperlink ref="F910" r:id="rId77" display="https://podminky.urs.cz/item/CS_URS_2022_01/877275301"/>
    <hyperlink ref="F927" r:id="rId78" display="https://podminky.urs.cz/item/CS_URS_2022_01/891182122"/>
    <hyperlink ref="F944" r:id="rId79" display="https://podminky.urs.cz/item/CS_URS_2022_01/891212122"/>
    <hyperlink ref="F953" r:id="rId80" display="https://podminky.urs.cz/item/CS_URS_2022_01/891212222"/>
    <hyperlink ref="F962" r:id="rId81" display="https://podminky.urs.cz/item/CS_URS_2022_01/891213395"/>
    <hyperlink ref="F967" r:id="rId82" display="https://podminky.urs.cz/item/CS_URS_2022_01/891213321"/>
    <hyperlink ref="F974" r:id="rId83" display="https://podminky.urs.cz/item/CS_URS_2022_01/891232122"/>
    <hyperlink ref="F983" r:id="rId84" display="https://podminky.urs.cz/item/CS_URS_2022_01/891247112"/>
    <hyperlink ref="F992" r:id="rId85" display="https://podminky.urs.cz/item/CS_URS_2022_01/891262122"/>
    <hyperlink ref="F1001" r:id="rId86" display="https://podminky.urs.cz/item/CS_URS_2022_01/891272122"/>
    <hyperlink ref="F1010" r:id="rId87" display="https://podminky.urs.cz/item/CS_URS_2022_01/892241111"/>
    <hyperlink ref="F1015" r:id="rId88" display="https://podminky.urs.cz/item/CS_URS_2022_01/892271111"/>
    <hyperlink ref="F1020" r:id="rId89" display="https://podminky.urs.cz/item/CS_URS_2022_01/892372111"/>
    <hyperlink ref="F1023" r:id="rId90" display="https://podminky.urs.cz/item/CS_URS_2022_01/894211111"/>
    <hyperlink ref="F1028" r:id="rId91" display="https://podminky.urs.cz/item/CS_URS_2022_01/894118001"/>
    <hyperlink ref="F1033" r:id="rId92" display="https://podminky.urs.cz/item/CS_URS_2022_01/894410302"/>
    <hyperlink ref="F1040" r:id="rId93" display="https://podminky.urs.cz/item/CS_URS_2022_01/894411311"/>
    <hyperlink ref="F1047" r:id="rId94" display="https://podminky.urs.cz/item/CS_URS_2022_01/899104112"/>
    <hyperlink ref="F1054" r:id="rId95" display="https://podminky.urs.cz/item/CS_URS_2022_01/899401111"/>
    <hyperlink ref="F1063" r:id="rId96" display="https://podminky.urs.cz/item/CS_URS_2022_01/899401112"/>
    <hyperlink ref="F1072" r:id="rId97" display="https://podminky.urs.cz/item/CS_URS_2022_01/899401113"/>
    <hyperlink ref="F1081" r:id="rId98" display="https://podminky.urs.cz/item/CS_URS_2022_01/899501221"/>
    <hyperlink ref="F1085" r:id="rId99" display="https://podminky.urs.cz/item/CS_URS_2022_01/899713111"/>
    <hyperlink ref="F1090" r:id="rId100" display="https://podminky.urs.cz/item/CS_URS_2022_01/460861112"/>
    <hyperlink ref="F1095" r:id="rId101" display="https://podminky.urs.cz/item/CS_URS_2022_01/899721111"/>
    <hyperlink ref="F1100" r:id="rId102" display="https://podminky.urs.cz/item/CS_URS_2022_01/899722112"/>
    <hyperlink ref="F1149" r:id="rId103" display="https://podminky.urs.cz/item/CS_URS_2022_01/919112222"/>
    <hyperlink ref="F1159" r:id="rId104" display="https://podminky.urs.cz/item/CS_URS_2022_01/919121222"/>
    <hyperlink ref="F1169" r:id="rId105" display="https://podminky.urs.cz/item/CS_URS_2022_01/919735113"/>
    <hyperlink ref="F1180" r:id="rId106" display="https://podminky.urs.cz/item/CS_URS_2022_01/997221551"/>
    <hyperlink ref="F1183" r:id="rId107" display="https://podminky.urs.cz/item/CS_URS_2022_01/997221559"/>
    <hyperlink ref="F1186" r:id="rId108" display="https://podminky.urs.cz/item/CS_URS_2022_01/997221611"/>
    <hyperlink ref="F1190" r:id="rId109" display="https://podminky.urs.cz/item/CS_URS_2022_01/998276101"/>
    <hyperlink ref="F1193" r:id="rId110" display="https://podminky.urs.cz/item/CS_URS_2022_01/998276126"/>
    <hyperlink ref="F1197" r:id="rId111" display="https://podminky.urs.cz/item/CS_URS_2022_01/171201231"/>
    <hyperlink ref="F1201" r:id="rId112" display="https://podminky.urs.cz/item/CS_URS_2022_01/997221861"/>
    <hyperlink ref="F1205" r:id="rId113" display="https://podminky.urs.cz/item/CS_URS_2022_01/997221873"/>
    <hyperlink ref="F1209" r:id="rId114" display="https://podminky.urs.cz/item/CS_URS_2022_01/997221875"/>
    <hyperlink ref="F1214" r:id="rId115" display="https://podminky.urs.cz/item/CS_URS_2022_01/230200116"/>
    <hyperlink ref="F1223" r:id="rId116" display="https://podminky.urs.cz/item/CS_URS_2022_01/230200117"/>
    <hyperlink ref="F1232" r:id="rId117" display="https://podminky.urs.cz/item/CS_URS_2022_01/230200118"/>
    <hyperlink ref="F1238" r:id="rId118" display="https://podminky.urs.cz/item/CS_URS_2022_01/23020011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9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121</v>
      </c>
      <c r="AZ2" s="238" t="s">
        <v>2952</v>
      </c>
      <c r="BA2" s="238" t="s">
        <v>19</v>
      </c>
      <c r="BB2" s="238" t="s">
        <v>19</v>
      </c>
      <c r="BC2" s="238" t="s">
        <v>3861</v>
      </c>
      <c r="BD2" s="238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  <c r="AZ3" s="238" t="s">
        <v>2207</v>
      </c>
      <c r="BA3" s="238" t="s">
        <v>19</v>
      </c>
      <c r="BB3" s="238" t="s">
        <v>19</v>
      </c>
      <c r="BC3" s="238" t="s">
        <v>3862</v>
      </c>
      <c r="BD3" s="238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  <c r="AZ4" s="238" t="s">
        <v>2047</v>
      </c>
      <c r="BA4" s="238" t="s">
        <v>19</v>
      </c>
      <c r="BB4" s="238" t="s">
        <v>19</v>
      </c>
      <c r="BC4" s="238" t="s">
        <v>3863</v>
      </c>
      <c r="BD4" s="238" t="s">
        <v>83</v>
      </c>
    </row>
    <row r="5" s="1" customFormat="1" ht="6.96" customHeight="1">
      <c r="B5" s="22"/>
      <c r="L5" s="22"/>
      <c r="AZ5" s="238" t="s">
        <v>2956</v>
      </c>
      <c r="BA5" s="238" t="s">
        <v>19</v>
      </c>
      <c r="BB5" s="238" t="s">
        <v>19</v>
      </c>
      <c r="BC5" s="238" t="s">
        <v>3864</v>
      </c>
      <c r="BD5" s="238" t="s">
        <v>83</v>
      </c>
    </row>
    <row r="6" s="1" customFormat="1" ht="12" customHeight="1">
      <c r="B6" s="22"/>
      <c r="D6" s="144" t="s">
        <v>16</v>
      </c>
      <c r="L6" s="22"/>
      <c r="AZ6" s="238" t="s">
        <v>2958</v>
      </c>
      <c r="BA6" s="238" t="s">
        <v>19</v>
      </c>
      <c r="BB6" s="238" t="s">
        <v>19</v>
      </c>
      <c r="BC6" s="238" t="s">
        <v>3865</v>
      </c>
      <c r="BD6" s="238" t="s">
        <v>83</v>
      </c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  <c r="AZ7" s="238" t="s">
        <v>2049</v>
      </c>
      <c r="BA7" s="238" t="s">
        <v>19</v>
      </c>
      <c r="BB7" s="238" t="s">
        <v>19</v>
      </c>
      <c r="BC7" s="238" t="s">
        <v>3866</v>
      </c>
      <c r="BD7" s="238" t="s">
        <v>83</v>
      </c>
    </row>
    <row r="8" s="1" customFormat="1" ht="12" customHeight="1">
      <c r="B8" s="22"/>
      <c r="D8" s="144" t="s">
        <v>151</v>
      </c>
      <c r="L8" s="22"/>
      <c r="AZ8" s="238" t="s">
        <v>2051</v>
      </c>
      <c r="BA8" s="238" t="s">
        <v>19</v>
      </c>
      <c r="BB8" s="238" t="s">
        <v>19</v>
      </c>
      <c r="BC8" s="238" t="s">
        <v>3867</v>
      </c>
      <c r="BD8" s="238" t="s">
        <v>83</v>
      </c>
    </row>
    <row r="9" s="2" customFormat="1" ht="16.5" customHeight="1">
      <c r="A9" s="40"/>
      <c r="B9" s="46"/>
      <c r="C9" s="40"/>
      <c r="D9" s="40"/>
      <c r="E9" s="145" t="s">
        <v>2962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Z9" s="238" t="s">
        <v>687</v>
      </c>
      <c r="BA9" s="238" t="s">
        <v>19</v>
      </c>
      <c r="BB9" s="238" t="s">
        <v>19</v>
      </c>
      <c r="BC9" s="238" t="s">
        <v>3868</v>
      </c>
      <c r="BD9" s="238" t="s">
        <v>83</v>
      </c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Z10" s="238" t="s">
        <v>2504</v>
      </c>
      <c r="BA10" s="238" t="s">
        <v>19</v>
      </c>
      <c r="BB10" s="238" t="s">
        <v>19</v>
      </c>
      <c r="BC10" s="238" t="s">
        <v>3869</v>
      </c>
      <c r="BD10" s="238" t="s">
        <v>83</v>
      </c>
    </row>
    <row r="11" s="2" customFormat="1" ht="16.5" customHeight="1">
      <c r="A11" s="40"/>
      <c r="B11" s="46"/>
      <c r="C11" s="40"/>
      <c r="D11" s="40"/>
      <c r="E11" s="147" t="s">
        <v>3870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Z11" s="238" t="s">
        <v>2966</v>
      </c>
      <c r="BA11" s="238" t="s">
        <v>19</v>
      </c>
      <c r="BB11" s="238" t="s">
        <v>19</v>
      </c>
      <c r="BC11" s="238" t="s">
        <v>3871</v>
      </c>
      <c r="BD11" s="238" t="s">
        <v>83</v>
      </c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Z12" s="238" t="s">
        <v>2053</v>
      </c>
      <c r="BA12" s="238" t="s">
        <v>19</v>
      </c>
      <c r="BB12" s="238" t="s">
        <v>19</v>
      </c>
      <c r="BC12" s="238" t="s">
        <v>3872</v>
      </c>
      <c r="BD12" s="238" t="s">
        <v>83</v>
      </c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Z13" s="238" t="s">
        <v>2969</v>
      </c>
      <c r="BA13" s="238" t="s">
        <v>19</v>
      </c>
      <c r="BB13" s="238" t="s">
        <v>19</v>
      </c>
      <c r="BC13" s="238" t="s">
        <v>3873</v>
      </c>
      <c r="BD13" s="238" t="s">
        <v>83</v>
      </c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2971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Z14" s="238" t="s">
        <v>2055</v>
      </c>
      <c r="BA14" s="238" t="s">
        <v>19</v>
      </c>
      <c r="BB14" s="238" t="s">
        <v>19</v>
      </c>
      <c r="BC14" s="238" t="s">
        <v>3874</v>
      </c>
      <c r="BD14" s="238" t="s">
        <v>83</v>
      </c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ROUND((SUM(BE97:BE676)),  2)</f>
        <v>0</v>
      </c>
      <c r="G35" s="40"/>
      <c r="H35" s="40"/>
      <c r="I35" s="159">
        <v>0.20999999999999999</v>
      </c>
      <c r="J35" s="158">
        <f>ROUND(((SUM(BE97:BE676))*I35),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ROUND((SUM(BF97:BF676)),  2)</f>
        <v>0</v>
      </c>
      <c r="G36" s="40"/>
      <c r="H36" s="40"/>
      <c r="I36" s="159">
        <v>0.14999999999999999</v>
      </c>
      <c r="J36" s="158">
        <f>ROUND(((SUM(BF97:BF676))*I36),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ROUND((SUM(BG97:BG676)),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ROUND((SUM(BH97:BH676)),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ROUND((SUM(BI97:BI676)),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2962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02.2 - Podružné tlakové stoky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J98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J99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700</v>
      </c>
      <c r="E66" s="184"/>
      <c r="F66" s="184"/>
      <c r="G66" s="184"/>
      <c r="H66" s="184"/>
      <c r="I66" s="184"/>
      <c r="J66" s="185">
        <f>J395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701</v>
      </c>
      <c r="E67" s="184"/>
      <c r="F67" s="184"/>
      <c r="G67" s="184"/>
      <c r="H67" s="184"/>
      <c r="I67" s="184"/>
      <c r="J67" s="185">
        <f>J402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702</v>
      </c>
      <c r="E68" s="184"/>
      <c r="F68" s="184"/>
      <c r="G68" s="184"/>
      <c r="H68" s="184"/>
      <c r="I68" s="184"/>
      <c r="J68" s="185">
        <f>J428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2695</v>
      </c>
      <c r="E69" s="184"/>
      <c r="F69" s="184"/>
      <c r="G69" s="184"/>
      <c r="H69" s="184"/>
      <c r="I69" s="184"/>
      <c r="J69" s="185">
        <f>J477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2058</v>
      </c>
      <c r="E70" s="184"/>
      <c r="F70" s="184"/>
      <c r="G70" s="184"/>
      <c r="H70" s="184"/>
      <c r="I70" s="184"/>
      <c r="J70" s="185">
        <f>J522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704</v>
      </c>
      <c r="E71" s="184"/>
      <c r="F71" s="184"/>
      <c r="G71" s="184"/>
      <c r="H71" s="184"/>
      <c r="I71" s="184"/>
      <c r="J71" s="185">
        <f>J613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2973</v>
      </c>
      <c r="E72" s="184"/>
      <c r="F72" s="184"/>
      <c r="G72" s="184"/>
      <c r="H72" s="184"/>
      <c r="I72" s="184"/>
      <c r="J72" s="185">
        <f>J635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705</v>
      </c>
      <c r="E73" s="184"/>
      <c r="F73" s="184"/>
      <c r="G73" s="184"/>
      <c r="H73" s="184"/>
      <c r="I73" s="184"/>
      <c r="J73" s="185">
        <f>J645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2059</v>
      </c>
      <c r="E74" s="184"/>
      <c r="F74" s="184"/>
      <c r="G74" s="184"/>
      <c r="H74" s="184"/>
      <c r="I74" s="184"/>
      <c r="J74" s="185">
        <f>J649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2"/>
      <c r="C75" s="127"/>
      <c r="D75" s="183" t="s">
        <v>2216</v>
      </c>
      <c r="E75" s="184"/>
      <c r="F75" s="184"/>
      <c r="G75" s="184"/>
      <c r="H75" s="184"/>
      <c r="I75" s="184"/>
      <c r="J75" s="185">
        <f>J668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2" customFormat="1" ht="21.84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167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71" t="str">
        <f>E7</f>
        <v>Splašková kanalizace a ČOV pro obec Rychnov na Moravě</v>
      </c>
      <c r="F85" s="34"/>
      <c r="G85" s="34"/>
      <c r="H85" s="34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71" t="s">
        <v>2962</v>
      </c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153</v>
      </c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E11</f>
        <v>SO 02.2 - Podružné tlakové stoky</v>
      </c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F14</f>
        <v>Dolní Rychnov</v>
      </c>
      <c r="G91" s="42"/>
      <c r="H91" s="42"/>
      <c r="I91" s="34" t="s">
        <v>23</v>
      </c>
      <c r="J91" s="74" t="str">
        <f>IF(J14="","",J14)</f>
        <v>19. 1. 2022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E17</f>
        <v>Obec Rychnov na Moravě</v>
      </c>
      <c r="G93" s="42"/>
      <c r="H93" s="42"/>
      <c r="I93" s="34" t="s">
        <v>32</v>
      </c>
      <c r="J93" s="38" t="str">
        <f>E23</f>
        <v>LK PROJEKT s.r.o.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36</v>
      </c>
      <c r="J94" s="38" t="str">
        <f>E26</f>
        <v xml:space="preserve"> </v>
      </c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87"/>
      <c r="B96" s="188"/>
      <c r="C96" s="189" t="s">
        <v>168</v>
      </c>
      <c r="D96" s="190" t="s">
        <v>59</v>
      </c>
      <c r="E96" s="190" t="s">
        <v>55</v>
      </c>
      <c r="F96" s="190" t="s">
        <v>56</v>
      </c>
      <c r="G96" s="190" t="s">
        <v>169</v>
      </c>
      <c r="H96" s="190" t="s">
        <v>170</v>
      </c>
      <c r="I96" s="190" t="s">
        <v>171</v>
      </c>
      <c r="J96" s="191" t="s">
        <v>157</v>
      </c>
      <c r="K96" s="192" t="s">
        <v>172</v>
      </c>
      <c r="L96" s="193"/>
      <c r="M96" s="94" t="s">
        <v>19</v>
      </c>
      <c r="N96" s="95" t="s">
        <v>44</v>
      </c>
      <c r="O96" s="95" t="s">
        <v>173</v>
      </c>
      <c r="P96" s="95" t="s">
        <v>174</v>
      </c>
      <c r="Q96" s="95" t="s">
        <v>175</v>
      </c>
      <c r="R96" s="95" t="s">
        <v>176</v>
      </c>
      <c r="S96" s="95" t="s">
        <v>177</v>
      </c>
      <c r="T96" s="96" t="s">
        <v>178</v>
      </c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</row>
    <row r="97" s="2" customFormat="1" ht="22.8" customHeight="1">
      <c r="A97" s="40"/>
      <c r="B97" s="41"/>
      <c r="C97" s="101" t="s">
        <v>179</v>
      </c>
      <c r="D97" s="42"/>
      <c r="E97" s="42"/>
      <c r="F97" s="42"/>
      <c r="G97" s="42"/>
      <c r="H97" s="42"/>
      <c r="I97" s="42"/>
      <c r="J97" s="194">
        <f>BK97</f>
        <v>0</v>
      </c>
      <c r="K97" s="42"/>
      <c r="L97" s="46"/>
      <c r="M97" s="97"/>
      <c r="N97" s="195"/>
      <c r="O97" s="98"/>
      <c r="P97" s="196">
        <f>P98</f>
        <v>0</v>
      </c>
      <c r="Q97" s="98"/>
      <c r="R97" s="196">
        <f>R98</f>
        <v>783.13507111000001</v>
      </c>
      <c r="S97" s="98"/>
      <c r="T97" s="197">
        <f>T98</f>
        <v>591.79920000000004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73</v>
      </c>
      <c r="AU97" s="19" t="s">
        <v>158</v>
      </c>
      <c r="BK97" s="198">
        <f>BK98</f>
        <v>0</v>
      </c>
    </row>
    <row r="98" s="12" customFormat="1" ht="25.92" customHeight="1">
      <c r="A98" s="12"/>
      <c r="B98" s="199"/>
      <c r="C98" s="200"/>
      <c r="D98" s="201" t="s">
        <v>73</v>
      </c>
      <c r="E98" s="202" t="s">
        <v>721</v>
      </c>
      <c r="F98" s="202" t="s">
        <v>722</v>
      </c>
      <c r="G98" s="200"/>
      <c r="H98" s="200"/>
      <c r="I98" s="203"/>
      <c r="J98" s="204">
        <f>BK98</f>
        <v>0</v>
      </c>
      <c r="K98" s="200"/>
      <c r="L98" s="205"/>
      <c r="M98" s="206"/>
      <c r="N98" s="207"/>
      <c r="O98" s="207"/>
      <c r="P98" s="208">
        <f>P99+P395+P402+P428+P477+P522+P613+P635+P645+P649+P668</f>
        <v>0</v>
      </c>
      <c r="Q98" s="207"/>
      <c r="R98" s="208">
        <f>R99+R395+R402+R428+R477+R522+R613+R635+R645+R649+R668</f>
        <v>783.13507111000001</v>
      </c>
      <c r="S98" s="207"/>
      <c r="T98" s="209">
        <f>T99+T395+T402+T428+T477+T522+T613+T635+T645+T649+T668</f>
        <v>591.79920000000004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81</v>
      </c>
      <c r="AT98" s="211" t="s">
        <v>73</v>
      </c>
      <c r="AU98" s="211" t="s">
        <v>74</v>
      </c>
      <c r="AY98" s="210" t="s">
        <v>182</v>
      </c>
      <c r="BK98" s="212">
        <f>BK99+BK395+BK402+BK428+BK477+BK522+BK613+BK635+BK645+BK649+BK668</f>
        <v>0</v>
      </c>
    </row>
    <row r="99" s="12" customFormat="1" ht="22.8" customHeight="1">
      <c r="A99" s="12"/>
      <c r="B99" s="199"/>
      <c r="C99" s="200"/>
      <c r="D99" s="201" t="s">
        <v>73</v>
      </c>
      <c r="E99" s="213" t="s">
        <v>81</v>
      </c>
      <c r="F99" s="213" t="s">
        <v>723</v>
      </c>
      <c r="G99" s="200"/>
      <c r="H99" s="200"/>
      <c r="I99" s="203"/>
      <c r="J99" s="214">
        <f>BK99</f>
        <v>0</v>
      </c>
      <c r="K99" s="200"/>
      <c r="L99" s="205"/>
      <c r="M99" s="206"/>
      <c r="N99" s="207"/>
      <c r="O99" s="207"/>
      <c r="P99" s="208">
        <f>SUM(P100:P394)</f>
        <v>0</v>
      </c>
      <c r="Q99" s="207"/>
      <c r="R99" s="208">
        <f>SUM(R100:R394)</f>
        <v>7.7166806100000009</v>
      </c>
      <c r="S99" s="207"/>
      <c r="T99" s="209">
        <f>SUM(T100:T394)</f>
        <v>591.79920000000004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0" t="s">
        <v>81</v>
      </c>
      <c r="AT99" s="211" t="s">
        <v>73</v>
      </c>
      <c r="AU99" s="211" t="s">
        <v>81</v>
      </c>
      <c r="AY99" s="210" t="s">
        <v>182</v>
      </c>
      <c r="BK99" s="212">
        <f>SUM(BK100:BK394)</f>
        <v>0</v>
      </c>
    </row>
    <row r="100" s="2" customFormat="1" ht="33" customHeight="1">
      <c r="A100" s="40"/>
      <c r="B100" s="41"/>
      <c r="C100" s="215" t="s">
        <v>81</v>
      </c>
      <c r="D100" s="215" t="s">
        <v>185</v>
      </c>
      <c r="E100" s="216" t="s">
        <v>2974</v>
      </c>
      <c r="F100" s="217" t="s">
        <v>2975</v>
      </c>
      <c r="G100" s="218" t="s">
        <v>467</v>
      </c>
      <c r="H100" s="219">
        <v>536.39999999999998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45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0.255</v>
      </c>
      <c r="T100" s="226">
        <f>S100*H100</f>
        <v>136.78200000000001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189</v>
      </c>
      <c r="AT100" s="227" t="s">
        <v>185</v>
      </c>
      <c r="AU100" s="227" t="s">
        <v>83</v>
      </c>
      <c r="AY100" s="19" t="s">
        <v>182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81</v>
      </c>
      <c r="BK100" s="228">
        <f>ROUND(I100*H100,2)</f>
        <v>0</v>
      </c>
      <c r="BL100" s="19" t="s">
        <v>189</v>
      </c>
      <c r="BM100" s="227" t="s">
        <v>2976</v>
      </c>
    </row>
    <row r="101" s="2" customFormat="1">
      <c r="A101" s="40"/>
      <c r="B101" s="41"/>
      <c r="C101" s="42"/>
      <c r="D101" s="229" t="s">
        <v>191</v>
      </c>
      <c r="E101" s="42"/>
      <c r="F101" s="230" t="s">
        <v>2977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191</v>
      </c>
      <c r="AU101" s="19" t="s">
        <v>83</v>
      </c>
    </row>
    <row r="102" s="2" customFormat="1">
      <c r="A102" s="40"/>
      <c r="B102" s="41"/>
      <c r="C102" s="42"/>
      <c r="D102" s="239" t="s">
        <v>728</v>
      </c>
      <c r="E102" s="42"/>
      <c r="F102" s="240" t="s">
        <v>2978</v>
      </c>
      <c r="G102" s="42"/>
      <c r="H102" s="42"/>
      <c r="I102" s="231"/>
      <c r="J102" s="42"/>
      <c r="K102" s="42"/>
      <c r="L102" s="46"/>
      <c r="M102" s="232"/>
      <c r="N102" s="23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728</v>
      </c>
      <c r="AU102" s="19" t="s">
        <v>83</v>
      </c>
    </row>
    <row r="103" s="13" customFormat="1">
      <c r="A103" s="13"/>
      <c r="B103" s="241"/>
      <c r="C103" s="242"/>
      <c r="D103" s="229" t="s">
        <v>730</v>
      </c>
      <c r="E103" s="243" t="s">
        <v>19</v>
      </c>
      <c r="F103" s="244" t="s">
        <v>2994</v>
      </c>
      <c r="G103" s="242"/>
      <c r="H103" s="243" t="s">
        <v>19</v>
      </c>
      <c r="I103" s="245"/>
      <c r="J103" s="242"/>
      <c r="K103" s="242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730</v>
      </c>
      <c r="AU103" s="250" t="s">
        <v>83</v>
      </c>
      <c r="AV103" s="13" t="s">
        <v>81</v>
      </c>
      <c r="AW103" s="13" t="s">
        <v>35</v>
      </c>
      <c r="AX103" s="13" t="s">
        <v>74</v>
      </c>
      <c r="AY103" s="250" t="s">
        <v>182</v>
      </c>
    </row>
    <row r="104" s="13" customFormat="1">
      <c r="A104" s="13"/>
      <c r="B104" s="241"/>
      <c r="C104" s="242"/>
      <c r="D104" s="229" t="s">
        <v>730</v>
      </c>
      <c r="E104" s="243" t="s">
        <v>19</v>
      </c>
      <c r="F104" s="244" t="s">
        <v>2980</v>
      </c>
      <c r="G104" s="242"/>
      <c r="H104" s="243" t="s">
        <v>19</v>
      </c>
      <c r="I104" s="245"/>
      <c r="J104" s="242"/>
      <c r="K104" s="242"/>
      <c r="L104" s="246"/>
      <c r="M104" s="247"/>
      <c r="N104" s="248"/>
      <c r="O104" s="248"/>
      <c r="P104" s="248"/>
      <c r="Q104" s="248"/>
      <c r="R104" s="248"/>
      <c r="S104" s="248"/>
      <c r="T104" s="24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0" t="s">
        <v>730</v>
      </c>
      <c r="AU104" s="250" t="s">
        <v>83</v>
      </c>
      <c r="AV104" s="13" t="s">
        <v>81</v>
      </c>
      <c r="AW104" s="13" t="s">
        <v>35</v>
      </c>
      <c r="AX104" s="13" t="s">
        <v>74</v>
      </c>
      <c r="AY104" s="250" t="s">
        <v>182</v>
      </c>
    </row>
    <row r="105" s="13" customFormat="1">
      <c r="A105" s="13"/>
      <c r="B105" s="241"/>
      <c r="C105" s="242"/>
      <c r="D105" s="229" t="s">
        <v>730</v>
      </c>
      <c r="E105" s="243" t="s">
        <v>19</v>
      </c>
      <c r="F105" s="244" t="s">
        <v>3875</v>
      </c>
      <c r="G105" s="242"/>
      <c r="H105" s="243" t="s">
        <v>19</v>
      </c>
      <c r="I105" s="245"/>
      <c r="J105" s="242"/>
      <c r="K105" s="242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730</v>
      </c>
      <c r="AU105" s="250" t="s">
        <v>83</v>
      </c>
      <c r="AV105" s="13" t="s">
        <v>81</v>
      </c>
      <c r="AW105" s="13" t="s">
        <v>35</v>
      </c>
      <c r="AX105" s="13" t="s">
        <v>74</v>
      </c>
      <c r="AY105" s="250" t="s">
        <v>182</v>
      </c>
    </row>
    <row r="106" s="14" customFormat="1">
      <c r="A106" s="14"/>
      <c r="B106" s="251"/>
      <c r="C106" s="252"/>
      <c r="D106" s="229" t="s">
        <v>730</v>
      </c>
      <c r="E106" s="253" t="s">
        <v>19</v>
      </c>
      <c r="F106" s="254" t="s">
        <v>3876</v>
      </c>
      <c r="G106" s="252"/>
      <c r="H106" s="255">
        <v>536.39999999999998</v>
      </c>
      <c r="I106" s="256"/>
      <c r="J106" s="252"/>
      <c r="K106" s="252"/>
      <c r="L106" s="257"/>
      <c r="M106" s="258"/>
      <c r="N106" s="259"/>
      <c r="O106" s="259"/>
      <c r="P106" s="259"/>
      <c r="Q106" s="259"/>
      <c r="R106" s="259"/>
      <c r="S106" s="259"/>
      <c r="T106" s="26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1" t="s">
        <v>730</v>
      </c>
      <c r="AU106" s="261" t="s">
        <v>83</v>
      </c>
      <c r="AV106" s="14" t="s">
        <v>83</v>
      </c>
      <c r="AW106" s="14" t="s">
        <v>35</v>
      </c>
      <c r="AX106" s="14" t="s">
        <v>74</v>
      </c>
      <c r="AY106" s="261" t="s">
        <v>182</v>
      </c>
    </row>
    <row r="107" s="16" customFormat="1">
      <c r="A107" s="16"/>
      <c r="B107" s="284"/>
      <c r="C107" s="285"/>
      <c r="D107" s="229" t="s">
        <v>730</v>
      </c>
      <c r="E107" s="286" t="s">
        <v>2952</v>
      </c>
      <c r="F107" s="287" t="s">
        <v>908</v>
      </c>
      <c r="G107" s="285"/>
      <c r="H107" s="288">
        <v>536.39999999999998</v>
      </c>
      <c r="I107" s="289"/>
      <c r="J107" s="285"/>
      <c r="K107" s="285"/>
      <c r="L107" s="290"/>
      <c r="M107" s="291"/>
      <c r="N107" s="292"/>
      <c r="O107" s="292"/>
      <c r="P107" s="292"/>
      <c r="Q107" s="292"/>
      <c r="R107" s="292"/>
      <c r="S107" s="292"/>
      <c r="T107" s="293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T107" s="294" t="s">
        <v>730</v>
      </c>
      <c r="AU107" s="294" t="s">
        <v>83</v>
      </c>
      <c r="AV107" s="16" t="s">
        <v>189</v>
      </c>
      <c r="AW107" s="16" t="s">
        <v>35</v>
      </c>
      <c r="AX107" s="16" t="s">
        <v>81</v>
      </c>
      <c r="AY107" s="294" t="s">
        <v>182</v>
      </c>
    </row>
    <row r="108" s="2" customFormat="1" ht="24.15" customHeight="1">
      <c r="A108" s="40"/>
      <c r="B108" s="41"/>
      <c r="C108" s="215" t="s">
        <v>83</v>
      </c>
      <c r="D108" s="215" t="s">
        <v>185</v>
      </c>
      <c r="E108" s="216" t="s">
        <v>2982</v>
      </c>
      <c r="F108" s="217" t="s">
        <v>2983</v>
      </c>
      <c r="G108" s="218" t="s">
        <v>467</v>
      </c>
      <c r="H108" s="219">
        <v>536.39999999999998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45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0.17999999999999999</v>
      </c>
      <c r="T108" s="226">
        <f>S108*H108</f>
        <v>96.551999999999992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189</v>
      </c>
      <c r="AT108" s="227" t="s">
        <v>185</v>
      </c>
      <c r="AU108" s="227" t="s">
        <v>83</v>
      </c>
      <c r="AY108" s="19" t="s">
        <v>182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81</v>
      </c>
      <c r="BK108" s="228">
        <f>ROUND(I108*H108,2)</f>
        <v>0</v>
      </c>
      <c r="BL108" s="19" t="s">
        <v>189</v>
      </c>
      <c r="BM108" s="227" t="s">
        <v>2984</v>
      </c>
    </row>
    <row r="109" s="2" customFormat="1">
      <c r="A109" s="40"/>
      <c r="B109" s="41"/>
      <c r="C109" s="42"/>
      <c r="D109" s="229" t="s">
        <v>191</v>
      </c>
      <c r="E109" s="42"/>
      <c r="F109" s="230" t="s">
        <v>2985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191</v>
      </c>
      <c r="AU109" s="19" t="s">
        <v>83</v>
      </c>
    </row>
    <row r="110" s="2" customFormat="1">
      <c r="A110" s="40"/>
      <c r="B110" s="41"/>
      <c r="C110" s="42"/>
      <c r="D110" s="239" t="s">
        <v>728</v>
      </c>
      <c r="E110" s="42"/>
      <c r="F110" s="240" t="s">
        <v>2986</v>
      </c>
      <c r="G110" s="42"/>
      <c r="H110" s="42"/>
      <c r="I110" s="231"/>
      <c r="J110" s="42"/>
      <c r="K110" s="42"/>
      <c r="L110" s="46"/>
      <c r="M110" s="232"/>
      <c r="N110" s="23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728</v>
      </c>
      <c r="AU110" s="19" t="s">
        <v>83</v>
      </c>
    </row>
    <row r="111" s="13" customFormat="1">
      <c r="A111" s="13"/>
      <c r="B111" s="241"/>
      <c r="C111" s="242"/>
      <c r="D111" s="229" t="s">
        <v>730</v>
      </c>
      <c r="E111" s="243" t="s">
        <v>19</v>
      </c>
      <c r="F111" s="244" t="s">
        <v>2994</v>
      </c>
      <c r="G111" s="242"/>
      <c r="H111" s="243" t="s">
        <v>19</v>
      </c>
      <c r="I111" s="245"/>
      <c r="J111" s="242"/>
      <c r="K111" s="242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730</v>
      </c>
      <c r="AU111" s="250" t="s">
        <v>83</v>
      </c>
      <c r="AV111" s="13" t="s">
        <v>81</v>
      </c>
      <c r="AW111" s="13" t="s">
        <v>35</v>
      </c>
      <c r="AX111" s="13" t="s">
        <v>74</v>
      </c>
      <c r="AY111" s="250" t="s">
        <v>182</v>
      </c>
    </row>
    <row r="112" s="13" customFormat="1">
      <c r="A112" s="13"/>
      <c r="B112" s="241"/>
      <c r="C112" s="242"/>
      <c r="D112" s="229" t="s">
        <v>730</v>
      </c>
      <c r="E112" s="243" t="s">
        <v>19</v>
      </c>
      <c r="F112" s="244" t="s">
        <v>2987</v>
      </c>
      <c r="G112" s="242"/>
      <c r="H112" s="243" t="s">
        <v>19</v>
      </c>
      <c r="I112" s="245"/>
      <c r="J112" s="242"/>
      <c r="K112" s="242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730</v>
      </c>
      <c r="AU112" s="250" t="s">
        <v>83</v>
      </c>
      <c r="AV112" s="13" t="s">
        <v>81</v>
      </c>
      <c r="AW112" s="13" t="s">
        <v>35</v>
      </c>
      <c r="AX112" s="13" t="s">
        <v>74</v>
      </c>
      <c r="AY112" s="250" t="s">
        <v>182</v>
      </c>
    </row>
    <row r="113" s="13" customFormat="1">
      <c r="A113" s="13"/>
      <c r="B113" s="241"/>
      <c r="C113" s="242"/>
      <c r="D113" s="229" t="s">
        <v>730</v>
      </c>
      <c r="E113" s="243" t="s">
        <v>19</v>
      </c>
      <c r="F113" s="244" t="s">
        <v>3875</v>
      </c>
      <c r="G113" s="242"/>
      <c r="H113" s="243" t="s">
        <v>19</v>
      </c>
      <c r="I113" s="245"/>
      <c r="J113" s="242"/>
      <c r="K113" s="242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730</v>
      </c>
      <c r="AU113" s="250" t="s">
        <v>83</v>
      </c>
      <c r="AV113" s="13" t="s">
        <v>81</v>
      </c>
      <c r="AW113" s="13" t="s">
        <v>35</v>
      </c>
      <c r="AX113" s="13" t="s">
        <v>74</v>
      </c>
      <c r="AY113" s="250" t="s">
        <v>182</v>
      </c>
    </row>
    <row r="114" s="14" customFormat="1">
      <c r="A114" s="14"/>
      <c r="B114" s="251"/>
      <c r="C114" s="252"/>
      <c r="D114" s="229" t="s">
        <v>730</v>
      </c>
      <c r="E114" s="253" t="s">
        <v>19</v>
      </c>
      <c r="F114" s="254" t="s">
        <v>3876</v>
      </c>
      <c r="G114" s="252"/>
      <c r="H114" s="255">
        <v>536.39999999999998</v>
      </c>
      <c r="I114" s="256"/>
      <c r="J114" s="252"/>
      <c r="K114" s="252"/>
      <c r="L114" s="257"/>
      <c r="M114" s="258"/>
      <c r="N114" s="259"/>
      <c r="O114" s="259"/>
      <c r="P114" s="259"/>
      <c r="Q114" s="259"/>
      <c r="R114" s="259"/>
      <c r="S114" s="259"/>
      <c r="T114" s="260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1" t="s">
        <v>730</v>
      </c>
      <c r="AU114" s="261" t="s">
        <v>83</v>
      </c>
      <c r="AV114" s="14" t="s">
        <v>83</v>
      </c>
      <c r="AW114" s="14" t="s">
        <v>35</v>
      </c>
      <c r="AX114" s="14" t="s">
        <v>81</v>
      </c>
      <c r="AY114" s="261" t="s">
        <v>182</v>
      </c>
    </row>
    <row r="115" s="2" customFormat="1" ht="24.15" customHeight="1">
      <c r="A115" s="40"/>
      <c r="B115" s="41"/>
      <c r="C115" s="215" t="s">
        <v>196</v>
      </c>
      <c r="D115" s="215" t="s">
        <v>185</v>
      </c>
      <c r="E115" s="216" t="s">
        <v>2989</v>
      </c>
      <c r="F115" s="217" t="s">
        <v>2990</v>
      </c>
      <c r="G115" s="218" t="s">
        <v>467</v>
      </c>
      <c r="H115" s="219">
        <v>387.60000000000002</v>
      </c>
      <c r="I115" s="220"/>
      <c r="J115" s="221">
        <f>ROUND(I115*H115,2)</f>
        <v>0</v>
      </c>
      <c r="K115" s="222"/>
      <c r="L115" s="46"/>
      <c r="M115" s="223" t="s">
        <v>19</v>
      </c>
      <c r="N115" s="224" t="s">
        <v>45</v>
      </c>
      <c r="O115" s="86"/>
      <c r="P115" s="225">
        <f>O115*H115</f>
        <v>0</v>
      </c>
      <c r="Q115" s="225">
        <v>0</v>
      </c>
      <c r="R115" s="225">
        <f>Q115*H115</f>
        <v>0</v>
      </c>
      <c r="S115" s="225">
        <v>0.44</v>
      </c>
      <c r="T115" s="226">
        <f>S115*H115</f>
        <v>170.54400000000001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7" t="s">
        <v>189</v>
      </c>
      <c r="AT115" s="227" t="s">
        <v>185</v>
      </c>
      <c r="AU115" s="227" t="s">
        <v>83</v>
      </c>
      <c r="AY115" s="19" t="s">
        <v>182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19" t="s">
        <v>81</v>
      </c>
      <c r="BK115" s="228">
        <f>ROUND(I115*H115,2)</f>
        <v>0</v>
      </c>
      <c r="BL115" s="19" t="s">
        <v>189</v>
      </c>
      <c r="BM115" s="227" t="s">
        <v>2991</v>
      </c>
    </row>
    <row r="116" s="2" customFormat="1">
      <c r="A116" s="40"/>
      <c r="B116" s="41"/>
      <c r="C116" s="42"/>
      <c r="D116" s="229" t="s">
        <v>191</v>
      </c>
      <c r="E116" s="42"/>
      <c r="F116" s="230" t="s">
        <v>2992</v>
      </c>
      <c r="G116" s="42"/>
      <c r="H116" s="42"/>
      <c r="I116" s="231"/>
      <c r="J116" s="42"/>
      <c r="K116" s="42"/>
      <c r="L116" s="46"/>
      <c r="M116" s="232"/>
      <c r="N116" s="23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191</v>
      </c>
      <c r="AU116" s="19" t="s">
        <v>83</v>
      </c>
    </row>
    <row r="117" s="2" customFormat="1">
      <c r="A117" s="40"/>
      <c r="B117" s="41"/>
      <c r="C117" s="42"/>
      <c r="D117" s="239" t="s">
        <v>728</v>
      </c>
      <c r="E117" s="42"/>
      <c r="F117" s="240" t="s">
        <v>2993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728</v>
      </c>
      <c r="AU117" s="19" t="s">
        <v>83</v>
      </c>
    </row>
    <row r="118" s="13" customFormat="1">
      <c r="A118" s="13"/>
      <c r="B118" s="241"/>
      <c r="C118" s="242"/>
      <c r="D118" s="229" t="s">
        <v>730</v>
      </c>
      <c r="E118" s="243" t="s">
        <v>19</v>
      </c>
      <c r="F118" s="244" t="s">
        <v>2994</v>
      </c>
      <c r="G118" s="242"/>
      <c r="H118" s="243" t="s">
        <v>19</v>
      </c>
      <c r="I118" s="245"/>
      <c r="J118" s="242"/>
      <c r="K118" s="242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730</v>
      </c>
      <c r="AU118" s="250" t="s">
        <v>83</v>
      </c>
      <c r="AV118" s="13" t="s">
        <v>81</v>
      </c>
      <c r="AW118" s="13" t="s">
        <v>35</v>
      </c>
      <c r="AX118" s="13" t="s">
        <v>74</v>
      </c>
      <c r="AY118" s="250" t="s">
        <v>182</v>
      </c>
    </row>
    <row r="119" s="13" customFormat="1">
      <c r="A119" s="13"/>
      <c r="B119" s="241"/>
      <c r="C119" s="242"/>
      <c r="D119" s="229" t="s">
        <v>730</v>
      </c>
      <c r="E119" s="243" t="s">
        <v>19</v>
      </c>
      <c r="F119" s="244" t="s">
        <v>2995</v>
      </c>
      <c r="G119" s="242"/>
      <c r="H119" s="243" t="s">
        <v>19</v>
      </c>
      <c r="I119" s="245"/>
      <c r="J119" s="242"/>
      <c r="K119" s="242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730</v>
      </c>
      <c r="AU119" s="250" t="s">
        <v>83</v>
      </c>
      <c r="AV119" s="13" t="s">
        <v>81</v>
      </c>
      <c r="AW119" s="13" t="s">
        <v>35</v>
      </c>
      <c r="AX119" s="13" t="s">
        <v>74</v>
      </c>
      <c r="AY119" s="250" t="s">
        <v>182</v>
      </c>
    </row>
    <row r="120" s="13" customFormat="1">
      <c r="A120" s="13"/>
      <c r="B120" s="241"/>
      <c r="C120" s="242"/>
      <c r="D120" s="229" t="s">
        <v>730</v>
      </c>
      <c r="E120" s="243" t="s">
        <v>19</v>
      </c>
      <c r="F120" s="244" t="s">
        <v>3875</v>
      </c>
      <c r="G120" s="242"/>
      <c r="H120" s="243" t="s">
        <v>19</v>
      </c>
      <c r="I120" s="245"/>
      <c r="J120" s="242"/>
      <c r="K120" s="242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730</v>
      </c>
      <c r="AU120" s="250" t="s">
        <v>83</v>
      </c>
      <c r="AV120" s="13" t="s">
        <v>81</v>
      </c>
      <c r="AW120" s="13" t="s">
        <v>35</v>
      </c>
      <c r="AX120" s="13" t="s">
        <v>74</v>
      </c>
      <c r="AY120" s="250" t="s">
        <v>182</v>
      </c>
    </row>
    <row r="121" s="14" customFormat="1">
      <c r="A121" s="14"/>
      <c r="B121" s="251"/>
      <c r="C121" s="252"/>
      <c r="D121" s="229" t="s">
        <v>730</v>
      </c>
      <c r="E121" s="253" t="s">
        <v>19</v>
      </c>
      <c r="F121" s="254" t="s">
        <v>3877</v>
      </c>
      <c r="G121" s="252"/>
      <c r="H121" s="255">
        <v>238.40000000000001</v>
      </c>
      <c r="I121" s="256"/>
      <c r="J121" s="252"/>
      <c r="K121" s="252"/>
      <c r="L121" s="257"/>
      <c r="M121" s="258"/>
      <c r="N121" s="259"/>
      <c r="O121" s="259"/>
      <c r="P121" s="259"/>
      <c r="Q121" s="259"/>
      <c r="R121" s="259"/>
      <c r="S121" s="259"/>
      <c r="T121" s="26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61" t="s">
        <v>730</v>
      </c>
      <c r="AU121" s="261" t="s">
        <v>83</v>
      </c>
      <c r="AV121" s="14" t="s">
        <v>83</v>
      </c>
      <c r="AW121" s="14" t="s">
        <v>35</v>
      </c>
      <c r="AX121" s="14" t="s">
        <v>74</v>
      </c>
      <c r="AY121" s="261" t="s">
        <v>182</v>
      </c>
    </row>
    <row r="122" s="13" customFormat="1">
      <c r="A122" s="13"/>
      <c r="B122" s="241"/>
      <c r="C122" s="242"/>
      <c r="D122" s="229" t="s">
        <v>730</v>
      </c>
      <c r="E122" s="243" t="s">
        <v>19</v>
      </c>
      <c r="F122" s="244" t="s">
        <v>2997</v>
      </c>
      <c r="G122" s="242"/>
      <c r="H122" s="243" t="s">
        <v>19</v>
      </c>
      <c r="I122" s="245"/>
      <c r="J122" s="242"/>
      <c r="K122" s="242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730</v>
      </c>
      <c r="AU122" s="250" t="s">
        <v>83</v>
      </c>
      <c r="AV122" s="13" t="s">
        <v>81</v>
      </c>
      <c r="AW122" s="13" t="s">
        <v>35</v>
      </c>
      <c r="AX122" s="13" t="s">
        <v>74</v>
      </c>
      <c r="AY122" s="250" t="s">
        <v>182</v>
      </c>
    </row>
    <row r="123" s="13" customFormat="1">
      <c r="A123" s="13"/>
      <c r="B123" s="241"/>
      <c r="C123" s="242"/>
      <c r="D123" s="229" t="s">
        <v>730</v>
      </c>
      <c r="E123" s="243" t="s">
        <v>19</v>
      </c>
      <c r="F123" s="244" t="s">
        <v>3875</v>
      </c>
      <c r="G123" s="242"/>
      <c r="H123" s="243" t="s">
        <v>19</v>
      </c>
      <c r="I123" s="245"/>
      <c r="J123" s="242"/>
      <c r="K123" s="242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730</v>
      </c>
      <c r="AU123" s="250" t="s">
        <v>83</v>
      </c>
      <c r="AV123" s="13" t="s">
        <v>81</v>
      </c>
      <c r="AW123" s="13" t="s">
        <v>35</v>
      </c>
      <c r="AX123" s="13" t="s">
        <v>74</v>
      </c>
      <c r="AY123" s="250" t="s">
        <v>182</v>
      </c>
    </row>
    <row r="124" s="14" customFormat="1">
      <c r="A124" s="14"/>
      <c r="B124" s="251"/>
      <c r="C124" s="252"/>
      <c r="D124" s="229" t="s">
        <v>730</v>
      </c>
      <c r="E124" s="253" t="s">
        <v>19</v>
      </c>
      <c r="F124" s="254" t="s">
        <v>3878</v>
      </c>
      <c r="G124" s="252"/>
      <c r="H124" s="255">
        <v>119.2</v>
      </c>
      <c r="I124" s="256"/>
      <c r="J124" s="252"/>
      <c r="K124" s="252"/>
      <c r="L124" s="257"/>
      <c r="M124" s="258"/>
      <c r="N124" s="259"/>
      <c r="O124" s="259"/>
      <c r="P124" s="259"/>
      <c r="Q124" s="259"/>
      <c r="R124" s="259"/>
      <c r="S124" s="259"/>
      <c r="T124" s="260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1" t="s">
        <v>730</v>
      </c>
      <c r="AU124" s="261" t="s">
        <v>83</v>
      </c>
      <c r="AV124" s="14" t="s">
        <v>83</v>
      </c>
      <c r="AW124" s="14" t="s">
        <v>35</v>
      </c>
      <c r="AX124" s="14" t="s">
        <v>74</v>
      </c>
      <c r="AY124" s="261" t="s">
        <v>182</v>
      </c>
    </row>
    <row r="125" s="13" customFormat="1">
      <c r="A125" s="13"/>
      <c r="B125" s="241"/>
      <c r="C125" s="242"/>
      <c r="D125" s="229" t="s">
        <v>730</v>
      </c>
      <c r="E125" s="243" t="s">
        <v>19</v>
      </c>
      <c r="F125" s="244" t="s">
        <v>3879</v>
      </c>
      <c r="G125" s="242"/>
      <c r="H125" s="243" t="s">
        <v>19</v>
      </c>
      <c r="I125" s="245"/>
      <c r="J125" s="242"/>
      <c r="K125" s="242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730</v>
      </c>
      <c r="AU125" s="250" t="s">
        <v>83</v>
      </c>
      <c r="AV125" s="13" t="s">
        <v>81</v>
      </c>
      <c r="AW125" s="13" t="s">
        <v>35</v>
      </c>
      <c r="AX125" s="13" t="s">
        <v>74</v>
      </c>
      <c r="AY125" s="250" t="s">
        <v>182</v>
      </c>
    </row>
    <row r="126" s="14" customFormat="1">
      <c r="A126" s="14"/>
      <c r="B126" s="251"/>
      <c r="C126" s="252"/>
      <c r="D126" s="229" t="s">
        <v>730</v>
      </c>
      <c r="E126" s="253" t="s">
        <v>19</v>
      </c>
      <c r="F126" s="254" t="s">
        <v>3880</v>
      </c>
      <c r="G126" s="252"/>
      <c r="H126" s="255">
        <v>30</v>
      </c>
      <c r="I126" s="256"/>
      <c r="J126" s="252"/>
      <c r="K126" s="252"/>
      <c r="L126" s="257"/>
      <c r="M126" s="258"/>
      <c r="N126" s="259"/>
      <c r="O126" s="259"/>
      <c r="P126" s="259"/>
      <c r="Q126" s="259"/>
      <c r="R126" s="259"/>
      <c r="S126" s="259"/>
      <c r="T126" s="26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1" t="s">
        <v>730</v>
      </c>
      <c r="AU126" s="261" t="s">
        <v>83</v>
      </c>
      <c r="AV126" s="14" t="s">
        <v>83</v>
      </c>
      <c r="AW126" s="14" t="s">
        <v>35</v>
      </c>
      <c r="AX126" s="14" t="s">
        <v>74</v>
      </c>
      <c r="AY126" s="261" t="s">
        <v>182</v>
      </c>
    </row>
    <row r="127" s="16" customFormat="1">
      <c r="A127" s="16"/>
      <c r="B127" s="284"/>
      <c r="C127" s="285"/>
      <c r="D127" s="229" t="s">
        <v>730</v>
      </c>
      <c r="E127" s="286" t="s">
        <v>2966</v>
      </c>
      <c r="F127" s="287" t="s">
        <v>908</v>
      </c>
      <c r="G127" s="285"/>
      <c r="H127" s="288">
        <v>387.60000000000002</v>
      </c>
      <c r="I127" s="289"/>
      <c r="J127" s="285"/>
      <c r="K127" s="285"/>
      <c r="L127" s="290"/>
      <c r="M127" s="291"/>
      <c r="N127" s="292"/>
      <c r="O127" s="292"/>
      <c r="P127" s="292"/>
      <c r="Q127" s="292"/>
      <c r="R127" s="292"/>
      <c r="S127" s="292"/>
      <c r="T127" s="293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94" t="s">
        <v>730</v>
      </c>
      <c r="AU127" s="294" t="s">
        <v>83</v>
      </c>
      <c r="AV127" s="16" t="s">
        <v>189</v>
      </c>
      <c r="AW127" s="16" t="s">
        <v>35</v>
      </c>
      <c r="AX127" s="16" t="s">
        <v>81</v>
      </c>
      <c r="AY127" s="294" t="s">
        <v>182</v>
      </c>
    </row>
    <row r="128" s="2" customFormat="1" ht="24.15" customHeight="1">
      <c r="A128" s="40"/>
      <c r="B128" s="41"/>
      <c r="C128" s="215" t="s">
        <v>189</v>
      </c>
      <c r="D128" s="215" t="s">
        <v>185</v>
      </c>
      <c r="E128" s="216" t="s">
        <v>3001</v>
      </c>
      <c r="F128" s="217" t="s">
        <v>3002</v>
      </c>
      <c r="G128" s="218" t="s">
        <v>467</v>
      </c>
      <c r="H128" s="219">
        <v>149.19999999999999</v>
      </c>
      <c r="I128" s="220"/>
      <c r="J128" s="221">
        <f>ROUND(I128*H128,2)</f>
        <v>0</v>
      </c>
      <c r="K128" s="222"/>
      <c r="L128" s="46"/>
      <c r="M128" s="223" t="s">
        <v>19</v>
      </c>
      <c r="N128" s="224" t="s">
        <v>45</v>
      </c>
      <c r="O128" s="86"/>
      <c r="P128" s="225">
        <f>O128*H128</f>
        <v>0</v>
      </c>
      <c r="Q128" s="225">
        <v>0</v>
      </c>
      <c r="R128" s="225">
        <f>Q128*H128</f>
        <v>0</v>
      </c>
      <c r="S128" s="225">
        <v>0.32500000000000001</v>
      </c>
      <c r="T128" s="226">
        <f>S128*H128</f>
        <v>48.489999999999995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7" t="s">
        <v>189</v>
      </c>
      <c r="AT128" s="227" t="s">
        <v>185</v>
      </c>
      <c r="AU128" s="227" t="s">
        <v>83</v>
      </c>
      <c r="AY128" s="19" t="s">
        <v>182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9" t="s">
        <v>81</v>
      </c>
      <c r="BK128" s="228">
        <f>ROUND(I128*H128,2)</f>
        <v>0</v>
      </c>
      <c r="BL128" s="19" t="s">
        <v>189</v>
      </c>
      <c r="BM128" s="227" t="s">
        <v>3003</v>
      </c>
    </row>
    <row r="129" s="2" customFormat="1">
      <c r="A129" s="40"/>
      <c r="B129" s="41"/>
      <c r="C129" s="42"/>
      <c r="D129" s="229" t="s">
        <v>191</v>
      </c>
      <c r="E129" s="42"/>
      <c r="F129" s="230" t="s">
        <v>3004</v>
      </c>
      <c r="G129" s="42"/>
      <c r="H129" s="42"/>
      <c r="I129" s="231"/>
      <c r="J129" s="42"/>
      <c r="K129" s="42"/>
      <c r="L129" s="46"/>
      <c r="M129" s="232"/>
      <c r="N129" s="23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191</v>
      </c>
      <c r="AU129" s="19" t="s">
        <v>83</v>
      </c>
    </row>
    <row r="130" s="2" customFormat="1">
      <c r="A130" s="40"/>
      <c r="B130" s="41"/>
      <c r="C130" s="42"/>
      <c r="D130" s="239" t="s">
        <v>728</v>
      </c>
      <c r="E130" s="42"/>
      <c r="F130" s="240" t="s">
        <v>3005</v>
      </c>
      <c r="G130" s="42"/>
      <c r="H130" s="42"/>
      <c r="I130" s="231"/>
      <c r="J130" s="42"/>
      <c r="K130" s="42"/>
      <c r="L130" s="46"/>
      <c r="M130" s="232"/>
      <c r="N130" s="23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728</v>
      </c>
      <c r="AU130" s="19" t="s">
        <v>83</v>
      </c>
    </row>
    <row r="131" s="13" customFormat="1">
      <c r="A131" s="13"/>
      <c r="B131" s="241"/>
      <c r="C131" s="242"/>
      <c r="D131" s="229" t="s">
        <v>730</v>
      </c>
      <c r="E131" s="243" t="s">
        <v>19</v>
      </c>
      <c r="F131" s="244" t="s">
        <v>2994</v>
      </c>
      <c r="G131" s="242"/>
      <c r="H131" s="243" t="s">
        <v>19</v>
      </c>
      <c r="I131" s="245"/>
      <c r="J131" s="242"/>
      <c r="K131" s="242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730</v>
      </c>
      <c r="AU131" s="250" t="s">
        <v>83</v>
      </c>
      <c r="AV131" s="13" t="s">
        <v>81</v>
      </c>
      <c r="AW131" s="13" t="s">
        <v>35</v>
      </c>
      <c r="AX131" s="13" t="s">
        <v>74</v>
      </c>
      <c r="AY131" s="250" t="s">
        <v>182</v>
      </c>
    </row>
    <row r="132" s="13" customFormat="1">
      <c r="A132" s="13"/>
      <c r="B132" s="241"/>
      <c r="C132" s="242"/>
      <c r="D132" s="229" t="s">
        <v>730</v>
      </c>
      <c r="E132" s="243" t="s">
        <v>19</v>
      </c>
      <c r="F132" s="244" t="s">
        <v>3006</v>
      </c>
      <c r="G132" s="242"/>
      <c r="H132" s="243" t="s">
        <v>19</v>
      </c>
      <c r="I132" s="245"/>
      <c r="J132" s="242"/>
      <c r="K132" s="242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730</v>
      </c>
      <c r="AU132" s="250" t="s">
        <v>83</v>
      </c>
      <c r="AV132" s="13" t="s">
        <v>81</v>
      </c>
      <c r="AW132" s="13" t="s">
        <v>35</v>
      </c>
      <c r="AX132" s="13" t="s">
        <v>74</v>
      </c>
      <c r="AY132" s="250" t="s">
        <v>182</v>
      </c>
    </row>
    <row r="133" s="13" customFormat="1">
      <c r="A133" s="13"/>
      <c r="B133" s="241"/>
      <c r="C133" s="242"/>
      <c r="D133" s="229" t="s">
        <v>730</v>
      </c>
      <c r="E133" s="243" t="s">
        <v>19</v>
      </c>
      <c r="F133" s="244" t="s">
        <v>3875</v>
      </c>
      <c r="G133" s="242"/>
      <c r="H133" s="243" t="s">
        <v>19</v>
      </c>
      <c r="I133" s="245"/>
      <c r="J133" s="242"/>
      <c r="K133" s="242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730</v>
      </c>
      <c r="AU133" s="250" t="s">
        <v>83</v>
      </c>
      <c r="AV133" s="13" t="s">
        <v>81</v>
      </c>
      <c r="AW133" s="13" t="s">
        <v>35</v>
      </c>
      <c r="AX133" s="13" t="s">
        <v>74</v>
      </c>
      <c r="AY133" s="250" t="s">
        <v>182</v>
      </c>
    </row>
    <row r="134" s="14" customFormat="1">
      <c r="A134" s="14"/>
      <c r="B134" s="251"/>
      <c r="C134" s="252"/>
      <c r="D134" s="229" t="s">
        <v>730</v>
      </c>
      <c r="E134" s="253" t="s">
        <v>19</v>
      </c>
      <c r="F134" s="254" t="s">
        <v>3878</v>
      </c>
      <c r="G134" s="252"/>
      <c r="H134" s="255">
        <v>119.2</v>
      </c>
      <c r="I134" s="256"/>
      <c r="J134" s="252"/>
      <c r="K134" s="252"/>
      <c r="L134" s="257"/>
      <c r="M134" s="258"/>
      <c r="N134" s="259"/>
      <c r="O134" s="259"/>
      <c r="P134" s="259"/>
      <c r="Q134" s="259"/>
      <c r="R134" s="259"/>
      <c r="S134" s="259"/>
      <c r="T134" s="26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1" t="s">
        <v>730</v>
      </c>
      <c r="AU134" s="261" t="s">
        <v>83</v>
      </c>
      <c r="AV134" s="14" t="s">
        <v>83</v>
      </c>
      <c r="AW134" s="14" t="s">
        <v>35</v>
      </c>
      <c r="AX134" s="14" t="s">
        <v>74</v>
      </c>
      <c r="AY134" s="261" t="s">
        <v>182</v>
      </c>
    </row>
    <row r="135" s="13" customFormat="1">
      <c r="A135" s="13"/>
      <c r="B135" s="241"/>
      <c r="C135" s="242"/>
      <c r="D135" s="229" t="s">
        <v>730</v>
      </c>
      <c r="E135" s="243" t="s">
        <v>19</v>
      </c>
      <c r="F135" s="244" t="s">
        <v>3879</v>
      </c>
      <c r="G135" s="242"/>
      <c r="H135" s="243" t="s">
        <v>19</v>
      </c>
      <c r="I135" s="245"/>
      <c r="J135" s="242"/>
      <c r="K135" s="242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730</v>
      </c>
      <c r="AU135" s="250" t="s">
        <v>83</v>
      </c>
      <c r="AV135" s="13" t="s">
        <v>81</v>
      </c>
      <c r="AW135" s="13" t="s">
        <v>35</v>
      </c>
      <c r="AX135" s="13" t="s">
        <v>74</v>
      </c>
      <c r="AY135" s="250" t="s">
        <v>182</v>
      </c>
    </row>
    <row r="136" s="14" customFormat="1">
      <c r="A136" s="14"/>
      <c r="B136" s="251"/>
      <c r="C136" s="252"/>
      <c r="D136" s="229" t="s">
        <v>730</v>
      </c>
      <c r="E136" s="253" t="s">
        <v>19</v>
      </c>
      <c r="F136" s="254" t="s">
        <v>3880</v>
      </c>
      <c r="G136" s="252"/>
      <c r="H136" s="255">
        <v>30</v>
      </c>
      <c r="I136" s="256"/>
      <c r="J136" s="252"/>
      <c r="K136" s="252"/>
      <c r="L136" s="257"/>
      <c r="M136" s="258"/>
      <c r="N136" s="259"/>
      <c r="O136" s="259"/>
      <c r="P136" s="259"/>
      <c r="Q136" s="259"/>
      <c r="R136" s="259"/>
      <c r="S136" s="259"/>
      <c r="T136" s="26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1" t="s">
        <v>730</v>
      </c>
      <c r="AU136" s="261" t="s">
        <v>83</v>
      </c>
      <c r="AV136" s="14" t="s">
        <v>83</v>
      </c>
      <c r="AW136" s="14" t="s">
        <v>35</v>
      </c>
      <c r="AX136" s="14" t="s">
        <v>74</v>
      </c>
      <c r="AY136" s="261" t="s">
        <v>182</v>
      </c>
    </row>
    <row r="137" s="16" customFormat="1">
      <c r="A137" s="16"/>
      <c r="B137" s="284"/>
      <c r="C137" s="285"/>
      <c r="D137" s="229" t="s">
        <v>730</v>
      </c>
      <c r="E137" s="286" t="s">
        <v>2956</v>
      </c>
      <c r="F137" s="287" t="s">
        <v>908</v>
      </c>
      <c r="G137" s="285"/>
      <c r="H137" s="288">
        <v>149.19999999999999</v>
      </c>
      <c r="I137" s="289"/>
      <c r="J137" s="285"/>
      <c r="K137" s="285"/>
      <c r="L137" s="290"/>
      <c r="M137" s="291"/>
      <c r="N137" s="292"/>
      <c r="O137" s="292"/>
      <c r="P137" s="292"/>
      <c r="Q137" s="292"/>
      <c r="R137" s="292"/>
      <c r="S137" s="292"/>
      <c r="T137" s="293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94" t="s">
        <v>730</v>
      </c>
      <c r="AU137" s="294" t="s">
        <v>83</v>
      </c>
      <c r="AV137" s="16" t="s">
        <v>189</v>
      </c>
      <c r="AW137" s="16" t="s">
        <v>35</v>
      </c>
      <c r="AX137" s="16" t="s">
        <v>81</v>
      </c>
      <c r="AY137" s="294" t="s">
        <v>182</v>
      </c>
    </row>
    <row r="138" s="2" customFormat="1" ht="24.15" customHeight="1">
      <c r="A138" s="40"/>
      <c r="B138" s="41"/>
      <c r="C138" s="215" t="s">
        <v>205</v>
      </c>
      <c r="D138" s="215" t="s">
        <v>185</v>
      </c>
      <c r="E138" s="216" t="s">
        <v>3007</v>
      </c>
      <c r="F138" s="217" t="s">
        <v>3008</v>
      </c>
      <c r="G138" s="218" t="s">
        <v>467</v>
      </c>
      <c r="H138" s="219">
        <v>318.19999999999999</v>
      </c>
      <c r="I138" s="220"/>
      <c r="J138" s="221">
        <f>ROUND(I138*H138,2)</f>
        <v>0</v>
      </c>
      <c r="K138" s="222"/>
      <c r="L138" s="46"/>
      <c r="M138" s="223" t="s">
        <v>19</v>
      </c>
      <c r="N138" s="224" t="s">
        <v>45</v>
      </c>
      <c r="O138" s="86"/>
      <c r="P138" s="225">
        <f>O138*H138</f>
        <v>0</v>
      </c>
      <c r="Q138" s="225">
        <v>0</v>
      </c>
      <c r="R138" s="225">
        <f>Q138*H138</f>
        <v>0</v>
      </c>
      <c r="S138" s="225">
        <v>0.316</v>
      </c>
      <c r="T138" s="226">
        <f>S138*H138</f>
        <v>100.55119999999999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7" t="s">
        <v>189</v>
      </c>
      <c r="AT138" s="227" t="s">
        <v>185</v>
      </c>
      <c r="AU138" s="227" t="s">
        <v>83</v>
      </c>
      <c r="AY138" s="19" t="s">
        <v>182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9" t="s">
        <v>81</v>
      </c>
      <c r="BK138" s="228">
        <f>ROUND(I138*H138,2)</f>
        <v>0</v>
      </c>
      <c r="BL138" s="19" t="s">
        <v>189</v>
      </c>
      <c r="BM138" s="227" t="s">
        <v>3009</v>
      </c>
    </row>
    <row r="139" s="2" customFormat="1">
      <c r="A139" s="40"/>
      <c r="B139" s="41"/>
      <c r="C139" s="42"/>
      <c r="D139" s="229" t="s">
        <v>191</v>
      </c>
      <c r="E139" s="42"/>
      <c r="F139" s="230" t="s">
        <v>3010</v>
      </c>
      <c r="G139" s="42"/>
      <c r="H139" s="42"/>
      <c r="I139" s="231"/>
      <c r="J139" s="42"/>
      <c r="K139" s="42"/>
      <c r="L139" s="46"/>
      <c r="M139" s="232"/>
      <c r="N139" s="23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191</v>
      </c>
      <c r="AU139" s="19" t="s">
        <v>83</v>
      </c>
    </row>
    <row r="140" s="2" customFormat="1">
      <c r="A140" s="40"/>
      <c r="B140" s="41"/>
      <c r="C140" s="42"/>
      <c r="D140" s="239" t="s">
        <v>728</v>
      </c>
      <c r="E140" s="42"/>
      <c r="F140" s="240" t="s">
        <v>3011</v>
      </c>
      <c r="G140" s="42"/>
      <c r="H140" s="42"/>
      <c r="I140" s="231"/>
      <c r="J140" s="42"/>
      <c r="K140" s="42"/>
      <c r="L140" s="46"/>
      <c r="M140" s="232"/>
      <c r="N140" s="23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728</v>
      </c>
      <c r="AU140" s="19" t="s">
        <v>83</v>
      </c>
    </row>
    <row r="141" s="13" customFormat="1">
      <c r="A141" s="13"/>
      <c r="B141" s="241"/>
      <c r="C141" s="242"/>
      <c r="D141" s="229" t="s">
        <v>730</v>
      </c>
      <c r="E141" s="243" t="s">
        <v>19</v>
      </c>
      <c r="F141" s="244" t="s">
        <v>2994</v>
      </c>
      <c r="G141" s="242"/>
      <c r="H141" s="243" t="s">
        <v>19</v>
      </c>
      <c r="I141" s="245"/>
      <c r="J141" s="242"/>
      <c r="K141" s="242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730</v>
      </c>
      <c r="AU141" s="250" t="s">
        <v>83</v>
      </c>
      <c r="AV141" s="13" t="s">
        <v>81</v>
      </c>
      <c r="AW141" s="13" t="s">
        <v>35</v>
      </c>
      <c r="AX141" s="13" t="s">
        <v>74</v>
      </c>
      <c r="AY141" s="250" t="s">
        <v>182</v>
      </c>
    </row>
    <row r="142" s="13" customFormat="1">
      <c r="A142" s="13"/>
      <c r="B142" s="241"/>
      <c r="C142" s="242"/>
      <c r="D142" s="229" t="s">
        <v>730</v>
      </c>
      <c r="E142" s="243" t="s">
        <v>19</v>
      </c>
      <c r="F142" s="244" t="s">
        <v>3012</v>
      </c>
      <c r="G142" s="242"/>
      <c r="H142" s="243" t="s">
        <v>19</v>
      </c>
      <c r="I142" s="245"/>
      <c r="J142" s="242"/>
      <c r="K142" s="242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730</v>
      </c>
      <c r="AU142" s="250" t="s">
        <v>83</v>
      </c>
      <c r="AV142" s="13" t="s">
        <v>81</v>
      </c>
      <c r="AW142" s="13" t="s">
        <v>35</v>
      </c>
      <c r="AX142" s="13" t="s">
        <v>74</v>
      </c>
      <c r="AY142" s="250" t="s">
        <v>182</v>
      </c>
    </row>
    <row r="143" s="13" customFormat="1">
      <c r="A143" s="13"/>
      <c r="B143" s="241"/>
      <c r="C143" s="242"/>
      <c r="D143" s="229" t="s">
        <v>730</v>
      </c>
      <c r="E143" s="243" t="s">
        <v>19</v>
      </c>
      <c r="F143" s="244" t="s">
        <v>3875</v>
      </c>
      <c r="G143" s="242"/>
      <c r="H143" s="243" t="s">
        <v>19</v>
      </c>
      <c r="I143" s="245"/>
      <c r="J143" s="242"/>
      <c r="K143" s="242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730</v>
      </c>
      <c r="AU143" s="250" t="s">
        <v>83</v>
      </c>
      <c r="AV143" s="13" t="s">
        <v>81</v>
      </c>
      <c r="AW143" s="13" t="s">
        <v>35</v>
      </c>
      <c r="AX143" s="13" t="s">
        <v>74</v>
      </c>
      <c r="AY143" s="250" t="s">
        <v>182</v>
      </c>
    </row>
    <row r="144" s="14" customFormat="1">
      <c r="A144" s="14"/>
      <c r="B144" s="251"/>
      <c r="C144" s="252"/>
      <c r="D144" s="229" t="s">
        <v>730</v>
      </c>
      <c r="E144" s="253" t="s">
        <v>19</v>
      </c>
      <c r="F144" s="254" t="s">
        <v>3881</v>
      </c>
      <c r="G144" s="252"/>
      <c r="H144" s="255">
        <v>268.19999999999999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730</v>
      </c>
      <c r="AU144" s="261" t="s">
        <v>83</v>
      </c>
      <c r="AV144" s="14" t="s">
        <v>83</v>
      </c>
      <c r="AW144" s="14" t="s">
        <v>35</v>
      </c>
      <c r="AX144" s="14" t="s">
        <v>74</v>
      </c>
      <c r="AY144" s="261" t="s">
        <v>182</v>
      </c>
    </row>
    <row r="145" s="13" customFormat="1">
      <c r="A145" s="13"/>
      <c r="B145" s="241"/>
      <c r="C145" s="242"/>
      <c r="D145" s="229" t="s">
        <v>730</v>
      </c>
      <c r="E145" s="243" t="s">
        <v>19</v>
      </c>
      <c r="F145" s="244" t="s">
        <v>3879</v>
      </c>
      <c r="G145" s="242"/>
      <c r="H145" s="243" t="s">
        <v>19</v>
      </c>
      <c r="I145" s="245"/>
      <c r="J145" s="242"/>
      <c r="K145" s="242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730</v>
      </c>
      <c r="AU145" s="250" t="s">
        <v>83</v>
      </c>
      <c r="AV145" s="13" t="s">
        <v>81</v>
      </c>
      <c r="AW145" s="13" t="s">
        <v>35</v>
      </c>
      <c r="AX145" s="13" t="s">
        <v>74</v>
      </c>
      <c r="AY145" s="250" t="s">
        <v>182</v>
      </c>
    </row>
    <row r="146" s="14" customFormat="1">
      <c r="A146" s="14"/>
      <c r="B146" s="251"/>
      <c r="C146" s="252"/>
      <c r="D146" s="229" t="s">
        <v>730</v>
      </c>
      <c r="E146" s="253" t="s">
        <v>19</v>
      </c>
      <c r="F146" s="254" t="s">
        <v>3882</v>
      </c>
      <c r="G146" s="252"/>
      <c r="H146" s="255">
        <v>50</v>
      </c>
      <c r="I146" s="256"/>
      <c r="J146" s="252"/>
      <c r="K146" s="252"/>
      <c r="L146" s="257"/>
      <c r="M146" s="258"/>
      <c r="N146" s="259"/>
      <c r="O146" s="259"/>
      <c r="P146" s="259"/>
      <c r="Q146" s="259"/>
      <c r="R146" s="259"/>
      <c r="S146" s="259"/>
      <c r="T146" s="26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1" t="s">
        <v>730</v>
      </c>
      <c r="AU146" s="261" t="s">
        <v>83</v>
      </c>
      <c r="AV146" s="14" t="s">
        <v>83</v>
      </c>
      <c r="AW146" s="14" t="s">
        <v>35</v>
      </c>
      <c r="AX146" s="14" t="s">
        <v>74</v>
      </c>
      <c r="AY146" s="261" t="s">
        <v>182</v>
      </c>
    </row>
    <row r="147" s="16" customFormat="1">
      <c r="A147" s="16"/>
      <c r="B147" s="284"/>
      <c r="C147" s="285"/>
      <c r="D147" s="229" t="s">
        <v>730</v>
      </c>
      <c r="E147" s="286" t="s">
        <v>2958</v>
      </c>
      <c r="F147" s="287" t="s">
        <v>908</v>
      </c>
      <c r="G147" s="285"/>
      <c r="H147" s="288">
        <v>318.19999999999999</v>
      </c>
      <c r="I147" s="289"/>
      <c r="J147" s="285"/>
      <c r="K147" s="285"/>
      <c r="L147" s="290"/>
      <c r="M147" s="291"/>
      <c r="N147" s="292"/>
      <c r="O147" s="292"/>
      <c r="P147" s="292"/>
      <c r="Q147" s="292"/>
      <c r="R147" s="292"/>
      <c r="S147" s="292"/>
      <c r="T147" s="293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94" t="s">
        <v>730</v>
      </c>
      <c r="AU147" s="294" t="s">
        <v>83</v>
      </c>
      <c r="AV147" s="16" t="s">
        <v>189</v>
      </c>
      <c r="AW147" s="16" t="s">
        <v>35</v>
      </c>
      <c r="AX147" s="16" t="s">
        <v>81</v>
      </c>
      <c r="AY147" s="294" t="s">
        <v>182</v>
      </c>
    </row>
    <row r="148" s="2" customFormat="1" ht="24.15" customHeight="1">
      <c r="A148" s="40"/>
      <c r="B148" s="41"/>
      <c r="C148" s="215" t="s">
        <v>210</v>
      </c>
      <c r="D148" s="215" t="s">
        <v>185</v>
      </c>
      <c r="E148" s="216" t="s">
        <v>3015</v>
      </c>
      <c r="F148" s="217" t="s">
        <v>3016</v>
      </c>
      <c r="G148" s="218" t="s">
        <v>788</v>
      </c>
      <c r="H148" s="219">
        <v>21.600000000000001</v>
      </c>
      <c r="I148" s="220"/>
      <c r="J148" s="221">
        <f>ROUND(I148*H148,2)</f>
        <v>0</v>
      </c>
      <c r="K148" s="222"/>
      <c r="L148" s="46"/>
      <c r="M148" s="223" t="s">
        <v>19</v>
      </c>
      <c r="N148" s="224" t="s">
        <v>45</v>
      </c>
      <c r="O148" s="86"/>
      <c r="P148" s="225">
        <f>O148*H148</f>
        <v>0</v>
      </c>
      <c r="Q148" s="225">
        <v>0</v>
      </c>
      <c r="R148" s="225">
        <f>Q148*H148</f>
        <v>0</v>
      </c>
      <c r="S148" s="225">
        <v>1.8</v>
      </c>
      <c r="T148" s="226">
        <f>S148*H148</f>
        <v>38.880000000000003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7" t="s">
        <v>189</v>
      </c>
      <c r="AT148" s="227" t="s">
        <v>185</v>
      </c>
      <c r="AU148" s="227" t="s">
        <v>83</v>
      </c>
      <c r="AY148" s="19" t="s">
        <v>182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9" t="s">
        <v>81</v>
      </c>
      <c r="BK148" s="228">
        <f>ROUND(I148*H148,2)</f>
        <v>0</v>
      </c>
      <c r="BL148" s="19" t="s">
        <v>189</v>
      </c>
      <c r="BM148" s="227" t="s">
        <v>3883</v>
      </c>
    </row>
    <row r="149" s="2" customFormat="1">
      <c r="A149" s="40"/>
      <c r="B149" s="41"/>
      <c r="C149" s="42"/>
      <c r="D149" s="229" t="s">
        <v>191</v>
      </c>
      <c r="E149" s="42"/>
      <c r="F149" s="230" t="s">
        <v>3018</v>
      </c>
      <c r="G149" s="42"/>
      <c r="H149" s="42"/>
      <c r="I149" s="231"/>
      <c r="J149" s="42"/>
      <c r="K149" s="42"/>
      <c r="L149" s="46"/>
      <c r="M149" s="232"/>
      <c r="N149" s="23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191</v>
      </c>
      <c r="AU149" s="19" t="s">
        <v>83</v>
      </c>
    </row>
    <row r="150" s="2" customFormat="1">
      <c r="A150" s="40"/>
      <c r="B150" s="41"/>
      <c r="C150" s="42"/>
      <c r="D150" s="239" t="s">
        <v>728</v>
      </c>
      <c r="E150" s="42"/>
      <c r="F150" s="240" t="s">
        <v>3019</v>
      </c>
      <c r="G150" s="42"/>
      <c r="H150" s="42"/>
      <c r="I150" s="231"/>
      <c r="J150" s="42"/>
      <c r="K150" s="42"/>
      <c r="L150" s="46"/>
      <c r="M150" s="232"/>
      <c r="N150" s="23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728</v>
      </c>
      <c r="AU150" s="19" t="s">
        <v>83</v>
      </c>
    </row>
    <row r="151" s="13" customFormat="1">
      <c r="A151" s="13"/>
      <c r="B151" s="241"/>
      <c r="C151" s="242"/>
      <c r="D151" s="229" t="s">
        <v>730</v>
      </c>
      <c r="E151" s="243" t="s">
        <v>19</v>
      </c>
      <c r="F151" s="244" t="s">
        <v>3020</v>
      </c>
      <c r="G151" s="242"/>
      <c r="H151" s="243" t="s">
        <v>19</v>
      </c>
      <c r="I151" s="245"/>
      <c r="J151" s="242"/>
      <c r="K151" s="242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730</v>
      </c>
      <c r="AU151" s="250" t="s">
        <v>83</v>
      </c>
      <c r="AV151" s="13" t="s">
        <v>81</v>
      </c>
      <c r="AW151" s="13" t="s">
        <v>35</v>
      </c>
      <c r="AX151" s="13" t="s">
        <v>74</v>
      </c>
      <c r="AY151" s="250" t="s">
        <v>182</v>
      </c>
    </row>
    <row r="152" s="13" customFormat="1">
      <c r="A152" s="13"/>
      <c r="B152" s="241"/>
      <c r="C152" s="242"/>
      <c r="D152" s="229" t="s">
        <v>730</v>
      </c>
      <c r="E152" s="243" t="s">
        <v>19</v>
      </c>
      <c r="F152" s="244" t="s">
        <v>3884</v>
      </c>
      <c r="G152" s="242"/>
      <c r="H152" s="243" t="s">
        <v>19</v>
      </c>
      <c r="I152" s="245"/>
      <c r="J152" s="242"/>
      <c r="K152" s="242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730</v>
      </c>
      <c r="AU152" s="250" t="s">
        <v>83</v>
      </c>
      <c r="AV152" s="13" t="s">
        <v>81</v>
      </c>
      <c r="AW152" s="13" t="s">
        <v>35</v>
      </c>
      <c r="AX152" s="13" t="s">
        <v>74</v>
      </c>
      <c r="AY152" s="250" t="s">
        <v>182</v>
      </c>
    </row>
    <row r="153" s="14" customFormat="1">
      <c r="A153" s="14"/>
      <c r="B153" s="251"/>
      <c r="C153" s="252"/>
      <c r="D153" s="229" t="s">
        <v>730</v>
      </c>
      <c r="E153" s="253" t="s">
        <v>19</v>
      </c>
      <c r="F153" s="254" t="s">
        <v>3885</v>
      </c>
      <c r="G153" s="252"/>
      <c r="H153" s="255">
        <v>21.600000000000001</v>
      </c>
      <c r="I153" s="256"/>
      <c r="J153" s="252"/>
      <c r="K153" s="252"/>
      <c r="L153" s="257"/>
      <c r="M153" s="258"/>
      <c r="N153" s="259"/>
      <c r="O153" s="259"/>
      <c r="P153" s="259"/>
      <c r="Q153" s="259"/>
      <c r="R153" s="259"/>
      <c r="S153" s="259"/>
      <c r="T153" s="26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1" t="s">
        <v>730</v>
      </c>
      <c r="AU153" s="261" t="s">
        <v>83</v>
      </c>
      <c r="AV153" s="14" t="s">
        <v>83</v>
      </c>
      <c r="AW153" s="14" t="s">
        <v>35</v>
      </c>
      <c r="AX153" s="14" t="s">
        <v>81</v>
      </c>
      <c r="AY153" s="261" t="s">
        <v>182</v>
      </c>
    </row>
    <row r="154" s="2" customFormat="1" ht="24.15" customHeight="1">
      <c r="A154" s="40"/>
      <c r="B154" s="41"/>
      <c r="C154" s="215" t="s">
        <v>214</v>
      </c>
      <c r="D154" s="215" t="s">
        <v>185</v>
      </c>
      <c r="E154" s="216" t="s">
        <v>3023</v>
      </c>
      <c r="F154" s="217" t="s">
        <v>3024</v>
      </c>
      <c r="G154" s="218" t="s">
        <v>736</v>
      </c>
      <c r="H154" s="219">
        <v>506.98700000000002</v>
      </c>
      <c r="I154" s="220"/>
      <c r="J154" s="221">
        <f>ROUND(I154*H154,2)</f>
        <v>0</v>
      </c>
      <c r="K154" s="222"/>
      <c r="L154" s="46"/>
      <c r="M154" s="223" t="s">
        <v>19</v>
      </c>
      <c r="N154" s="224" t="s">
        <v>45</v>
      </c>
      <c r="O154" s="86"/>
      <c r="P154" s="225">
        <f>O154*H154</f>
        <v>0</v>
      </c>
      <c r="Q154" s="225">
        <v>3.0000000000000001E-05</v>
      </c>
      <c r="R154" s="225">
        <f>Q154*H154</f>
        <v>0.015209610000000002</v>
      </c>
      <c r="S154" s="225">
        <v>0</v>
      </c>
      <c r="T154" s="22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7" t="s">
        <v>189</v>
      </c>
      <c r="AT154" s="227" t="s">
        <v>185</v>
      </c>
      <c r="AU154" s="227" t="s">
        <v>83</v>
      </c>
      <c r="AY154" s="19" t="s">
        <v>182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9" t="s">
        <v>81</v>
      </c>
      <c r="BK154" s="228">
        <f>ROUND(I154*H154,2)</f>
        <v>0</v>
      </c>
      <c r="BL154" s="19" t="s">
        <v>189</v>
      </c>
      <c r="BM154" s="227" t="s">
        <v>3025</v>
      </c>
    </row>
    <row r="155" s="2" customFormat="1">
      <c r="A155" s="40"/>
      <c r="B155" s="41"/>
      <c r="C155" s="42"/>
      <c r="D155" s="229" t="s">
        <v>191</v>
      </c>
      <c r="E155" s="42"/>
      <c r="F155" s="230" t="s">
        <v>3026</v>
      </c>
      <c r="G155" s="42"/>
      <c r="H155" s="42"/>
      <c r="I155" s="231"/>
      <c r="J155" s="42"/>
      <c r="K155" s="42"/>
      <c r="L155" s="46"/>
      <c r="M155" s="232"/>
      <c r="N155" s="23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191</v>
      </c>
      <c r="AU155" s="19" t="s">
        <v>83</v>
      </c>
    </row>
    <row r="156" s="2" customFormat="1">
      <c r="A156" s="40"/>
      <c r="B156" s="41"/>
      <c r="C156" s="42"/>
      <c r="D156" s="239" t="s">
        <v>728</v>
      </c>
      <c r="E156" s="42"/>
      <c r="F156" s="240" t="s">
        <v>3027</v>
      </c>
      <c r="G156" s="42"/>
      <c r="H156" s="42"/>
      <c r="I156" s="231"/>
      <c r="J156" s="42"/>
      <c r="K156" s="42"/>
      <c r="L156" s="46"/>
      <c r="M156" s="232"/>
      <c r="N156" s="23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728</v>
      </c>
      <c r="AU156" s="19" t="s">
        <v>83</v>
      </c>
    </row>
    <row r="157" s="13" customFormat="1">
      <c r="A157" s="13"/>
      <c r="B157" s="241"/>
      <c r="C157" s="242"/>
      <c r="D157" s="229" t="s">
        <v>730</v>
      </c>
      <c r="E157" s="243" t="s">
        <v>19</v>
      </c>
      <c r="F157" s="244" t="s">
        <v>2994</v>
      </c>
      <c r="G157" s="242"/>
      <c r="H157" s="243" t="s">
        <v>19</v>
      </c>
      <c r="I157" s="245"/>
      <c r="J157" s="242"/>
      <c r="K157" s="242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730</v>
      </c>
      <c r="AU157" s="250" t="s">
        <v>83</v>
      </c>
      <c r="AV157" s="13" t="s">
        <v>81</v>
      </c>
      <c r="AW157" s="13" t="s">
        <v>35</v>
      </c>
      <c r="AX157" s="13" t="s">
        <v>74</v>
      </c>
      <c r="AY157" s="250" t="s">
        <v>182</v>
      </c>
    </row>
    <row r="158" s="13" customFormat="1">
      <c r="A158" s="13"/>
      <c r="B158" s="241"/>
      <c r="C158" s="242"/>
      <c r="D158" s="229" t="s">
        <v>730</v>
      </c>
      <c r="E158" s="243" t="s">
        <v>19</v>
      </c>
      <c r="F158" s="244" t="s">
        <v>3028</v>
      </c>
      <c r="G158" s="242"/>
      <c r="H158" s="243" t="s">
        <v>19</v>
      </c>
      <c r="I158" s="245"/>
      <c r="J158" s="242"/>
      <c r="K158" s="242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730</v>
      </c>
      <c r="AU158" s="250" t="s">
        <v>83</v>
      </c>
      <c r="AV158" s="13" t="s">
        <v>81</v>
      </c>
      <c r="AW158" s="13" t="s">
        <v>35</v>
      </c>
      <c r="AX158" s="13" t="s">
        <v>74</v>
      </c>
      <c r="AY158" s="250" t="s">
        <v>182</v>
      </c>
    </row>
    <row r="159" s="14" customFormat="1">
      <c r="A159" s="14"/>
      <c r="B159" s="251"/>
      <c r="C159" s="252"/>
      <c r="D159" s="229" t="s">
        <v>730</v>
      </c>
      <c r="E159" s="253" t="s">
        <v>19</v>
      </c>
      <c r="F159" s="254" t="s">
        <v>3886</v>
      </c>
      <c r="G159" s="252"/>
      <c r="H159" s="255">
        <v>406.98700000000002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1" t="s">
        <v>730</v>
      </c>
      <c r="AU159" s="261" t="s">
        <v>83</v>
      </c>
      <c r="AV159" s="14" t="s">
        <v>83</v>
      </c>
      <c r="AW159" s="14" t="s">
        <v>35</v>
      </c>
      <c r="AX159" s="14" t="s">
        <v>74</v>
      </c>
      <c r="AY159" s="261" t="s">
        <v>182</v>
      </c>
    </row>
    <row r="160" s="13" customFormat="1">
      <c r="A160" s="13"/>
      <c r="B160" s="241"/>
      <c r="C160" s="242"/>
      <c r="D160" s="229" t="s">
        <v>730</v>
      </c>
      <c r="E160" s="243" t="s">
        <v>19</v>
      </c>
      <c r="F160" s="244" t="s">
        <v>3030</v>
      </c>
      <c r="G160" s="242"/>
      <c r="H160" s="243" t="s">
        <v>19</v>
      </c>
      <c r="I160" s="245"/>
      <c r="J160" s="242"/>
      <c r="K160" s="242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730</v>
      </c>
      <c r="AU160" s="250" t="s">
        <v>83</v>
      </c>
      <c r="AV160" s="13" t="s">
        <v>81</v>
      </c>
      <c r="AW160" s="13" t="s">
        <v>35</v>
      </c>
      <c r="AX160" s="13" t="s">
        <v>74</v>
      </c>
      <c r="AY160" s="250" t="s">
        <v>182</v>
      </c>
    </row>
    <row r="161" s="14" customFormat="1">
      <c r="A161" s="14"/>
      <c r="B161" s="251"/>
      <c r="C161" s="252"/>
      <c r="D161" s="229" t="s">
        <v>730</v>
      </c>
      <c r="E161" s="253" t="s">
        <v>19</v>
      </c>
      <c r="F161" s="254" t="s">
        <v>1365</v>
      </c>
      <c r="G161" s="252"/>
      <c r="H161" s="255">
        <v>100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1" t="s">
        <v>730</v>
      </c>
      <c r="AU161" s="261" t="s">
        <v>83</v>
      </c>
      <c r="AV161" s="14" t="s">
        <v>83</v>
      </c>
      <c r="AW161" s="14" t="s">
        <v>35</v>
      </c>
      <c r="AX161" s="14" t="s">
        <v>74</v>
      </c>
      <c r="AY161" s="261" t="s">
        <v>182</v>
      </c>
    </row>
    <row r="162" s="16" customFormat="1">
      <c r="A162" s="16"/>
      <c r="B162" s="284"/>
      <c r="C162" s="285"/>
      <c r="D162" s="229" t="s">
        <v>730</v>
      </c>
      <c r="E162" s="286" t="s">
        <v>19</v>
      </c>
      <c r="F162" s="287" t="s">
        <v>908</v>
      </c>
      <c r="G162" s="285"/>
      <c r="H162" s="288">
        <v>506.98700000000002</v>
      </c>
      <c r="I162" s="289"/>
      <c r="J162" s="285"/>
      <c r="K162" s="285"/>
      <c r="L162" s="290"/>
      <c r="M162" s="291"/>
      <c r="N162" s="292"/>
      <c r="O162" s="292"/>
      <c r="P162" s="292"/>
      <c r="Q162" s="292"/>
      <c r="R162" s="292"/>
      <c r="S162" s="292"/>
      <c r="T162" s="293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94" t="s">
        <v>730</v>
      </c>
      <c r="AU162" s="294" t="s">
        <v>83</v>
      </c>
      <c r="AV162" s="16" t="s">
        <v>189</v>
      </c>
      <c r="AW162" s="16" t="s">
        <v>35</v>
      </c>
      <c r="AX162" s="16" t="s">
        <v>81</v>
      </c>
      <c r="AY162" s="294" t="s">
        <v>182</v>
      </c>
    </row>
    <row r="163" s="2" customFormat="1" ht="24.15" customHeight="1">
      <c r="A163" s="40"/>
      <c r="B163" s="41"/>
      <c r="C163" s="215" t="s">
        <v>218</v>
      </c>
      <c r="D163" s="215" t="s">
        <v>185</v>
      </c>
      <c r="E163" s="216" t="s">
        <v>3031</v>
      </c>
      <c r="F163" s="217" t="s">
        <v>3032</v>
      </c>
      <c r="G163" s="218" t="s">
        <v>743</v>
      </c>
      <c r="H163" s="219">
        <v>63.372999999999998</v>
      </c>
      <c r="I163" s="220"/>
      <c r="J163" s="221">
        <f>ROUND(I163*H163,2)</f>
        <v>0</v>
      </c>
      <c r="K163" s="222"/>
      <c r="L163" s="46"/>
      <c r="M163" s="223" t="s">
        <v>19</v>
      </c>
      <c r="N163" s="224" t="s">
        <v>45</v>
      </c>
      <c r="O163" s="86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7" t="s">
        <v>189</v>
      </c>
      <c r="AT163" s="227" t="s">
        <v>185</v>
      </c>
      <c r="AU163" s="227" t="s">
        <v>83</v>
      </c>
      <c r="AY163" s="19" t="s">
        <v>182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19" t="s">
        <v>81</v>
      </c>
      <c r="BK163" s="228">
        <f>ROUND(I163*H163,2)</f>
        <v>0</v>
      </c>
      <c r="BL163" s="19" t="s">
        <v>189</v>
      </c>
      <c r="BM163" s="227" t="s">
        <v>3033</v>
      </c>
    </row>
    <row r="164" s="2" customFormat="1">
      <c r="A164" s="40"/>
      <c r="B164" s="41"/>
      <c r="C164" s="42"/>
      <c r="D164" s="229" t="s">
        <v>191</v>
      </c>
      <c r="E164" s="42"/>
      <c r="F164" s="230" t="s">
        <v>3034</v>
      </c>
      <c r="G164" s="42"/>
      <c r="H164" s="42"/>
      <c r="I164" s="231"/>
      <c r="J164" s="42"/>
      <c r="K164" s="42"/>
      <c r="L164" s="46"/>
      <c r="M164" s="232"/>
      <c r="N164" s="23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191</v>
      </c>
      <c r="AU164" s="19" t="s">
        <v>83</v>
      </c>
    </row>
    <row r="165" s="2" customFormat="1">
      <c r="A165" s="40"/>
      <c r="B165" s="41"/>
      <c r="C165" s="42"/>
      <c r="D165" s="239" t="s">
        <v>728</v>
      </c>
      <c r="E165" s="42"/>
      <c r="F165" s="240" t="s">
        <v>3035</v>
      </c>
      <c r="G165" s="42"/>
      <c r="H165" s="42"/>
      <c r="I165" s="231"/>
      <c r="J165" s="42"/>
      <c r="K165" s="42"/>
      <c r="L165" s="46"/>
      <c r="M165" s="232"/>
      <c r="N165" s="23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728</v>
      </c>
      <c r="AU165" s="19" t="s">
        <v>83</v>
      </c>
    </row>
    <row r="166" s="13" customFormat="1">
      <c r="A166" s="13"/>
      <c r="B166" s="241"/>
      <c r="C166" s="242"/>
      <c r="D166" s="229" t="s">
        <v>730</v>
      </c>
      <c r="E166" s="243" t="s">
        <v>19</v>
      </c>
      <c r="F166" s="244" t="s">
        <v>2994</v>
      </c>
      <c r="G166" s="242"/>
      <c r="H166" s="243" t="s">
        <v>19</v>
      </c>
      <c r="I166" s="245"/>
      <c r="J166" s="242"/>
      <c r="K166" s="242"/>
      <c r="L166" s="246"/>
      <c r="M166" s="247"/>
      <c r="N166" s="248"/>
      <c r="O166" s="248"/>
      <c r="P166" s="248"/>
      <c r="Q166" s="248"/>
      <c r="R166" s="248"/>
      <c r="S166" s="248"/>
      <c r="T166" s="24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0" t="s">
        <v>730</v>
      </c>
      <c r="AU166" s="250" t="s">
        <v>83</v>
      </c>
      <c r="AV166" s="13" t="s">
        <v>81</v>
      </c>
      <c r="AW166" s="13" t="s">
        <v>35</v>
      </c>
      <c r="AX166" s="13" t="s">
        <v>74</v>
      </c>
      <c r="AY166" s="250" t="s">
        <v>182</v>
      </c>
    </row>
    <row r="167" s="13" customFormat="1">
      <c r="A167" s="13"/>
      <c r="B167" s="241"/>
      <c r="C167" s="242"/>
      <c r="D167" s="229" t="s">
        <v>730</v>
      </c>
      <c r="E167" s="243" t="s">
        <v>19</v>
      </c>
      <c r="F167" s="244" t="s">
        <v>3028</v>
      </c>
      <c r="G167" s="242"/>
      <c r="H167" s="243" t="s">
        <v>19</v>
      </c>
      <c r="I167" s="245"/>
      <c r="J167" s="242"/>
      <c r="K167" s="242"/>
      <c r="L167" s="246"/>
      <c r="M167" s="247"/>
      <c r="N167" s="248"/>
      <c r="O167" s="248"/>
      <c r="P167" s="248"/>
      <c r="Q167" s="248"/>
      <c r="R167" s="248"/>
      <c r="S167" s="248"/>
      <c r="T167" s="24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0" t="s">
        <v>730</v>
      </c>
      <c r="AU167" s="250" t="s">
        <v>83</v>
      </c>
      <c r="AV167" s="13" t="s">
        <v>81</v>
      </c>
      <c r="AW167" s="13" t="s">
        <v>35</v>
      </c>
      <c r="AX167" s="13" t="s">
        <v>74</v>
      </c>
      <c r="AY167" s="250" t="s">
        <v>182</v>
      </c>
    </row>
    <row r="168" s="14" customFormat="1">
      <c r="A168" s="14"/>
      <c r="B168" s="251"/>
      <c r="C168" s="252"/>
      <c r="D168" s="229" t="s">
        <v>730</v>
      </c>
      <c r="E168" s="253" t="s">
        <v>19</v>
      </c>
      <c r="F168" s="254" t="s">
        <v>3887</v>
      </c>
      <c r="G168" s="252"/>
      <c r="H168" s="255">
        <v>50.872999999999998</v>
      </c>
      <c r="I168" s="256"/>
      <c r="J168" s="252"/>
      <c r="K168" s="252"/>
      <c r="L168" s="257"/>
      <c r="M168" s="258"/>
      <c r="N168" s="259"/>
      <c r="O168" s="259"/>
      <c r="P168" s="259"/>
      <c r="Q168" s="259"/>
      <c r="R168" s="259"/>
      <c r="S168" s="259"/>
      <c r="T168" s="26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1" t="s">
        <v>730</v>
      </c>
      <c r="AU168" s="261" t="s">
        <v>83</v>
      </c>
      <c r="AV168" s="14" t="s">
        <v>83</v>
      </c>
      <c r="AW168" s="14" t="s">
        <v>35</v>
      </c>
      <c r="AX168" s="14" t="s">
        <v>74</v>
      </c>
      <c r="AY168" s="261" t="s">
        <v>182</v>
      </c>
    </row>
    <row r="169" s="13" customFormat="1">
      <c r="A169" s="13"/>
      <c r="B169" s="241"/>
      <c r="C169" s="242"/>
      <c r="D169" s="229" t="s">
        <v>730</v>
      </c>
      <c r="E169" s="243" t="s">
        <v>19</v>
      </c>
      <c r="F169" s="244" t="s">
        <v>3030</v>
      </c>
      <c r="G169" s="242"/>
      <c r="H169" s="243" t="s">
        <v>19</v>
      </c>
      <c r="I169" s="245"/>
      <c r="J169" s="242"/>
      <c r="K169" s="242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730</v>
      </c>
      <c r="AU169" s="250" t="s">
        <v>83</v>
      </c>
      <c r="AV169" s="13" t="s">
        <v>81</v>
      </c>
      <c r="AW169" s="13" t="s">
        <v>35</v>
      </c>
      <c r="AX169" s="13" t="s">
        <v>74</v>
      </c>
      <c r="AY169" s="250" t="s">
        <v>182</v>
      </c>
    </row>
    <row r="170" s="14" customFormat="1">
      <c r="A170" s="14"/>
      <c r="B170" s="251"/>
      <c r="C170" s="252"/>
      <c r="D170" s="229" t="s">
        <v>730</v>
      </c>
      <c r="E170" s="253" t="s">
        <v>19</v>
      </c>
      <c r="F170" s="254" t="s">
        <v>3888</v>
      </c>
      <c r="G170" s="252"/>
      <c r="H170" s="255">
        <v>12.5</v>
      </c>
      <c r="I170" s="256"/>
      <c r="J170" s="252"/>
      <c r="K170" s="252"/>
      <c r="L170" s="257"/>
      <c r="M170" s="258"/>
      <c r="N170" s="259"/>
      <c r="O170" s="259"/>
      <c r="P170" s="259"/>
      <c r="Q170" s="259"/>
      <c r="R170" s="259"/>
      <c r="S170" s="259"/>
      <c r="T170" s="26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1" t="s">
        <v>730</v>
      </c>
      <c r="AU170" s="261" t="s">
        <v>83</v>
      </c>
      <c r="AV170" s="14" t="s">
        <v>83</v>
      </c>
      <c r="AW170" s="14" t="s">
        <v>35</v>
      </c>
      <c r="AX170" s="14" t="s">
        <v>74</v>
      </c>
      <c r="AY170" s="261" t="s">
        <v>182</v>
      </c>
    </row>
    <row r="171" s="16" customFormat="1">
      <c r="A171" s="16"/>
      <c r="B171" s="284"/>
      <c r="C171" s="285"/>
      <c r="D171" s="229" t="s">
        <v>730</v>
      </c>
      <c r="E171" s="286" t="s">
        <v>19</v>
      </c>
      <c r="F171" s="287" t="s">
        <v>908</v>
      </c>
      <c r="G171" s="285"/>
      <c r="H171" s="288">
        <v>63.372999999999998</v>
      </c>
      <c r="I171" s="289"/>
      <c r="J171" s="285"/>
      <c r="K171" s="285"/>
      <c r="L171" s="290"/>
      <c r="M171" s="291"/>
      <c r="N171" s="292"/>
      <c r="O171" s="292"/>
      <c r="P171" s="292"/>
      <c r="Q171" s="292"/>
      <c r="R171" s="292"/>
      <c r="S171" s="292"/>
      <c r="T171" s="293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T171" s="294" t="s">
        <v>730</v>
      </c>
      <c r="AU171" s="294" t="s">
        <v>83</v>
      </c>
      <c r="AV171" s="16" t="s">
        <v>189</v>
      </c>
      <c r="AW171" s="16" t="s">
        <v>35</v>
      </c>
      <c r="AX171" s="16" t="s">
        <v>81</v>
      </c>
      <c r="AY171" s="294" t="s">
        <v>182</v>
      </c>
    </row>
    <row r="172" s="2" customFormat="1" ht="24.15" customHeight="1">
      <c r="A172" s="40"/>
      <c r="B172" s="41"/>
      <c r="C172" s="215" t="s">
        <v>222</v>
      </c>
      <c r="D172" s="215" t="s">
        <v>185</v>
      </c>
      <c r="E172" s="216" t="s">
        <v>781</v>
      </c>
      <c r="F172" s="217" t="s">
        <v>782</v>
      </c>
      <c r="G172" s="218" t="s">
        <v>467</v>
      </c>
      <c r="H172" s="219">
        <v>1937.4000000000001</v>
      </c>
      <c r="I172" s="220"/>
      <c r="J172" s="221">
        <f>ROUND(I172*H172,2)</f>
        <v>0</v>
      </c>
      <c r="K172" s="222"/>
      <c r="L172" s="46"/>
      <c r="M172" s="223" t="s">
        <v>19</v>
      </c>
      <c r="N172" s="224" t="s">
        <v>45</v>
      </c>
      <c r="O172" s="86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7" t="s">
        <v>189</v>
      </c>
      <c r="AT172" s="227" t="s">
        <v>185</v>
      </c>
      <c r="AU172" s="227" t="s">
        <v>83</v>
      </c>
      <c r="AY172" s="19" t="s">
        <v>182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9" t="s">
        <v>81</v>
      </c>
      <c r="BK172" s="228">
        <f>ROUND(I172*H172,2)</f>
        <v>0</v>
      </c>
      <c r="BL172" s="19" t="s">
        <v>189</v>
      </c>
      <c r="BM172" s="227" t="s">
        <v>3065</v>
      </c>
    </row>
    <row r="173" s="2" customFormat="1">
      <c r="A173" s="40"/>
      <c r="B173" s="41"/>
      <c r="C173" s="42"/>
      <c r="D173" s="229" t="s">
        <v>191</v>
      </c>
      <c r="E173" s="42"/>
      <c r="F173" s="230" t="s">
        <v>784</v>
      </c>
      <c r="G173" s="42"/>
      <c r="H173" s="42"/>
      <c r="I173" s="231"/>
      <c r="J173" s="42"/>
      <c r="K173" s="42"/>
      <c r="L173" s="46"/>
      <c r="M173" s="232"/>
      <c r="N173" s="23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191</v>
      </c>
      <c r="AU173" s="19" t="s">
        <v>83</v>
      </c>
    </row>
    <row r="174" s="2" customFormat="1">
      <c r="A174" s="40"/>
      <c r="B174" s="41"/>
      <c r="C174" s="42"/>
      <c r="D174" s="239" t="s">
        <v>728</v>
      </c>
      <c r="E174" s="42"/>
      <c r="F174" s="240" t="s">
        <v>785</v>
      </c>
      <c r="G174" s="42"/>
      <c r="H174" s="42"/>
      <c r="I174" s="231"/>
      <c r="J174" s="42"/>
      <c r="K174" s="42"/>
      <c r="L174" s="46"/>
      <c r="M174" s="232"/>
      <c r="N174" s="23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728</v>
      </c>
      <c r="AU174" s="19" t="s">
        <v>83</v>
      </c>
    </row>
    <row r="175" s="13" customFormat="1">
      <c r="A175" s="13"/>
      <c r="B175" s="241"/>
      <c r="C175" s="242"/>
      <c r="D175" s="229" t="s">
        <v>730</v>
      </c>
      <c r="E175" s="243" t="s">
        <v>19</v>
      </c>
      <c r="F175" s="244" t="s">
        <v>2994</v>
      </c>
      <c r="G175" s="242"/>
      <c r="H175" s="243" t="s">
        <v>19</v>
      </c>
      <c r="I175" s="245"/>
      <c r="J175" s="242"/>
      <c r="K175" s="242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730</v>
      </c>
      <c r="AU175" s="250" t="s">
        <v>83</v>
      </c>
      <c r="AV175" s="13" t="s">
        <v>81</v>
      </c>
      <c r="AW175" s="13" t="s">
        <v>35</v>
      </c>
      <c r="AX175" s="13" t="s">
        <v>74</v>
      </c>
      <c r="AY175" s="250" t="s">
        <v>182</v>
      </c>
    </row>
    <row r="176" s="13" customFormat="1">
      <c r="A176" s="13"/>
      <c r="B176" s="241"/>
      <c r="C176" s="242"/>
      <c r="D176" s="229" t="s">
        <v>730</v>
      </c>
      <c r="E176" s="243" t="s">
        <v>19</v>
      </c>
      <c r="F176" s="244" t="s">
        <v>2219</v>
      </c>
      <c r="G176" s="242"/>
      <c r="H176" s="243" t="s">
        <v>19</v>
      </c>
      <c r="I176" s="245"/>
      <c r="J176" s="242"/>
      <c r="K176" s="242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730</v>
      </c>
      <c r="AU176" s="250" t="s">
        <v>83</v>
      </c>
      <c r="AV176" s="13" t="s">
        <v>81</v>
      </c>
      <c r="AW176" s="13" t="s">
        <v>35</v>
      </c>
      <c r="AX176" s="13" t="s">
        <v>74</v>
      </c>
      <c r="AY176" s="250" t="s">
        <v>182</v>
      </c>
    </row>
    <row r="177" s="13" customFormat="1">
      <c r="A177" s="13"/>
      <c r="B177" s="241"/>
      <c r="C177" s="242"/>
      <c r="D177" s="229" t="s">
        <v>730</v>
      </c>
      <c r="E177" s="243" t="s">
        <v>19</v>
      </c>
      <c r="F177" s="244" t="s">
        <v>3875</v>
      </c>
      <c r="G177" s="242"/>
      <c r="H177" s="243" t="s">
        <v>19</v>
      </c>
      <c r="I177" s="245"/>
      <c r="J177" s="242"/>
      <c r="K177" s="242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730</v>
      </c>
      <c r="AU177" s="250" t="s">
        <v>83</v>
      </c>
      <c r="AV177" s="13" t="s">
        <v>81</v>
      </c>
      <c r="AW177" s="13" t="s">
        <v>35</v>
      </c>
      <c r="AX177" s="13" t="s">
        <v>74</v>
      </c>
      <c r="AY177" s="250" t="s">
        <v>182</v>
      </c>
    </row>
    <row r="178" s="14" customFormat="1">
      <c r="A178" s="14"/>
      <c r="B178" s="251"/>
      <c r="C178" s="252"/>
      <c r="D178" s="229" t="s">
        <v>730</v>
      </c>
      <c r="E178" s="253" t="s">
        <v>19</v>
      </c>
      <c r="F178" s="254" t="s">
        <v>3889</v>
      </c>
      <c r="G178" s="252"/>
      <c r="H178" s="255">
        <v>1877.4000000000001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1" t="s">
        <v>730</v>
      </c>
      <c r="AU178" s="261" t="s">
        <v>83</v>
      </c>
      <c r="AV178" s="14" t="s">
        <v>83</v>
      </c>
      <c r="AW178" s="14" t="s">
        <v>35</v>
      </c>
      <c r="AX178" s="14" t="s">
        <v>74</v>
      </c>
      <c r="AY178" s="261" t="s">
        <v>182</v>
      </c>
    </row>
    <row r="179" s="13" customFormat="1">
      <c r="A179" s="13"/>
      <c r="B179" s="241"/>
      <c r="C179" s="242"/>
      <c r="D179" s="229" t="s">
        <v>730</v>
      </c>
      <c r="E179" s="243" t="s">
        <v>19</v>
      </c>
      <c r="F179" s="244" t="s">
        <v>3879</v>
      </c>
      <c r="G179" s="242"/>
      <c r="H179" s="243" t="s">
        <v>19</v>
      </c>
      <c r="I179" s="245"/>
      <c r="J179" s="242"/>
      <c r="K179" s="242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730</v>
      </c>
      <c r="AU179" s="250" t="s">
        <v>83</v>
      </c>
      <c r="AV179" s="13" t="s">
        <v>81</v>
      </c>
      <c r="AW179" s="13" t="s">
        <v>35</v>
      </c>
      <c r="AX179" s="13" t="s">
        <v>74</v>
      </c>
      <c r="AY179" s="250" t="s">
        <v>182</v>
      </c>
    </row>
    <row r="180" s="14" customFormat="1">
      <c r="A180" s="14"/>
      <c r="B180" s="251"/>
      <c r="C180" s="252"/>
      <c r="D180" s="229" t="s">
        <v>730</v>
      </c>
      <c r="E180" s="253" t="s">
        <v>19</v>
      </c>
      <c r="F180" s="254" t="s">
        <v>3890</v>
      </c>
      <c r="G180" s="252"/>
      <c r="H180" s="255">
        <v>60</v>
      </c>
      <c r="I180" s="256"/>
      <c r="J180" s="252"/>
      <c r="K180" s="252"/>
      <c r="L180" s="257"/>
      <c r="M180" s="258"/>
      <c r="N180" s="259"/>
      <c r="O180" s="259"/>
      <c r="P180" s="259"/>
      <c r="Q180" s="259"/>
      <c r="R180" s="259"/>
      <c r="S180" s="259"/>
      <c r="T180" s="26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1" t="s">
        <v>730</v>
      </c>
      <c r="AU180" s="261" t="s">
        <v>83</v>
      </c>
      <c r="AV180" s="14" t="s">
        <v>83</v>
      </c>
      <c r="AW180" s="14" t="s">
        <v>35</v>
      </c>
      <c r="AX180" s="14" t="s">
        <v>74</v>
      </c>
      <c r="AY180" s="261" t="s">
        <v>182</v>
      </c>
    </row>
    <row r="181" s="16" customFormat="1">
      <c r="A181" s="16"/>
      <c r="B181" s="284"/>
      <c r="C181" s="285"/>
      <c r="D181" s="229" t="s">
        <v>730</v>
      </c>
      <c r="E181" s="286" t="s">
        <v>687</v>
      </c>
      <c r="F181" s="287" t="s">
        <v>908</v>
      </c>
      <c r="G181" s="285"/>
      <c r="H181" s="288">
        <v>1937.4000000000001</v>
      </c>
      <c r="I181" s="289"/>
      <c r="J181" s="285"/>
      <c r="K181" s="285"/>
      <c r="L181" s="290"/>
      <c r="M181" s="291"/>
      <c r="N181" s="292"/>
      <c r="O181" s="292"/>
      <c r="P181" s="292"/>
      <c r="Q181" s="292"/>
      <c r="R181" s="292"/>
      <c r="S181" s="292"/>
      <c r="T181" s="293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94" t="s">
        <v>730</v>
      </c>
      <c r="AU181" s="294" t="s">
        <v>83</v>
      </c>
      <c r="AV181" s="16" t="s">
        <v>189</v>
      </c>
      <c r="AW181" s="16" t="s">
        <v>35</v>
      </c>
      <c r="AX181" s="16" t="s">
        <v>81</v>
      </c>
      <c r="AY181" s="294" t="s">
        <v>182</v>
      </c>
    </row>
    <row r="182" s="2" customFormat="1" ht="33" customHeight="1">
      <c r="A182" s="40"/>
      <c r="B182" s="41"/>
      <c r="C182" s="215" t="s">
        <v>226</v>
      </c>
      <c r="D182" s="215" t="s">
        <v>185</v>
      </c>
      <c r="E182" s="216" t="s">
        <v>3069</v>
      </c>
      <c r="F182" s="217" t="s">
        <v>3070</v>
      </c>
      <c r="G182" s="218" t="s">
        <v>788</v>
      </c>
      <c r="H182" s="219">
        <v>28.800000000000001</v>
      </c>
      <c r="I182" s="220"/>
      <c r="J182" s="221">
        <f>ROUND(I182*H182,2)</f>
        <v>0</v>
      </c>
      <c r="K182" s="222"/>
      <c r="L182" s="46"/>
      <c r="M182" s="223" t="s">
        <v>19</v>
      </c>
      <c r="N182" s="224" t="s">
        <v>45</v>
      </c>
      <c r="O182" s="86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7" t="s">
        <v>189</v>
      </c>
      <c r="AT182" s="227" t="s">
        <v>185</v>
      </c>
      <c r="AU182" s="227" t="s">
        <v>83</v>
      </c>
      <c r="AY182" s="19" t="s">
        <v>182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19" t="s">
        <v>81</v>
      </c>
      <c r="BK182" s="228">
        <f>ROUND(I182*H182,2)</f>
        <v>0</v>
      </c>
      <c r="BL182" s="19" t="s">
        <v>189</v>
      </c>
      <c r="BM182" s="227" t="s">
        <v>3891</v>
      </c>
    </row>
    <row r="183" s="2" customFormat="1">
      <c r="A183" s="40"/>
      <c r="B183" s="41"/>
      <c r="C183" s="42"/>
      <c r="D183" s="229" t="s">
        <v>191</v>
      </c>
      <c r="E183" s="42"/>
      <c r="F183" s="230" t="s">
        <v>3072</v>
      </c>
      <c r="G183" s="42"/>
      <c r="H183" s="42"/>
      <c r="I183" s="231"/>
      <c r="J183" s="42"/>
      <c r="K183" s="42"/>
      <c r="L183" s="46"/>
      <c r="M183" s="232"/>
      <c r="N183" s="23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191</v>
      </c>
      <c r="AU183" s="19" t="s">
        <v>83</v>
      </c>
    </row>
    <row r="184" s="2" customFormat="1">
      <c r="A184" s="40"/>
      <c r="B184" s="41"/>
      <c r="C184" s="42"/>
      <c r="D184" s="239" t="s">
        <v>728</v>
      </c>
      <c r="E184" s="42"/>
      <c r="F184" s="240" t="s">
        <v>3073</v>
      </c>
      <c r="G184" s="42"/>
      <c r="H184" s="42"/>
      <c r="I184" s="231"/>
      <c r="J184" s="42"/>
      <c r="K184" s="42"/>
      <c r="L184" s="46"/>
      <c r="M184" s="232"/>
      <c r="N184" s="23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728</v>
      </c>
      <c r="AU184" s="19" t="s">
        <v>83</v>
      </c>
    </row>
    <row r="185" s="13" customFormat="1">
      <c r="A185" s="13"/>
      <c r="B185" s="241"/>
      <c r="C185" s="242"/>
      <c r="D185" s="229" t="s">
        <v>730</v>
      </c>
      <c r="E185" s="243" t="s">
        <v>19</v>
      </c>
      <c r="F185" s="244" t="s">
        <v>3020</v>
      </c>
      <c r="G185" s="242"/>
      <c r="H185" s="243" t="s">
        <v>19</v>
      </c>
      <c r="I185" s="245"/>
      <c r="J185" s="242"/>
      <c r="K185" s="242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730</v>
      </c>
      <c r="AU185" s="250" t="s">
        <v>83</v>
      </c>
      <c r="AV185" s="13" t="s">
        <v>81</v>
      </c>
      <c r="AW185" s="13" t="s">
        <v>35</v>
      </c>
      <c r="AX185" s="13" t="s">
        <v>74</v>
      </c>
      <c r="AY185" s="250" t="s">
        <v>182</v>
      </c>
    </row>
    <row r="186" s="13" customFormat="1">
      <c r="A186" s="13"/>
      <c r="B186" s="241"/>
      <c r="C186" s="242"/>
      <c r="D186" s="229" t="s">
        <v>730</v>
      </c>
      <c r="E186" s="243" t="s">
        <v>19</v>
      </c>
      <c r="F186" s="244" t="s">
        <v>3892</v>
      </c>
      <c r="G186" s="242"/>
      <c r="H186" s="243" t="s">
        <v>19</v>
      </c>
      <c r="I186" s="245"/>
      <c r="J186" s="242"/>
      <c r="K186" s="242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730</v>
      </c>
      <c r="AU186" s="250" t="s">
        <v>83</v>
      </c>
      <c r="AV186" s="13" t="s">
        <v>81</v>
      </c>
      <c r="AW186" s="13" t="s">
        <v>35</v>
      </c>
      <c r="AX186" s="13" t="s">
        <v>74</v>
      </c>
      <c r="AY186" s="250" t="s">
        <v>182</v>
      </c>
    </row>
    <row r="187" s="14" customFormat="1">
      <c r="A187" s="14"/>
      <c r="B187" s="251"/>
      <c r="C187" s="252"/>
      <c r="D187" s="229" t="s">
        <v>730</v>
      </c>
      <c r="E187" s="253" t="s">
        <v>2969</v>
      </c>
      <c r="F187" s="254" t="s">
        <v>3893</v>
      </c>
      <c r="G187" s="252"/>
      <c r="H187" s="255">
        <v>28.800000000000001</v>
      </c>
      <c r="I187" s="256"/>
      <c r="J187" s="252"/>
      <c r="K187" s="252"/>
      <c r="L187" s="257"/>
      <c r="M187" s="258"/>
      <c r="N187" s="259"/>
      <c r="O187" s="259"/>
      <c r="P187" s="259"/>
      <c r="Q187" s="259"/>
      <c r="R187" s="259"/>
      <c r="S187" s="259"/>
      <c r="T187" s="26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1" t="s">
        <v>730</v>
      </c>
      <c r="AU187" s="261" t="s">
        <v>83</v>
      </c>
      <c r="AV187" s="14" t="s">
        <v>83</v>
      </c>
      <c r="AW187" s="14" t="s">
        <v>35</v>
      </c>
      <c r="AX187" s="14" t="s">
        <v>81</v>
      </c>
      <c r="AY187" s="261" t="s">
        <v>182</v>
      </c>
    </row>
    <row r="188" s="2" customFormat="1" ht="24.15" customHeight="1">
      <c r="A188" s="40"/>
      <c r="B188" s="41"/>
      <c r="C188" s="215" t="s">
        <v>230</v>
      </c>
      <c r="D188" s="215" t="s">
        <v>185</v>
      </c>
      <c r="E188" s="216" t="s">
        <v>3076</v>
      </c>
      <c r="F188" s="217" t="s">
        <v>3077</v>
      </c>
      <c r="G188" s="218" t="s">
        <v>208</v>
      </c>
      <c r="H188" s="219">
        <v>3</v>
      </c>
      <c r="I188" s="220"/>
      <c r="J188" s="221">
        <f>ROUND(I188*H188,2)</f>
        <v>0</v>
      </c>
      <c r="K188" s="222"/>
      <c r="L188" s="46"/>
      <c r="M188" s="223" t="s">
        <v>19</v>
      </c>
      <c r="N188" s="224" t="s">
        <v>45</v>
      </c>
      <c r="O188" s="86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7" t="s">
        <v>189</v>
      </c>
      <c r="AT188" s="227" t="s">
        <v>185</v>
      </c>
      <c r="AU188" s="227" t="s">
        <v>83</v>
      </c>
      <c r="AY188" s="19" t="s">
        <v>182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9" t="s">
        <v>81</v>
      </c>
      <c r="BK188" s="228">
        <f>ROUND(I188*H188,2)</f>
        <v>0</v>
      </c>
      <c r="BL188" s="19" t="s">
        <v>189</v>
      </c>
      <c r="BM188" s="227" t="s">
        <v>3894</v>
      </c>
    </row>
    <row r="189" s="2" customFormat="1">
      <c r="A189" s="40"/>
      <c r="B189" s="41"/>
      <c r="C189" s="42"/>
      <c r="D189" s="229" t="s">
        <v>191</v>
      </c>
      <c r="E189" s="42"/>
      <c r="F189" s="230" t="s">
        <v>3077</v>
      </c>
      <c r="G189" s="42"/>
      <c r="H189" s="42"/>
      <c r="I189" s="231"/>
      <c r="J189" s="42"/>
      <c r="K189" s="42"/>
      <c r="L189" s="46"/>
      <c r="M189" s="232"/>
      <c r="N189" s="23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191</v>
      </c>
      <c r="AU189" s="19" t="s">
        <v>83</v>
      </c>
    </row>
    <row r="190" s="13" customFormat="1">
      <c r="A190" s="13"/>
      <c r="B190" s="241"/>
      <c r="C190" s="242"/>
      <c r="D190" s="229" t="s">
        <v>730</v>
      </c>
      <c r="E190" s="243" t="s">
        <v>19</v>
      </c>
      <c r="F190" s="244" t="s">
        <v>2994</v>
      </c>
      <c r="G190" s="242"/>
      <c r="H190" s="243" t="s">
        <v>19</v>
      </c>
      <c r="I190" s="245"/>
      <c r="J190" s="242"/>
      <c r="K190" s="242"/>
      <c r="L190" s="246"/>
      <c r="M190" s="247"/>
      <c r="N190" s="248"/>
      <c r="O190" s="248"/>
      <c r="P190" s="248"/>
      <c r="Q190" s="248"/>
      <c r="R190" s="248"/>
      <c r="S190" s="248"/>
      <c r="T190" s="24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0" t="s">
        <v>730</v>
      </c>
      <c r="AU190" s="250" t="s">
        <v>83</v>
      </c>
      <c r="AV190" s="13" t="s">
        <v>81</v>
      </c>
      <c r="AW190" s="13" t="s">
        <v>35</v>
      </c>
      <c r="AX190" s="13" t="s">
        <v>74</v>
      </c>
      <c r="AY190" s="250" t="s">
        <v>182</v>
      </c>
    </row>
    <row r="191" s="14" customFormat="1">
      <c r="A191" s="14"/>
      <c r="B191" s="251"/>
      <c r="C191" s="252"/>
      <c r="D191" s="229" t="s">
        <v>730</v>
      </c>
      <c r="E191" s="253" t="s">
        <v>19</v>
      </c>
      <c r="F191" s="254" t="s">
        <v>3895</v>
      </c>
      <c r="G191" s="252"/>
      <c r="H191" s="255">
        <v>3</v>
      </c>
      <c r="I191" s="256"/>
      <c r="J191" s="252"/>
      <c r="K191" s="252"/>
      <c r="L191" s="257"/>
      <c r="M191" s="258"/>
      <c r="N191" s="259"/>
      <c r="O191" s="259"/>
      <c r="P191" s="259"/>
      <c r="Q191" s="259"/>
      <c r="R191" s="259"/>
      <c r="S191" s="259"/>
      <c r="T191" s="26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1" t="s">
        <v>730</v>
      </c>
      <c r="AU191" s="261" t="s">
        <v>83</v>
      </c>
      <c r="AV191" s="14" t="s">
        <v>83</v>
      </c>
      <c r="AW191" s="14" t="s">
        <v>35</v>
      </c>
      <c r="AX191" s="14" t="s">
        <v>81</v>
      </c>
      <c r="AY191" s="261" t="s">
        <v>182</v>
      </c>
    </row>
    <row r="192" s="2" customFormat="1" ht="33" customHeight="1">
      <c r="A192" s="40"/>
      <c r="B192" s="41"/>
      <c r="C192" s="215" t="s">
        <v>234</v>
      </c>
      <c r="D192" s="215" t="s">
        <v>185</v>
      </c>
      <c r="E192" s="216" t="s">
        <v>795</v>
      </c>
      <c r="F192" s="217" t="s">
        <v>796</v>
      </c>
      <c r="G192" s="218" t="s">
        <v>788</v>
      </c>
      <c r="H192" s="219">
        <v>119.52</v>
      </c>
      <c r="I192" s="220"/>
      <c r="J192" s="221">
        <f>ROUND(I192*H192,2)</f>
        <v>0</v>
      </c>
      <c r="K192" s="222"/>
      <c r="L192" s="46"/>
      <c r="M192" s="223" t="s">
        <v>19</v>
      </c>
      <c r="N192" s="224" t="s">
        <v>45</v>
      </c>
      <c r="O192" s="86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7" t="s">
        <v>189</v>
      </c>
      <c r="AT192" s="227" t="s">
        <v>185</v>
      </c>
      <c r="AU192" s="227" t="s">
        <v>83</v>
      </c>
      <c r="AY192" s="19" t="s">
        <v>182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19" t="s">
        <v>81</v>
      </c>
      <c r="BK192" s="228">
        <f>ROUND(I192*H192,2)</f>
        <v>0</v>
      </c>
      <c r="BL192" s="19" t="s">
        <v>189</v>
      </c>
      <c r="BM192" s="227" t="s">
        <v>3080</v>
      </c>
    </row>
    <row r="193" s="2" customFormat="1">
      <c r="A193" s="40"/>
      <c r="B193" s="41"/>
      <c r="C193" s="42"/>
      <c r="D193" s="229" t="s">
        <v>191</v>
      </c>
      <c r="E193" s="42"/>
      <c r="F193" s="230" t="s">
        <v>798</v>
      </c>
      <c r="G193" s="42"/>
      <c r="H193" s="42"/>
      <c r="I193" s="231"/>
      <c r="J193" s="42"/>
      <c r="K193" s="42"/>
      <c r="L193" s="46"/>
      <c r="M193" s="232"/>
      <c r="N193" s="23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191</v>
      </c>
      <c r="AU193" s="19" t="s">
        <v>83</v>
      </c>
    </row>
    <row r="194" s="2" customFormat="1">
      <c r="A194" s="40"/>
      <c r="B194" s="41"/>
      <c r="C194" s="42"/>
      <c r="D194" s="239" t="s">
        <v>728</v>
      </c>
      <c r="E194" s="42"/>
      <c r="F194" s="240" t="s">
        <v>799</v>
      </c>
      <c r="G194" s="42"/>
      <c r="H194" s="42"/>
      <c r="I194" s="231"/>
      <c r="J194" s="42"/>
      <c r="K194" s="42"/>
      <c r="L194" s="46"/>
      <c r="M194" s="232"/>
      <c r="N194" s="23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728</v>
      </c>
      <c r="AU194" s="19" t="s">
        <v>83</v>
      </c>
    </row>
    <row r="195" s="13" customFormat="1">
      <c r="A195" s="13"/>
      <c r="B195" s="241"/>
      <c r="C195" s="242"/>
      <c r="D195" s="229" t="s">
        <v>730</v>
      </c>
      <c r="E195" s="243" t="s">
        <v>19</v>
      </c>
      <c r="F195" s="244" t="s">
        <v>3436</v>
      </c>
      <c r="G195" s="242"/>
      <c r="H195" s="243" t="s">
        <v>19</v>
      </c>
      <c r="I195" s="245"/>
      <c r="J195" s="242"/>
      <c r="K195" s="242"/>
      <c r="L195" s="246"/>
      <c r="M195" s="247"/>
      <c r="N195" s="248"/>
      <c r="O195" s="248"/>
      <c r="P195" s="248"/>
      <c r="Q195" s="248"/>
      <c r="R195" s="248"/>
      <c r="S195" s="248"/>
      <c r="T195" s="24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0" t="s">
        <v>730</v>
      </c>
      <c r="AU195" s="250" t="s">
        <v>83</v>
      </c>
      <c r="AV195" s="13" t="s">
        <v>81</v>
      </c>
      <c r="AW195" s="13" t="s">
        <v>35</v>
      </c>
      <c r="AX195" s="13" t="s">
        <v>74</v>
      </c>
      <c r="AY195" s="250" t="s">
        <v>182</v>
      </c>
    </row>
    <row r="196" s="13" customFormat="1">
      <c r="A196" s="13"/>
      <c r="B196" s="241"/>
      <c r="C196" s="242"/>
      <c r="D196" s="229" t="s">
        <v>730</v>
      </c>
      <c r="E196" s="243" t="s">
        <v>19</v>
      </c>
      <c r="F196" s="244" t="s">
        <v>3896</v>
      </c>
      <c r="G196" s="242"/>
      <c r="H196" s="243" t="s">
        <v>19</v>
      </c>
      <c r="I196" s="245"/>
      <c r="J196" s="242"/>
      <c r="K196" s="242"/>
      <c r="L196" s="246"/>
      <c r="M196" s="247"/>
      <c r="N196" s="248"/>
      <c r="O196" s="248"/>
      <c r="P196" s="248"/>
      <c r="Q196" s="248"/>
      <c r="R196" s="248"/>
      <c r="S196" s="248"/>
      <c r="T196" s="24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0" t="s">
        <v>730</v>
      </c>
      <c r="AU196" s="250" t="s">
        <v>83</v>
      </c>
      <c r="AV196" s="13" t="s">
        <v>81</v>
      </c>
      <c r="AW196" s="13" t="s">
        <v>35</v>
      </c>
      <c r="AX196" s="13" t="s">
        <v>74</v>
      </c>
      <c r="AY196" s="250" t="s">
        <v>182</v>
      </c>
    </row>
    <row r="197" s="13" customFormat="1">
      <c r="A197" s="13"/>
      <c r="B197" s="241"/>
      <c r="C197" s="242"/>
      <c r="D197" s="229" t="s">
        <v>730</v>
      </c>
      <c r="E197" s="243" t="s">
        <v>19</v>
      </c>
      <c r="F197" s="244" t="s">
        <v>2067</v>
      </c>
      <c r="G197" s="242"/>
      <c r="H197" s="243" t="s">
        <v>19</v>
      </c>
      <c r="I197" s="245"/>
      <c r="J197" s="242"/>
      <c r="K197" s="242"/>
      <c r="L197" s="246"/>
      <c r="M197" s="247"/>
      <c r="N197" s="248"/>
      <c r="O197" s="248"/>
      <c r="P197" s="248"/>
      <c r="Q197" s="248"/>
      <c r="R197" s="248"/>
      <c r="S197" s="248"/>
      <c r="T197" s="24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0" t="s">
        <v>730</v>
      </c>
      <c r="AU197" s="250" t="s">
        <v>83</v>
      </c>
      <c r="AV197" s="13" t="s">
        <v>81</v>
      </c>
      <c r="AW197" s="13" t="s">
        <v>35</v>
      </c>
      <c r="AX197" s="13" t="s">
        <v>74</v>
      </c>
      <c r="AY197" s="250" t="s">
        <v>182</v>
      </c>
    </row>
    <row r="198" s="14" customFormat="1">
      <c r="A198" s="14"/>
      <c r="B198" s="251"/>
      <c r="C198" s="252"/>
      <c r="D198" s="229" t="s">
        <v>730</v>
      </c>
      <c r="E198" s="253" t="s">
        <v>19</v>
      </c>
      <c r="F198" s="254" t="s">
        <v>3897</v>
      </c>
      <c r="G198" s="252"/>
      <c r="H198" s="255">
        <v>114</v>
      </c>
      <c r="I198" s="256"/>
      <c r="J198" s="252"/>
      <c r="K198" s="252"/>
      <c r="L198" s="257"/>
      <c r="M198" s="258"/>
      <c r="N198" s="259"/>
      <c r="O198" s="259"/>
      <c r="P198" s="259"/>
      <c r="Q198" s="259"/>
      <c r="R198" s="259"/>
      <c r="S198" s="259"/>
      <c r="T198" s="26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1" t="s">
        <v>730</v>
      </c>
      <c r="AU198" s="261" t="s">
        <v>83</v>
      </c>
      <c r="AV198" s="14" t="s">
        <v>83</v>
      </c>
      <c r="AW198" s="14" t="s">
        <v>35</v>
      </c>
      <c r="AX198" s="14" t="s">
        <v>74</v>
      </c>
      <c r="AY198" s="261" t="s">
        <v>182</v>
      </c>
    </row>
    <row r="199" s="13" customFormat="1">
      <c r="A199" s="13"/>
      <c r="B199" s="241"/>
      <c r="C199" s="242"/>
      <c r="D199" s="229" t="s">
        <v>730</v>
      </c>
      <c r="E199" s="243" t="s">
        <v>19</v>
      </c>
      <c r="F199" s="244" t="s">
        <v>3084</v>
      </c>
      <c r="G199" s="242"/>
      <c r="H199" s="243" t="s">
        <v>19</v>
      </c>
      <c r="I199" s="245"/>
      <c r="J199" s="242"/>
      <c r="K199" s="242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730</v>
      </c>
      <c r="AU199" s="250" t="s">
        <v>83</v>
      </c>
      <c r="AV199" s="13" t="s">
        <v>81</v>
      </c>
      <c r="AW199" s="13" t="s">
        <v>35</v>
      </c>
      <c r="AX199" s="13" t="s">
        <v>74</v>
      </c>
      <c r="AY199" s="250" t="s">
        <v>182</v>
      </c>
    </row>
    <row r="200" s="14" customFormat="1">
      <c r="A200" s="14"/>
      <c r="B200" s="251"/>
      <c r="C200" s="252"/>
      <c r="D200" s="229" t="s">
        <v>730</v>
      </c>
      <c r="E200" s="253" t="s">
        <v>19</v>
      </c>
      <c r="F200" s="254" t="s">
        <v>3898</v>
      </c>
      <c r="G200" s="252"/>
      <c r="H200" s="255">
        <v>47.399999999999999</v>
      </c>
      <c r="I200" s="256"/>
      <c r="J200" s="252"/>
      <c r="K200" s="252"/>
      <c r="L200" s="257"/>
      <c r="M200" s="258"/>
      <c r="N200" s="259"/>
      <c r="O200" s="259"/>
      <c r="P200" s="259"/>
      <c r="Q200" s="259"/>
      <c r="R200" s="259"/>
      <c r="S200" s="259"/>
      <c r="T200" s="26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1" t="s">
        <v>730</v>
      </c>
      <c r="AU200" s="261" t="s">
        <v>83</v>
      </c>
      <c r="AV200" s="14" t="s">
        <v>83</v>
      </c>
      <c r="AW200" s="14" t="s">
        <v>35</v>
      </c>
      <c r="AX200" s="14" t="s">
        <v>74</v>
      </c>
      <c r="AY200" s="261" t="s">
        <v>182</v>
      </c>
    </row>
    <row r="201" s="13" customFormat="1">
      <c r="A201" s="13"/>
      <c r="B201" s="241"/>
      <c r="C201" s="242"/>
      <c r="D201" s="229" t="s">
        <v>730</v>
      </c>
      <c r="E201" s="243" t="s">
        <v>19</v>
      </c>
      <c r="F201" s="244" t="s">
        <v>2221</v>
      </c>
      <c r="G201" s="242"/>
      <c r="H201" s="243" t="s">
        <v>19</v>
      </c>
      <c r="I201" s="245"/>
      <c r="J201" s="242"/>
      <c r="K201" s="242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730</v>
      </c>
      <c r="AU201" s="250" t="s">
        <v>83</v>
      </c>
      <c r="AV201" s="13" t="s">
        <v>81</v>
      </c>
      <c r="AW201" s="13" t="s">
        <v>35</v>
      </c>
      <c r="AX201" s="13" t="s">
        <v>74</v>
      </c>
      <c r="AY201" s="250" t="s">
        <v>182</v>
      </c>
    </row>
    <row r="202" s="14" customFormat="1">
      <c r="A202" s="14"/>
      <c r="B202" s="251"/>
      <c r="C202" s="252"/>
      <c r="D202" s="229" t="s">
        <v>730</v>
      </c>
      <c r="E202" s="253" t="s">
        <v>19</v>
      </c>
      <c r="F202" s="254" t="s">
        <v>3899</v>
      </c>
      <c r="G202" s="252"/>
      <c r="H202" s="255">
        <v>37.799999999999997</v>
      </c>
      <c r="I202" s="256"/>
      <c r="J202" s="252"/>
      <c r="K202" s="252"/>
      <c r="L202" s="257"/>
      <c r="M202" s="258"/>
      <c r="N202" s="259"/>
      <c r="O202" s="259"/>
      <c r="P202" s="259"/>
      <c r="Q202" s="259"/>
      <c r="R202" s="259"/>
      <c r="S202" s="259"/>
      <c r="T202" s="26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1" t="s">
        <v>730</v>
      </c>
      <c r="AU202" s="261" t="s">
        <v>83</v>
      </c>
      <c r="AV202" s="14" t="s">
        <v>83</v>
      </c>
      <c r="AW202" s="14" t="s">
        <v>35</v>
      </c>
      <c r="AX202" s="14" t="s">
        <v>74</v>
      </c>
      <c r="AY202" s="261" t="s">
        <v>182</v>
      </c>
    </row>
    <row r="203" s="16" customFormat="1">
      <c r="A203" s="16"/>
      <c r="B203" s="284"/>
      <c r="C203" s="285"/>
      <c r="D203" s="229" t="s">
        <v>730</v>
      </c>
      <c r="E203" s="286" t="s">
        <v>2207</v>
      </c>
      <c r="F203" s="287" t="s">
        <v>908</v>
      </c>
      <c r="G203" s="285"/>
      <c r="H203" s="288">
        <v>199.19999999999999</v>
      </c>
      <c r="I203" s="289"/>
      <c r="J203" s="285"/>
      <c r="K203" s="285"/>
      <c r="L203" s="290"/>
      <c r="M203" s="291"/>
      <c r="N203" s="292"/>
      <c r="O203" s="292"/>
      <c r="P203" s="292"/>
      <c r="Q203" s="292"/>
      <c r="R203" s="292"/>
      <c r="S203" s="292"/>
      <c r="T203" s="293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94" t="s">
        <v>730</v>
      </c>
      <c r="AU203" s="294" t="s">
        <v>83</v>
      </c>
      <c r="AV203" s="16" t="s">
        <v>189</v>
      </c>
      <c r="AW203" s="16" t="s">
        <v>35</v>
      </c>
      <c r="AX203" s="16" t="s">
        <v>81</v>
      </c>
      <c r="AY203" s="294" t="s">
        <v>182</v>
      </c>
    </row>
    <row r="204" s="13" customFormat="1">
      <c r="A204" s="13"/>
      <c r="B204" s="241"/>
      <c r="C204" s="242"/>
      <c r="D204" s="229" t="s">
        <v>730</v>
      </c>
      <c r="E204" s="243" t="s">
        <v>19</v>
      </c>
      <c r="F204" s="244" t="s">
        <v>2069</v>
      </c>
      <c r="G204" s="242"/>
      <c r="H204" s="243" t="s">
        <v>19</v>
      </c>
      <c r="I204" s="245"/>
      <c r="J204" s="242"/>
      <c r="K204" s="242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730</v>
      </c>
      <c r="AU204" s="250" t="s">
        <v>83</v>
      </c>
      <c r="AV204" s="13" t="s">
        <v>81</v>
      </c>
      <c r="AW204" s="13" t="s">
        <v>35</v>
      </c>
      <c r="AX204" s="13" t="s">
        <v>74</v>
      </c>
      <c r="AY204" s="250" t="s">
        <v>182</v>
      </c>
    </row>
    <row r="205" s="14" customFormat="1">
      <c r="A205" s="14"/>
      <c r="B205" s="251"/>
      <c r="C205" s="252"/>
      <c r="D205" s="229" t="s">
        <v>730</v>
      </c>
      <c r="E205" s="252"/>
      <c r="F205" s="254" t="s">
        <v>3900</v>
      </c>
      <c r="G205" s="252"/>
      <c r="H205" s="255">
        <v>119.52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1" t="s">
        <v>730</v>
      </c>
      <c r="AU205" s="261" t="s">
        <v>83</v>
      </c>
      <c r="AV205" s="14" t="s">
        <v>83</v>
      </c>
      <c r="AW205" s="14" t="s">
        <v>4</v>
      </c>
      <c r="AX205" s="14" t="s">
        <v>81</v>
      </c>
      <c r="AY205" s="261" t="s">
        <v>182</v>
      </c>
    </row>
    <row r="206" s="2" customFormat="1" ht="33" customHeight="1">
      <c r="A206" s="40"/>
      <c r="B206" s="41"/>
      <c r="C206" s="215" t="s">
        <v>238</v>
      </c>
      <c r="D206" s="215" t="s">
        <v>185</v>
      </c>
      <c r="E206" s="216" t="s">
        <v>809</v>
      </c>
      <c r="F206" s="217" t="s">
        <v>810</v>
      </c>
      <c r="G206" s="218" t="s">
        <v>788</v>
      </c>
      <c r="H206" s="219">
        <v>59.759999999999998</v>
      </c>
      <c r="I206" s="220"/>
      <c r="J206" s="221">
        <f>ROUND(I206*H206,2)</f>
        <v>0</v>
      </c>
      <c r="K206" s="222"/>
      <c r="L206" s="46"/>
      <c r="M206" s="223" t="s">
        <v>19</v>
      </c>
      <c r="N206" s="224" t="s">
        <v>45</v>
      </c>
      <c r="O206" s="86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7" t="s">
        <v>189</v>
      </c>
      <c r="AT206" s="227" t="s">
        <v>185</v>
      </c>
      <c r="AU206" s="227" t="s">
        <v>83</v>
      </c>
      <c r="AY206" s="19" t="s">
        <v>182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19" t="s">
        <v>81</v>
      </c>
      <c r="BK206" s="228">
        <f>ROUND(I206*H206,2)</f>
        <v>0</v>
      </c>
      <c r="BL206" s="19" t="s">
        <v>189</v>
      </c>
      <c r="BM206" s="227" t="s">
        <v>3088</v>
      </c>
    </row>
    <row r="207" s="2" customFormat="1">
      <c r="A207" s="40"/>
      <c r="B207" s="41"/>
      <c r="C207" s="42"/>
      <c r="D207" s="229" t="s">
        <v>191</v>
      </c>
      <c r="E207" s="42"/>
      <c r="F207" s="230" t="s">
        <v>812</v>
      </c>
      <c r="G207" s="42"/>
      <c r="H207" s="42"/>
      <c r="I207" s="231"/>
      <c r="J207" s="42"/>
      <c r="K207" s="42"/>
      <c r="L207" s="46"/>
      <c r="M207" s="232"/>
      <c r="N207" s="23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191</v>
      </c>
      <c r="AU207" s="19" t="s">
        <v>83</v>
      </c>
    </row>
    <row r="208" s="2" customFormat="1">
      <c r="A208" s="40"/>
      <c r="B208" s="41"/>
      <c r="C208" s="42"/>
      <c r="D208" s="239" t="s">
        <v>728</v>
      </c>
      <c r="E208" s="42"/>
      <c r="F208" s="240" t="s">
        <v>813</v>
      </c>
      <c r="G208" s="42"/>
      <c r="H208" s="42"/>
      <c r="I208" s="231"/>
      <c r="J208" s="42"/>
      <c r="K208" s="42"/>
      <c r="L208" s="46"/>
      <c r="M208" s="232"/>
      <c r="N208" s="23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728</v>
      </c>
      <c r="AU208" s="19" t="s">
        <v>83</v>
      </c>
    </row>
    <row r="209" s="13" customFormat="1">
      <c r="A209" s="13"/>
      <c r="B209" s="241"/>
      <c r="C209" s="242"/>
      <c r="D209" s="229" t="s">
        <v>730</v>
      </c>
      <c r="E209" s="243" t="s">
        <v>19</v>
      </c>
      <c r="F209" s="244" t="s">
        <v>3436</v>
      </c>
      <c r="G209" s="242"/>
      <c r="H209" s="243" t="s">
        <v>19</v>
      </c>
      <c r="I209" s="245"/>
      <c r="J209" s="242"/>
      <c r="K209" s="242"/>
      <c r="L209" s="246"/>
      <c r="M209" s="247"/>
      <c r="N209" s="248"/>
      <c r="O209" s="248"/>
      <c r="P209" s="248"/>
      <c r="Q209" s="248"/>
      <c r="R209" s="248"/>
      <c r="S209" s="248"/>
      <c r="T209" s="24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0" t="s">
        <v>730</v>
      </c>
      <c r="AU209" s="250" t="s">
        <v>83</v>
      </c>
      <c r="AV209" s="13" t="s">
        <v>81</v>
      </c>
      <c r="AW209" s="13" t="s">
        <v>35</v>
      </c>
      <c r="AX209" s="13" t="s">
        <v>74</v>
      </c>
      <c r="AY209" s="250" t="s">
        <v>182</v>
      </c>
    </row>
    <row r="210" s="14" customFormat="1">
      <c r="A210" s="14"/>
      <c r="B210" s="251"/>
      <c r="C210" s="252"/>
      <c r="D210" s="229" t="s">
        <v>730</v>
      </c>
      <c r="E210" s="253" t="s">
        <v>19</v>
      </c>
      <c r="F210" s="254" t="s">
        <v>2207</v>
      </c>
      <c r="G210" s="252"/>
      <c r="H210" s="255">
        <v>199.19999999999999</v>
      </c>
      <c r="I210" s="256"/>
      <c r="J210" s="252"/>
      <c r="K210" s="252"/>
      <c r="L210" s="257"/>
      <c r="M210" s="258"/>
      <c r="N210" s="259"/>
      <c r="O210" s="259"/>
      <c r="P210" s="259"/>
      <c r="Q210" s="259"/>
      <c r="R210" s="259"/>
      <c r="S210" s="259"/>
      <c r="T210" s="26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1" t="s">
        <v>730</v>
      </c>
      <c r="AU210" s="261" t="s">
        <v>83</v>
      </c>
      <c r="AV210" s="14" t="s">
        <v>83</v>
      </c>
      <c r="AW210" s="14" t="s">
        <v>35</v>
      </c>
      <c r="AX210" s="14" t="s">
        <v>81</v>
      </c>
      <c r="AY210" s="261" t="s">
        <v>182</v>
      </c>
    </row>
    <row r="211" s="13" customFormat="1">
      <c r="A211" s="13"/>
      <c r="B211" s="241"/>
      <c r="C211" s="242"/>
      <c r="D211" s="229" t="s">
        <v>730</v>
      </c>
      <c r="E211" s="243" t="s">
        <v>19</v>
      </c>
      <c r="F211" s="244" t="s">
        <v>2069</v>
      </c>
      <c r="G211" s="242"/>
      <c r="H211" s="243" t="s">
        <v>19</v>
      </c>
      <c r="I211" s="245"/>
      <c r="J211" s="242"/>
      <c r="K211" s="242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730</v>
      </c>
      <c r="AU211" s="250" t="s">
        <v>83</v>
      </c>
      <c r="AV211" s="13" t="s">
        <v>81</v>
      </c>
      <c r="AW211" s="13" t="s">
        <v>35</v>
      </c>
      <c r="AX211" s="13" t="s">
        <v>74</v>
      </c>
      <c r="AY211" s="250" t="s">
        <v>182</v>
      </c>
    </row>
    <row r="212" s="14" customFormat="1">
      <c r="A212" s="14"/>
      <c r="B212" s="251"/>
      <c r="C212" s="252"/>
      <c r="D212" s="229" t="s">
        <v>730</v>
      </c>
      <c r="E212" s="252"/>
      <c r="F212" s="254" t="s">
        <v>3901</v>
      </c>
      <c r="G212" s="252"/>
      <c r="H212" s="255">
        <v>59.759999999999998</v>
      </c>
      <c r="I212" s="256"/>
      <c r="J212" s="252"/>
      <c r="K212" s="252"/>
      <c r="L212" s="257"/>
      <c r="M212" s="258"/>
      <c r="N212" s="259"/>
      <c r="O212" s="259"/>
      <c r="P212" s="259"/>
      <c r="Q212" s="259"/>
      <c r="R212" s="259"/>
      <c r="S212" s="259"/>
      <c r="T212" s="26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1" t="s">
        <v>730</v>
      </c>
      <c r="AU212" s="261" t="s">
        <v>83</v>
      </c>
      <c r="AV212" s="14" t="s">
        <v>83</v>
      </c>
      <c r="AW212" s="14" t="s">
        <v>4</v>
      </c>
      <c r="AX212" s="14" t="s">
        <v>81</v>
      </c>
      <c r="AY212" s="261" t="s">
        <v>182</v>
      </c>
    </row>
    <row r="213" s="2" customFormat="1" ht="33" customHeight="1">
      <c r="A213" s="40"/>
      <c r="B213" s="41"/>
      <c r="C213" s="215" t="s">
        <v>242</v>
      </c>
      <c r="D213" s="215" t="s">
        <v>185</v>
      </c>
      <c r="E213" s="216" t="s">
        <v>2228</v>
      </c>
      <c r="F213" s="217" t="s">
        <v>2229</v>
      </c>
      <c r="G213" s="218" t="s">
        <v>788</v>
      </c>
      <c r="H213" s="219">
        <v>19.920000000000002</v>
      </c>
      <c r="I213" s="220"/>
      <c r="J213" s="221">
        <f>ROUND(I213*H213,2)</f>
        <v>0</v>
      </c>
      <c r="K213" s="222"/>
      <c r="L213" s="46"/>
      <c r="M213" s="223" t="s">
        <v>19</v>
      </c>
      <c r="N213" s="224" t="s">
        <v>45</v>
      </c>
      <c r="O213" s="86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7" t="s">
        <v>189</v>
      </c>
      <c r="AT213" s="227" t="s">
        <v>185</v>
      </c>
      <c r="AU213" s="227" t="s">
        <v>83</v>
      </c>
      <c r="AY213" s="19" t="s">
        <v>182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19" t="s">
        <v>81</v>
      </c>
      <c r="BK213" s="228">
        <f>ROUND(I213*H213,2)</f>
        <v>0</v>
      </c>
      <c r="BL213" s="19" t="s">
        <v>189</v>
      </c>
      <c r="BM213" s="227" t="s">
        <v>3090</v>
      </c>
    </row>
    <row r="214" s="2" customFormat="1">
      <c r="A214" s="40"/>
      <c r="B214" s="41"/>
      <c r="C214" s="42"/>
      <c r="D214" s="229" t="s">
        <v>191</v>
      </c>
      <c r="E214" s="42"/>
      <c r="F214" s="230" t="s">
        <v>2231</v>
      </c>
      <c r="G214" s="42"/>
      <c r="H214" s="42"/>
      <c r="I214" s="231"/>
      <c r="J214" s="42"/>
      <c r="K214" s="42"/>
      <c r="L214" s="46"/>
      <c r="M214" s="232"/>
      <c r="N214" s="23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191</v>
      </c>
      <c r="AU214" s="19" t="s">
        <v>83</v>
      </c>
    </row>
    <row r="215" s="2" customFormat="1">
      <c r="A215" s="40"/>
      <c r="B215" s="41"/>
      <c r="C215" s="42"/>
      <c r="D215" s="239" t="s">
        <v>728</v>
      </c>
      <c r="E215" s="42"/>
      <c r="F215" s="240" t="s">
        <v>2232</v>
      </c>
      <c r="G215" s="42"/>
      <c r="H215" s="42"/>
      <c r="I215" s="231"/>
      <c r="J215" s="42"/>
      <c r="K215" s="42"/>
      <c r="L215" s="46"/>
      <c r="M215" s="232"/>
      <c r="N215" s="23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728</v>
      </c>
      <c r="AU215" s="19" t="s">
        <v>83</v>
      </c>
    </row>
    <row r="216" s="13" customFormat="1">
      <c r="A216" s="13"/>
      <c r="B216" s="241"/>
      <c r="C216" s="242"/>
      <c r="D216" s="229" t="s">
        <v>730</v>
      </c>
      <c r="E216" s="243" t="s">
        <v>19</v>
      </c>
      <c r="F216" s="244" t="s">
        <v>3436</v>
      </c>
      <c r="G216" s="242"/>
      <c r="H216" s="243" t="s">
        <v>19</v>
      </c>
      <c r="I216" s="245"/>
      <c r="J216" s="242"/>
      <c r="K216" s="242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730</v>
      </c>
      <c r="AU216" s="250" t="s">
        <v>83</v>
      </c>
      <c r="AV216" s="13" t="s">
        <v>81</v>
      </c>
      <c r="AW216" s="13" t="s">
        <v>35</v>
      </c>
      <c r="AX216" s="13" t="s">
        <v>74</v>
      </c>
      <c r="AY216" s="250" t="s">
        <v>182</v>
      </c>
    </row>
    <row r="217" s="14" customFormat="1">
      <c r="A217" s="14"/>
      <c r="B217" s="251"/>
      <c r="C217" s="252"/>
      <c r="D217" s="229" t="s">
        <v>730</v>
      </c>
      <c r="E217" s="253" t="s">
        <v>19</v>
      </c>
      <c r="F217" s="254" t="s">
        <v>2207</v>
      </c>
      <c r="G217" s="252"/>
      <c r="H217" s="255">
        <v>199.19999999999999</v>
      </c>
      <c r="I217" s="256"/>
      <c r="J217" s="252"/>
      <c r="K217" s="252"/>
      <c r="L217" s="257"/>
      <c r="M217" s="258"/>
      <c r="N217" s="259"/>
      <c r="O217" s="259"/>
      <c r="P217" s="259"/>
      <c r="Q217" s="259"/>
      <c r="R217" s="259"/>
      <c r="S217" s="259"/>
      <c r="T217" s="26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1" t="s">
        <v>730</v>
      </c>
      <c r="AU217" s="261" t="s">
        <v>83</v>
      </c>
      <c r="AV217" s="14" t="s">
        <v>83</v>
      </c>
      <c r="AW217" s="14" t="s">
        <v>35</v>
      </c>
      <c r="AX217" s="14" t="s">
        <v>81</v>
      </c>
      <c r="AY217" s="261" t="s">
        <v>182</v>
      </c>
    </row>
    <row r="218" s="13" customFormat="1">
      <c r="A218" s="13"/>
      <c r="B218" s="241"/>
      <c r="C218" s="242"/>
      <c r="D218" s="229" t="s">
        <v>730</v>
      </c>
      <c r="E218" s="243" t="s">
        <v>19</v>
      </c>
      <c r="F218" s="244" t="s">
        <v>2069</v>
      </c>
      <c r="G218" s="242"/>
      <c r="H218" s="243" t="s">
        <v>19</v>
      </c>
      <c r="I218" s="245"/>
      <c r="J218" s="242"/>
      <c r="K218" s="242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730</v>
      </c>
      <c r="AU218" s="250" t="s">
        <v>83</v>
      </c>
      <c r="AV218" s="13" t="s">
        <v>81</v>
      </c>
      <c r="AW218" s="13" t="s">
        <v>35</v>
      </c>
      <c r="AX218" s="13" t="s">
        <v>74</v>
      </c>
      <c r="AY218" s="250" t="s">
        <v>182</v>
      </c>
    </row>
    <row r="219" s="14" customFormat="1">
      <c r="A219" s="14"/>
      <c r="B219" s="251"/>
      <c r="C219" s="252"/>
      <c r="D219" s="229" t="s">
        <v>730</v>
      </c>
      <c r="E219" s="252"/>
      <c r="F219" s="254" t="s">
        <v>3902</v>
      </c>
      <c r="G219" s="252"/>
      <c r="H219" s="255">
        <v>19.920000000000002</v>
      </c>
      <c r="I219" s="256"/>
      <c r="J219" s="252"/>
      <c r="K219" s="252"/>
      <c r="L219" s="257"/>
      <c r="M219" s="258"/>
      <c r="N219" s="259"/>
      <c r="O219" s="259"/>
      <c r="P219" s="259"/>
      <c r="Q219" s="259"/>
      <c r="R219" s="259"/>
      <c r="S219" s="259"/>
      <c r="T219" s="26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1" t="s">
        <v>730</v>
      </c>
      <c r="AU219" s="261" t="s">
        <v>83</v>
      </c>
      <c r="AV219" s="14" t="s">
        <v>83</v>
      </c>
      <c r="AW219" s="14" t="s">
        <v>4</v>
      </c>
      <c r="AX219" s="14" t="s">
        <v>81</v>
      </c>
      <c r="AY219" s="261" t="s">
        <v>182</v>
      </c>
    </row>
    <row r="220" s="2" customFormat="1" ht="33" customHeight="1">
      <c r="A220" s="40"/>
      <c r="B220" s="41"/>
      <c r="C220" s="215" t="s">
        <v>8</v>
      </c>
      <c r="D220" s="215" t="s">
        <v>185</v>
      </c>
      <c r="E220" s="216" t="s">
        <v>2060</v>
      </c>
      <c r="F220" s="217" t="s">
        <v>2061</v>
      </c>
      <c r="G220" s="218" t="s">
        <v>788</v>
      </c>
      <c r="H220" s="219">
        <v>1279.0799999999999</v>
      </c>
      <c r="I220" s="220"/>
      <c r="J220" s="221">
        <f>ROUND(I220*H220,2)</f>
        <v>0</v>
      </c>
      <c r="K220" s="222"/>
      <c r="L220" s="46"/>
      <c r="M220" s="223" t="s">
        <v>19</v>
      </c>
      <c r="N220" s="224" t="s">
        <v>45</v>
      </c>
      <c r="O220" s="86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7" t="s">
        <v>189</v>
      </c>
      <c r="AT220" s="227" t="s">
        <v>185</v>
      </c>
      <c r="AU220" s="227" t="s">
        <v>83</v>
      </c>
      <c r="AY220" s="19" t="s">
        <v>182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19" t="s">
        <v>81</v>
      </c>
      <c r="BK220" s="228">
        <f>ROUND(I220*H220,2)</f>
        <v>0</v>
      </c>
      <c r="BL220" s="19" t="s">
        <v>189</v>
      </c>
      <c r="BM220" s="227" t="s">
        <v>3092</v>
      </c>
    </row>
    <row r="221" s="2" customFormat="1">
      <c r="A221" s="40"/>
      <c r="B221" s="41"/>
      <c r="C221" s="42"/>
      <c r="D221" s="229" t="s">
        <v>191</v>
      </c>
      <c r="E221" s="42"/>
      <c r="F221" s="230" t="s">
        <v>2063</v>
      </c>
      <c r="G221" s="42"/>
      <c r="H221" s="42"/>
      <c r="I221" s="231"/>
      <c r="J221" s="42"/>
      <c r="K221" s="42"/>
      <c r="L221" s="46"/>
      <c r="M221" s="232"/>
      <c r="N221" s="23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191</v>
      </c>
      <c r="AU221" s="19" t="s">
        <v>83</v>
      </c>
    </row>
    <row r="222" s="2" customFormat="1">
      <c r="A222" s="40"/>
      <c r="B222" s="41"/>
      <c r="C222" s="42"/>
      <c r="D222" s="239" t="s">
        <v>728</v>
      </c>
      <c r="E222" s="42"/>
      <c r="F222" s="240" t="s">
        <v>2064</v>
      </c>
      <c r="G222" s="42"/>
      <c r="H222" s="42"/>
      <c r="I222" s="231"/>
      <c r="J222" s="42"/>
      <c r="K222" s="42"/>
      <c r="L222" s="46"/>
      <c r="M222" s="232"/>
      <c r="N222" s="23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728</v>
      </c>
      <c r="AU222" s="19" t="s">
        <v>83</v>
      </c>
    </row>
    <row r="223" s="13" customFormat="1">
      <c r="A223" s="13"/>
      <c r="B223" s="241"/>
      <c r="C223" s="242"/>
      <c r="D223" s="229" t="s">
        <v>730</v>
      </c>
      <c r="E223" s="243" t="s">
        <v>19</v>
      </c>
      <c r="F223" s="244" t="s">
        <v>3436</v>
      </c>
      <c r="G223" s="242"/>
      <c r="H223" s="243" t="s">
        <v>19</v>
      </c>
      <c r="I223" s="245"/>
      <c r="J223" s="242"/>
      <c r="K223" s="242"/>
      <c r="L223" s="246"/>
      <c r="M223" s="247"/>
      <c r="N223" s="248"/>
      <c r="O223" s="248"/>
      <c r="P223" s="248"/>
      <c r="Q223" s="248"/>
      <c r="R223" s="248"/>
      <c r="S223" s="248"/>
      <c r="T223" s="24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0" t="s">
        <v>730</v>
      </c>
      <c r="AU223" s="250" t="s">
        <v>83</v>
      </c>
      <c r="AV223" s="13" t="s">
        <v>81</v>
      </c>
      <c r="AW223" s="13" t="s">
        <v>35</v>
      </c>
      <c r="AX223" s="13" t="s">
        <v>74</v>
      </c>
      <c r="AY223" s="250" t="s">
        <v>182</v>
      </c>
    </row>
    <row r="224" s="13" customFormat="1">
      <c r="A224" s="13"/>
      <c r="B224" s="241"/>
      <c r="C224" s="242"/>
      <c r="D224" s="229" t="s">
        <v>730</v>
      </c>
      <c r="E224" s="243" t="s">
        <v>19</v>
      </c>
      <c r="F224" s="244" t="s">
        <v>2066</v>
      </c>
      <c r="G224" s="242"/>
      <c r="H224" s="243" t="s">
        <v>19</v>
      </c>
      <c r="I224" s="245"/>
      <c r="J224" s="242"/>
      <c r="K224" s="242"/>
      <c r="L224" s="246"/>
      <c r="M224" s="247"/>
      <c r="N224" s="248"/>
      <c r="O224" s="248"/>
      <c r="P224" s="248"/>
      <c r="Q224" s="248"/>
      <c r="R224" s="248"/>
      <c r="S224" s="248"/>
      <c r="T224" s="24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0" t="s">
        <v>730</v>
      </c>
      <c r="AU224" s="250" t="s">
        <v>83</v>
      </c>
      <c r="AV224" s="13" t="s">
        <v>81</v>
      </c>
      <c r="AW224" s="13" t="s">
        <v>35</v>
      </c>
      <c r="AX224" s="13" t="s">
        <v>74</v>
      </c>
      <c r="AY224" s="250" t="s">
        <v>182</v>
      </c>
    </row>
    <row r="225" s="13" customFormat="1">
      <c r="A225" s="13"/>
      <c r="B225" s="241"/>
      <c r="C225" s="242"/>
      <c r="D225" s="229" t="s">
        <v>730</v>
      </c>
      <c r="E225" s="243" t="s">
        <v>19</v>
      </c>
      <c r="F225" s="244" t="s">
        <v>3875</v>
      </c>
      <c r="G225" s="242"/>
      <c r="H225" s="243" t="s">
        <v>19</v>
      </c>
      <c r="I225" s="245"/>
      <c r="J225" s="242"/>
      <c r="K225" s="242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730</v>
      </c>
      <c r="AU225" s="250" t="s">
        <v>83</v>
      </c>
      <c r="AV225" s="13" t="s">
        <v>81</v>
      </c>
      <c r="AW225" s="13" t="s">
        <v>35</v>
      </c>
      <c r="AX225" s="13" t="s">
        <v>74</v>
      </c>
      <c r="AY225" s="250" t="s">
        <v>182</v>
      </c>
    </row>
    <row r="226" s="13" customFormat="1">
      <c r="A226" s="13"/>
      <c r="B226" s="241"/>
      <c r="C226" s="242"/>
      <c r="D226" s="229" t="s">
        <v>730</v>
      </c>
      <c r="E226" s="243" t="s">
        <v>19</v>
      </c>
      <c r="F226" s="244" t="s">
        <v>3084</v>
      </c>
      <c r="G226" s="242"/>
      <c r="H226" s="243" t="s">
        <v>19</v>
      </c>
      <c r="I226" s="245"/>
      <c r="J226" s="242"/>
      <c r="K226" s="242"/>
      <c r="L226" s="246"/>
      <c r="M226" s="247"/>
      <c r="N226" s="248"/>
      <c r="O226" s="248"/>
      <c r="P226" s="248"/>
      <c r="Q226" s="248"/>
      <c r="R226" s="248"/>
      <c r="S226" s="248"/>
      <c r="T226" s="24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0" t="s">
        <v>730</v>
      </c>
      <c r="AU226" s="250" t="s">
        <v>83</v>
      </c>
      <c r="AV226" s="13" t="s">
        <v>81</v>
      </c>
      <c r="AW226" s="13" t="s">
        <v>35</v>
      </c>
      <c r="AX226" s="13" t="s">
        <v>74</v>
      </c>
      <c r="AY226" s="250" t="s">
        <v>182</v>
      </c>
    </row>
    <row r="227" s="14" customFormat="1">
      <c r="A227" s="14"/>
      <c r="B227" s="251"/>
      <c r="C227" s="252"/>
      <c r="D227" s="229" t="s">
        <v>730</v>
      </c>
      <c r="E227" s="253" t="s">
        <v>19</v>
      </c>
      <c r="F227" s="254" t="s">
        <v>3903</v>
      </c>
      <c r="G227" s="252"/>
      <c r="H227" s="255">
        <v>140.65600000000001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1" t="s">
        <v>730</v>
      </c>
      <c r="AU227" s="261" t="s">
        <v>83</v>
      </c>
      <c r="AV227" s="14" t="s">
        <v>83</v>
      </c>
      <c r="AW227" s="14" t="s">
        <v>35</v>
      </c>
      <c r="AX227" s="14" t="s">
        <v>74</v>
      </c>
      <c r="AY227" s="261" t="s">
        <v>182</v>
      </c>
    </row>
    <row r="228" s="13" customFormat="1">
      <c r="A228" s="13"/>
      <c r="B228" s="241"/>
      <c r="C228" s="242"/>
      <c r="D228" s="229" t="s">
        <v>730</v>
      </c>
      <c r="E228" s="243" t="s">
        <v>19</v>
      </c>
      <c r="F228" s="244" t="s">
        <v>2067</v>
      </c>
      <c r="G228" s="242"/>
      <c r="H228" s="243" t="s">
        <v>19</v>
      </c>
      <c r="I228" s="245"/>
      <c r="J228" s="242"/>
      <c r="K228" s="242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730</v>
      </c>
      <c r="AU228" s="250" t="s">
        <v>83</v>
      </c>
      <c r="AV228" s="13" t="s">
        <v>81</v>
      </c>
      <c r="AW228" s="13" t="s">
        <v>35</v>
      </c>
      <c r="AX228" s="13" t="s">
        <v>74</v>
      </c>
      <c r="AY228" s="250" t="s">
        <v>182</v>
      </c>
    </row>
    <row r="229" s="14" customFormat="1">
      <c r="A229" s="14"/>
      <c r="B229" s="251"/>
      <c r="C229" s="252"/>
      <c r="D229" s="229" t="s">
        <v>730</v>
      </c>
      <c r="E229" s="253" t="s">
        <v>19</v>
      </c>
      <c r="F229" s="254" t="s">
        <v>3904</v>
      </c>
      <c r="G229" s="252"/>
      <c r="H229" s="255">
        <v>1170.5999999999999</v>
      </c>
      <c r="I229" s="256"/>
      <c r="J229" s="252"/>
      <c r="K229" s="252"/>
      <c r="L229" s="257"/>
      <c r="M229" s="258"/>
      <c r="N229" s="259"/>
      <c r="O229" s="259"/>
      <c r="P229" s="259"/>
      <c r="Q229" s="259"/>
      <c r="R229" s="259"/>
      <c r="S229" s="259"/>
      <c r="T229" s="26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1" t="s">
        <v>730</v>
      </c>
      <c r="AU229" s="261" t="s">
        <v>83</v>
      </c>
      <c r="AV229" s="14" t="s">
        <v>83</v>
      </c>
      <c r="AW229" s="14" t="s">
        <v>35</v>
      </c>
      <c r="AX229" s="14" t="s">
        <v>74</v>
      </c>
      <c r="AY229" s="261" t="s">
        <v>182</v>
      </c>
    </row>
    <row r="230" s="13" customFormat="1">
      <c r="A230" s="13"/>
      <c r="B230" s="241"/>
      <c r="C230" s="242"/>
      <c r="D230" s="229" t="s">
        <v>730</v>
      </c>
      <c r="E230" s="243" t="s">
        <v>19</v>
      </c>
      <c r="F230" s="244" t="s">
        <v>3095</v>
      </c>
      <c r="G230" s="242"/>
      <c r="H230" s="243" t="s">
        <v>19</v>
      </c>
      <c r="I230" s="245"/>
      <c r="J230" s="242"/>
      <c r="K230" s="242"/>
      <c r="L230" s="246"/>
      <c r="M230" s="247"/>
      <c r="N230" s="248"/>
      <c r="O230" s="248"/>
      <c r="P230" s="248"/>
      <c r="Q230" s="248"/>
      <c r="R230" s="248"/>
      <c r="S230" s="248"/>
      <c r="T230" s="24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0" t="s">
        <v>730</v>
      </c>
      <c r="AU230" s="250" t="s">
        <v>83</v>
      </c>
      <c r="AV230" s="13" t="s">
        <v>81</v>
      </c>
      <c r="AW230" s="13" t="s">
        <v>35</v>
      </c>
      <c r="AX230" s="13" t="s">
        <v>74</v>
      </c>
      <c r="AY230" s="250" t="s">
        <v>182</v>
      </c>
    </row>
    <row r="231" s="14" customFormat="1">
      <c r="A231" s="14"/>
      <c r="B231" s="251"/>
      <c r="C231" s="252"/>
      <c r="D231" s="229" t="s">
        <v>730</v>
      </c>
      <c r="E231" s="253" t="s">
        <v>19</v>
      </c>
      <c r="F231" s="254" t="s">
        <v>3905</v>
      </c>
      <c r="G231" s="252"/>
      <c r="H231" s="255">
        <v>324.22399999999999</v>
      </c>
      <c r="I231" s="256"/>
      <c r="J231" s="252"/>
      <c r="K231" s="252"/>
      <c r="L231" s="257"/>
      <c r="M231" s="258"/>
      <c r="N231" s="259"/>
      <c r="O231" s="259"/>
      <c r="P231" s="259"/>
      <c r="Q231" s="259"/>
      <c r="R231" s="259"/>
      <c r="S231" s="259"/>
      <c r="T231" s="26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1" t="s">
        <v>730</v>
      </c>
      <c r="AU231" s="261" t="s">
        <v>83</v>
      </c>
      <c r="AV231" s="14" t="s">
        <v>83</v>
      </c>
      <c r="AW231" s="14" t="s">
        <v>35</v>
      </c>
      <c r="AX231" s="14" t="s">
        <v>74</v>
      </c>
      <c r="AY231" s="261" t="s">
        <v>182</v>
      </c>
    </row>
    <row r="232" s="13" customFormat="1">
      <c r="A232" s="13"/>
      <c r="B232" s="241"/>
      <c r="C232" s="242"/>
      <c r="D232" s="229" t="s">
        <v>730</v>
      </c>
      <c r="E232" s="243" t="s">
        <v>19</v>
      </c>
      <c r="F232" s="244" t="s">
        <v>3906</v>
      </c>
      <c r="G232" s="242"/>
      <c r="H232" s="243" t="s">
        <v>19</v>
      </c>
      <c r="I232" s="245"/>
      <c r="J232" s="242"/>
      <c r="K232" s="242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730</v>
      </c>
      <c r="AU232" s="250" t="s">
        <v>83</v>
      </c>
      <c r="AV232" s="13" t="s">
        <v>81</v>
      </c>
      <c r="AW232" s="13" t="s">
        <v>35</v>
      </c>
      <c r="AX232" s="13" t="s">
        <v>74</v>
      </c>
      <c r="AY232" s="250" t="s">
        <v>182</v>
      </c>
    </row>
    <row r="233" s="14" customFormat="1">
      <c r="A233" s="14"/>
      <c r="B233" s="251"/>
      <c r="C233" s="252"/>
      <c r="D233" s="229" t="s">
        <v>730</v>
      </c>
      <c r="E233" s="253" t="s">
        <v>19</v>
      </c>
      <c r="F233" s="254" t="s">
        <v>3907</v>
      </c>
      <c r="G233" s="252"/>
      <c r="H233" s="255">
        <v>496.31999999999999</v>
      </c>
      <c r="I233" s="256"/>
      <c r="J233" s="252"/>
      <c r="K233" s="252"/>
      <c r="L233" s="257"/>
      <c r="M233" s="258"/>
      <c r="N233" s="259"/>
      <c r="O233" s="259"/>
      <c r="P233" s="259"/>
      <c r="Q233" s="259"/>
      <c r="R233" s="259"/>
      <c r="S233" s="259"/>
      <c r="T233" s="26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1" t="s">
        <v>730</v>
      </c>
      <c r="AU233" s="261" t="s">
        <v>83</v>
      </c>
      <c r="AV233" s="14" t="s">
        <v>83</v>
      </c>
      <c r="AW233" s="14" t="s">
        <v>35</v>
      </c>
      <c r="AX233" s="14" t="s">
        <v>74</v>
      </c>
      <c r="AY233" s="261" t="s">
        <v>182</v>
      </c>
    </row>
    <row r="234" s="16" customFormat="1">
      <c r="A234" s="16"/>
      <c r="B234" s="284"/>
      <c r="C234" s="285"/>
      <c r="D234" s="229" t="s">
        <v>730</v>
      </c>
      <c r="E234" s="286" t="s">
        <v>2047</v>
      </c>
      <c r="F234" s="287" t="s">
        <v>908</v>
      </c>
      <c r="G234" s="285"/>
      <c r="H234" s="288">
        <v>2131.8000000000002</v>
      </c>
      <c r="I234" s="289"/>
      <c r="J234" s="285"/>
      <c r="K234" s="285"/>
      <c r="L234" s="290"/>
      <c r="M234" s="291"/>
      <c r="N234" s="292"/>
      <c r="O234" s="292"/>
      <c r="P234" s="292"/>
      <c r="Q234" s="292"/>
      <c r="R234" s="292"/>
      <c r="S234" s="292"/>
      <c r="T234" s="293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94" t="s">
        <v>730</v>
      </c>
      <c r="AU234" s="294" t="s">
        <v>83</v>
      </c>
      <c r="AV234" s="16" t="s">
        <v>189</v>
      </c>
      <c r="AW234" s="16" t="s">
        <v>35</v>
      </c>
      <c r="AX234" s="16" t="s">
        <v>81</v>
      </c>
      <c r="AY234" s="294" t="s">
        <v>182</v>
      </c>
    </row>
    <row r="235" s="13" customFormat="1">
      <c r="A235" s="13"/>
      <c r="B235" s="241"/>
      <c r="C235" s="242"/>
      <c r="D235" s="229" t="s">
        <v>730</v>
      </c>
      <c r="E235" s="243" t="s">
        <v>19</v>
      </c>
      <c r="F235" s="244" t="s">
        <v>2069</v>
      </c>
      <c r="G235" s="242"/>
      <c r="H235" s="243" t="s">
        <v>19</v>
      </c>
      <c r="I235" s="245"/>
      <c r="J235" s="242"/>
      <c r="K235" s="242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730</v>
      </c>
      <c r="AU235" s="250" t="s">
        <v>83</v>
      </c>
      <c r="AV235" s="13" t="s">
        <v>81</v>
      </c>
      <c r="AW235" s="13" t="s">
        <v>35</v>
      </c>
      <c r="AX235" s="13" t="s">
        <v>74</v>
      </c>
      <c r="AY235" s="250" t="s">
        <v>182</v>
      </c>
    </row>
    <row r="236" s="14" customFormat="1">
      <c r="A236" s="14"/>
      <c r="B236" s="251"/>
      <c r="C236" s="252"/>
      <c r="D236" s="229" t="s">
        <v>730</v>
      </c>
      <c r="E236" s="252"/>
      <c r="F236" s="254" t="s">
        <v>3908</v>
      </c>
      <c r="G236" s="252"/>
      <c r="H236" s="255">
        <v>1279.0799999999999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1" t="s">
        <v>730</v>
      </c>
      <c r="AU236" s="261" t="s">
        <v>83</v>
      </c>
      <c r="AV236" s="14" t="s">
        <v>83</v>
      </c>
      <c r="AW236" s="14" t="s">
        <v>4</v>
      </c>
      <c r="AX236" s="14" t="s">
        <v>81</v>
      </c>
      <c r="AY236" s="261" t="s">
        <v>182</v>
      </c>
    </row>
    <row r="237" s="2" customFormat="1" ht="33" customHeight="1">
      <c r="A237" s="40"/>
      <c r="B237" s="41"/>
      <c r="C237" s="215" t="s">
        <v>249</v>
      </c>
      <c r="D237" s="215" t="s">
        <v>185</v>
      </c>
      <c r="E237" s="216" t="s">
        <v>2071</v>
      </c>
      <c r="F237" s="217" t="s">
        <v>2072</v>
      </c>
      <c r="G237" s="218" t="s">
        <v>788</v>
      </c>
      <c r="H237" s="219">
        <v>639.53999999999996</v>
      </c>
      <c r="I237" s="220"/>
      <c r="J237" s="221">
        <f>ROUND(I237*H237,2)</f>
        <v>0</v>
      </c>
      <c r="K237" s="222"/>
      <c r="L237" s="46"/>
      <c r="M237" s="223" t="s">
        <v>19</v>
      </c>
      <c r="N237" s="224" t="s">
        <v>45</v>
      </c>
      <c r="O237" s="86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7" t="s">
        <v>189</v>
      </c>
      <c r="AT237" s="227" t="s">
        <v>185</v>
      </c>
      <c r="AU237" s="227" t="s">
        <v>83</v>
      </c>
      <c r="AY237" s="19" t="s">
        <v>182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19" t="s">
        <v>81</v>
      </c>
      <c r="BK237" s="228">
        <f>ROUND(I237*H237,2)</f>
        <v>0</v>
      </c>
      <c r="BL237" s="19" t="s">
        <v>189</v>
      </c>
      <c r="BM237" s="227" t="s">
        <v>3102</v>
      </c>
    </row>
    <row r="238" s="2" customFormat="1">
      <c r="A238" s="40"/>
      <c r="B238" s="41"/>
      <c r="C238" s="42"/>
      <c r="D238" s="229" t="s">
        <v>191</v>
      </c>
      <c r="E238" s="42"/>
      <c r="F238" s="230" t="s">
        <v>2074</v>
      </c>
      <c r="G238" s="42"/>
      <c r="H238" s="42"/>
      <c r="I238" s="231"/>
      <c r="J238" s="42"/>
      <c r="K238" s="42"/>
      <c r="L238" s="46"/>
      <c r="M238" s="232"/>
      <c r="N238" s="23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191</v>
      </c>
      <c r="AU238" s="19" t="s">
        <v>83</v>
      </c>
    </row>
    <row r="239" s="2" customFormat="1">
      <c r="A239" s="40"/>
      <c r="B239" s="41"/>
      <c r="C239" s="42"/>
      <c r="D239" s="239" t="s">
        <v>728</v>
      </c>
      <c r="E239" s="42"/>
      <c r="F239" s="240" t="s">
        <v>2075</v>
      </c>
      <c r="G239" s="42"/>
      <c r="H239" s="42"/>
      <c r="I239" s="231"/>
      <c r="J239" s="42"/>
      <c r="K239" s="42"/>
      <c r="L239" s="46"/>
      <c r="M239" s="232"/>
      <c r="N239" s="23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728</v>
      </c>
      <c r="AU239" s="19" t="s">
        <v>83</v>
      </c>
    </row>
    <row r="240" s="13" customFormat="1">
      <c r="A240" s="13"/>
      <c r="B240" s="241"/>
      <c r="C240" s="242"/>
      <c r="D240" s="229" t="s">
        <v>730</v>
      </c>
      <c r="E240" s="243" t="s">
        <v>19</v>
      </c>
      <c r="F240" s="244" t="s">
        <v>3909</v>
      </c>
      <c r="G240" s="242"/>
      <c r="H240" s="243" t="s">
        <v>19</v>
      </c>
      <c r="I240" s="245"/>
      <c r="J240" s="242"/>
      <c r="K240" s="242"/>
      <c r="L240" s="246"/>
      <c r="M240" s="247"/>
      <c r="N240" s="248"/>
      <c r="O240" s="248"/>
      <c r="P240" s="248"/>
      <c r="Q240" s="248"/>
      <c r="R240" s="248"/>
      <c r="S240" s="248"/>
      <c r="T240" s="24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0" t="s">
        <v>730</v>
      </c>
      <c r="AU240" s="250" t="s">
        <v>83</v>
      </c>
      <c r="AV240" s="13" t="s">
        <v>81</v>
      </c>
      <c r="AW240" s="13" t="s">
        <v>35</v>
      </c>
      <c r="AX240" s="13" t="s">
        <v>74</v>
      </c>
      <c r="AY240" s="250" t="s">
        <v>182</v>
      </c>
    </row>
    <row r="241" s="14" customFormat="1">
      <c r="A241" s="14"/>
      <c r="B241" s="251"/>
      <c r="C241" s="252"/>
      <c r="D241" s="229" t="s">
        <v>730</v>
      </c>
      <c r="E241" s="253" t="s">
        <v>19</v>
      </c>
      <c r="F241" s="254" t="s">
        <v>2047</v>
      </c>
      <c r="G241" s="252"/>
      <c r="H241" s="255">
        <v>2131.8000000000002</v>
      </c>
      <c r="I241" s="256"/>
      <c r="J241" s="252"/>
      <c r="K241" s="252"/>
      <c r="L241" s="257"/>
      <c r="M241" s="258"/>
      <c r="N241" s="259"/>
      <c r="O241" s="259"/>
      <c r="P241" s="259"/>
      <c r="Q241" s="259"/>
      <c r="R241" s="259"/>
      <c r="S241" s="259"/>
      <c r="T241" s="26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1" t="s">
        <v>730</v>
      </c>
      <c r="AU241" s="261" t="s">
        <v>83</v>
      </c>
      <c r="AV241" s="14" t="s">
        <v>83</v>
      </c>
      <c r="AW241" s="14" t="s">
        <v>35</v>
      </c>
      <c r="AX241" s="14" t="s">
        <v>81</v>
      </c>
      <c r="AY241" s="261" t="s">
        <v>182</v>
      </c>
    </row>
    <row r="242" s="13" customFormat="1">
      <c r="A242" s="13"/>
      <c r="B242" s="241"/>
      <c r="C242" s="242"/>
      <c r="D242" s="229" t="s">
        <v>730</v>
      </c>
      <c r="E242" s="243" t="s">
        <v>19</v>
      </c>
      <c r="F242" s="244" t="s">
        <v>2069</v>
      </c>
      <c r="G242" s="242"/>
      <c r="H242" s="243" t="s">
        <v>19</v>
      </c>
      <c r="I242" s="245"/>
      <c r="J242" s="242"/>
      <c r="K242" s="242"/>
      <c r="L242" s="246"/>
      <c r="M242" s="247"/>
      <c r="N242" s="248"/>
      <c r="O242" s="248"/>
      <c r="P242" s="248"/>
      <c r="Q242" s="248"/>
      <c r="R242" s="248"/>
      <c r="S242" s="248"/>
      <c r="T242" s="24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0" t="s">
        <v>730</v>
      </c>
      <c r="AU242" s="250" t="s">
        <v>83</v>
      </c>
      <c r="AV242" s="13" t="s">
        <v>81</v>
      </c>
      <c r="AW242" s="13" t="s">
        <v>35</v>
      </c>
      <c r="AX242" s="13" t="s">
        <v>74</v>
      </c>
      <c r="AY242" s="250" t="s">
        <v>182</v>
      </c>
    </row>
    <row r="243" s="14" customFormat="1">
      <c r="A243" s="14"/>
      <c r="B243" s="251"/>
      <c r="C243" s="252"/>
      <c r="D243" s="229" t="s">
        <v>730</v>
      </c>
      <c r="E243" s="252"/>
      <c r="F243" s="254" t="s">
        <v>3910</v>
      </c>
      <c r="G243" s="252"/>
      <c r="H243" s="255">
        <v>639.53999999999996</v>
      </c>
      <c r="I243" s="256"/>
      <c r="J243" s="252"/>
      <c r="K243" s="252"/>
      <c r="L243" s="257"/>
      <c r="M243" s="258"/>
      <c r="N243" s="259"/>
      <c r="O243" s="259"/>
      <c r="P243" s="259"/>
      <c r="Q243" s="259"/>
      <c r="R243" s="259"/>
      <c r="S243" s="259"/>
      <c r="T243" s="26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1" t="s">
        <v>730</v>
      </c>
      <c r="AU243" s="261" t="s">
        <v>83</v>
      </c>
      <c r="AV243" s="14" t="s">
        <v>83</v>
      </c>
      <c r="AW243" s="14" t="s">
        <v>4</v>
      </c>
      <c r="AX243" s="14" t="s">
        <v>81</v>
      </c>
      <c r="AY243" s="261" t="s">
        <v>182</v>
      </c>
    </row>
    <row r="244" s="2" customFormat="1" ht="33" customHeight="1">
      <c r="A244" s="40"/>
      <c r="B244" s="41"/>
      <c r="C244" s="215" t="s">
        <v>253</v>
      </c>
      <c r="D244" s="215" t="s">
        <v>185</v>
      </c>
      <c r="E244" s="216" t="s">
        <v>2077</v>
      </c>
      <c r="F244" s="217" t="s">
        <v>2078</v>
      </c>
      <c r="G244" s="218" t="s">
        <v>788</v>
      </c>
      <c r="H244" s="219">
        <v>213.18000000000001</v>
      </c>
      <c r="I244" s="220"/>
      <c r="J244" s="221">
        <f>ROUND(I244*H244,2)</f>
        <v>0</v>
      </c>
      <c r="K244" s="222"/>
      <c r="L244" s="46"/>
      <c r="M244" s="223" t="s">
        <v>19</v>
      </c>
      <c r="N244" s="224" t="s">
        <v>45</v>
      </c>
      <c r="O244" s="86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7" t="s">
        <v>189</v>
      </c>
      <c r="AT244" s="227" t="s">
        <v>185</v>
      </c>
      <c r="AU244" s="227" t="s">
        <v>83</v>
      </c>
      <c r="AY244" s="19" t="s">
        <v>182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19" t="s">
        <v>81</v>
      </c>
      <c r="BK244" s="228">
        <f>ROUND(I244*H244,2)</f>
        <v>0</v>
      </c>
      <c r="BL244" s="19" t="s">
        <v>189</v>
      </c>
      <c r="BM244" s="227" t="s">
        <v>3104</v>
      </c>
    </row>
    <row r="245" s="2" customFormat="1">
      <c r="A245" s="40"/>
      <c r="B245" s="41"/>
      <c r="C245" s="42"/>
      <c r="D245" s="229" t="s">
        <v>191</v>
      </c>
      <c r="E245" s="42"/>
      <c r="F245" s="230" t="s">
        <v>2080</v>
      </c>
      <c r="G245" s="42"/>
      <c r="H245" s="42"/>
      <c r="I245" s="231"/>
      <c r="J245" s="42"/>
      <c r="K245" s="42"/>
      <c r="L245" s="46"/>
      <c r="M245" s="232"/>
      <c r="N245" s="23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191</v>
      </c>
      <c r="AU245" s="19" t="s">
        <v>83</v>
      </c>
    </row>
    <row r="246" s="2" customFormat="1">
      <c r="A246" s="40"/>
      <c r="B246" s="41"/>
      <c r="C246" s="42"/>
      <c r="D246" s="239" t="s">
        <v>728</v>
      </c>
      <c r="E246" s="42"/>
      <c r="F246" s="240" t="s">
        <v>2081</v>
      </c>
      <c r="G246" s="42"/>
      <c r="H246" s="42"/>
      <c r="I246" s="231"/>
      <c r="J246" s="42"/>
      <c r="K246" s="42"/>
      <c r="L246" s="46"/>
      <c r="M246" s="232"/>
      <c r="N246" s="23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728</v>
      </c>
      <c r="AU246" s="19" t="s">
        <v>83</v>
      </c>
    </row>
    <row r="247" s="13" customFormat="1">
      <c r="A247" s="13"/>
      <c r="B247" s="241"/>
      <c r="C247" s="242"/>
      <c r="D247" s="229" t="s">
        <v>730</v>
      </c>
      <c r="E247" s="243" t="s">
        <v>19</v>
      </c>
      <c r="F247" s="244" t="s">
        <v>3436</v>
      </c>
      <c r="G247" s="242"/>
      <c r="H247" s="243" t="s">
        <v>19</v>
      </c>
      <c r="I247" s="245"/>
      <c r="J247" s="242"/>
      <c r="K247" s="242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730</v>
      </c>
      <c r="AU247" s="250" t="s">
        <v>83</v>
      </c>
      <c r="AV247" s="13" t="s">
        <v>81</v>
      </c>
      <c r="AW247" s="13" t="s">
        <v>35</v>
      </c>
      <c r="AX247" s="13" t="s">
        <v>74</v>
      </c>
      <c r="AY247" s="250" t="s">
        <v>182</v>
      </c>
    </row>
    <row r="248" s="14" customFormat="1">
      <c r="A248" s="14"/>
      <c r="B248" s="251"/>
      <c r="C248" s="252"/>
      <c r="D248" s="229" t="s">
        <v>730</v>
      </c>
      <c r="E248" s="253" t="s">
        <v>19</v>
      </c>
      <c r="F248" s="254" t="s">
        <v>2047</v>
      </c>
      <c r="G248" s="252"/>
      <c r="H248" s="255">
        <v>2131.8000000000002</v>
      </c>
      <c r="I248" s="256"/>
      <c r="J248" s="252"/>
      <c r="K248" s="252"/>
      <c r="L248" s="257"/>
      <c r="M248" s="258"/>
      <c r="N248" s="259"/>
      <c r="O248" s="259"/>
      <c r="P248" s="259"/>
      <c r="Q248" s="259"/>
      <c r="R248" s="259"/>
      <c r="S248" s="259"/>
      <c r="T248" s="26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1" t="s">
        <v>730</v>
      </c>
      <c r="AU248" s="261" t="s">
        <v>83</v>
      </c>
      <c r="AV248" s="14" t="s">
        <v>83</v>
      </c>
      <c r="AW248" s="14" t="s">
        <v>35</v>
      </c>
      <c r="AX248" s="14" t="s">
        <v>81</v>
      </c>
      <c r="AY248" s="261" t="s">
        <v>182</v>
      </c>
    </row>
    <row r="249" s="13" customFormat="1">
      <c r="A249" s="13"/>
      <c r="B249" s="241"/>
      <c r="C249" s="242"/>
      <c r="D249" s="229" t="s">
        <v>730</v>
      </c>
      <c r="E249" s="243" t="s">
        <v>19</v>
      </c>
      <c r="F249" s="244" t="s">
        <v>2069</v>
      </c>
      <c r="G249" s="242"/>
      <c r="H249" s="243" t="s">
        <v>19</v>
      </c>
      <c r="I249" s="245"/>
      <c r="J249" s="242"/>
      <c r="K249" s="242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730</v>
      </c>
      <c r="AU249" s="250" t="s">
        <v>83</v>
      </c>
      <c r="AV249" s="13" t="s">
        <v>81</v>
      </c>
      <c r="AW249" s="13" t="s">
        <v>35</v>
      </c>
      <c r="AX249" s="13" t="s">
        <v>74</v>
      </c>
      <c r="AY249" s="250" t="s">
        <v>182</v>
      </c>
    </row>
    <row r="250" s="14" customFormat="1">
      <c r="A250" s="14"/>
      <c r="B250" s="251"/>
      <c r="C250" s="252"/>
      <c r="D250" s="229" t="s">
        <v>730</v>
      </c>
      <c r="E250" s="252"/>
      <c r="F250" s="254" t="s">
        <v>3911</v>
      </c>
      <c r="G250" s="252"/>
      <c r="H250" s="255">
        <v>213.18000000000001</v>
      </c>
      <c r="I250" s="256"/>
      <c r="J250" s="252"/>
      <c r="K250" s="252"/>
      <c r="L250" s="257"/>
      <c r="M250" s="258"/>
      <c r="N250" s="259"/>
      <c r="O250" s="259"/>
      <c r="P250" s="259"/>
      <c r="Q250" s="259"/>
      <c r="R250" s="259"/>
      <c r="S250" s="259"/>
      <c r="T250" s="26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1" t="s">
        <v>730</v>
      </c>
      <c r="AU250" s="261" t="s">
        <v>83</v>
      </c>
      <c r="AV250" s="14" t="s">
        <v>83</v>
      </c>
      <c r="AW250" s="14" t="s">
        <v>4</v>
      </c>
      <c r="AX250" s="14" t="s">
        <v>81</v>
      </c>
      <c r="AY250" s="261" t="s">
        <v>182</v>
      </c>
    </row>
    <row r="251" s="2" customFormat="1" ht="24.15" customHeight="1">
      <c r="A251" s="40"/>
      <c r="B251" s="41"/>
      <c r="C251" s="215" t="s">
        <v>258</v>
      </c>
      <c r="D251" s="215" t="s">
        <v>185</v>
      </c>
      <c r="E251" s="216" t="s">
        <v>3106</v>
      </c>
      <c r="F251" s="217" t="s">
        <v>3107</v>
      </c>
      <c r="G251" s="218" t="s">
        <v>788</v>
      </c>
      <c r="H251" s="219">
        <v>213.18000000000001</v>
      </c>
      <c r="I251" s="220"/>
      <c r="J251" s="221">
        <f>ROUND(I251*H251,2)</f>
        <v>0</v>
      </c>
      <c r="K251" s="222"/>
      <c r="L251" s="46"/>
      <c r="M251" s="223" t="s">
        <v>19</v>
      </c>
      <c r="N251" s="224" t="s">
        <v>45</v>
      </c>
      <c r="O251" s="86"/>
      <c r="P251" s="225">
        <f>O251*H251</f>
        <v>0</v>
      </c>
      <c r="Q251" s="225">
        <v>0</v>
      </c>
      <c r="R251" s="225">
        <f>Q251*H251</f>
        <v>0</v>
      </c>
      <c r="S251" s="225">
        <v>0</v>
      </c>
      <c r="T251" s="22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27" t="s">
        <v>189</v>
      </c>
      <c r="AT251" s="227" t="s">
        <v>185</v>
      </c>
      <c r="AU251" s="227" t="s">
        <v>83</v>
      </c>
      <c r="AY251" s="19" t="s">
        <v>182</v>
      </c>
      <c r="BE251" s="228">
        <f>IF(N251="základní",J251,0)</f>
        <v>0</v>
      </c>
      <c r="BF251" s="228">
        <f>IF(N251="snížená",J251,0)</f>
        <v>0</v>
      </c>
      <c r="BG251" s="228">
        <f>IF(N251="zákl. přenesená",J251,0)</f>
        <v>0</v>
      </c>
      <c r="BH251" s="228">
        <f>IF(N251="sníž. přenesená",J251,0)</f>
        <v>0</v>
      </c>
      <c r="BI251" s="228">
        <f>IF(N251="nulová",J251,0)</f>
        <v>0</v>
      </c>
      <c r="BJ251" s="19" t="s">
        <v>81</v>
      </c>
      <c r="BK251" s="228">
        <f>ROUND(I251*H251,2)</f>
        <v>0</v>
      </c>
      <c r="BL251" s="19" t="s">
        <v>189</v>
      </c>
      <c r="BM251" s="227" t="s">
        <v>3108</v>
      </c>
    </row>
    <row r="252" s="2" customFormat="1">
      <c r="A252" s="40"/>
      <c r="B252" s="41"/>
      <c r="C252" s="42"/>
      <c r="D252" s="229" t="s">
        <v>191</v>
      </c>
      <c r="E252" s="42"/>
      <c r="F252" s="230" t="s">
        <v>3109</v>
      </c>
      <c r="G252" s="42"/>
      <c r="H252" s="42"/>
      <c r="I252" s="231"/>
      <c r="J252" s="42"/>
      <c r="K252" s="42"/>
      <c r="L252" s="46"/>
      <c r="M252" s="232"/>
      <c r="N252" s="23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191</v>
      </c>
      <c r="AU252" s="19" t="s">
        <v>83</v>
      </c>
    </row>
    <row r="253" s="2" customFormat="1">
      <c r="A253" s="40"/>
      <c r="B253" s="41"/>
      <c r="C253" s="42"/>
      <c r="D253" s="239" t="s">
        <v>728</v>
      </c>
      <c r="E253" s="42"/>
      <c r="F253" s="240" t="s">
        <v>3110</v>
      </c>
      <c r="G253" s="42"/>
      <c r="H253" s="42"/>
      <c r="I253" s="231"/>
      <c r="J253" s="42"/>
      <c r="K253" s="42"/>
      <c r="L253" s="46"/>
      <c r="M253" s="232"/>
      <c r="N253" s="233"/>
      <c r="O253" s="86"/>
      <c r="P253" s="86"/>
      <c r="Q253" s="86"/>
      <c r="R253" s="86"/>
      <c r="S253" s="86"/>
      <c r="T253" s="87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728</v>
      </c>
      <c r="AU253" s="19" t="s">
        <v>83</v>
      </c>
    </row>
    <row r="254" s="13" customFormat="1">
      <c r="A254" s="13"/>
      <c r="B254" s="241"/>
      <c r="C254" s="242"/>
      <c r="D254" s="229" t="s">
        <v>730</v>
      </c>
      <c r="E254" s="243" t="s">
        <v>19</v>
      </c>
      <c r="F254" s="244" t="s">
        <v>3909</v>
      </c>
      <c r="G254" s="242"/>
      <c r="H254" s="243" t="s">
        <v>19</v>
      </c>
      <c r="I254" s="245"/>
      <c r="J254" s="242"/>
      <c r="K254" s="242"/>
      <c r="L254" s="246"/>
      <c r="M254" s="247"/>
      <c r="N254" s="248"/>
      <c r="O254" s="248"/>
      <c r="P254" s="248"/>
      <c r="Q254" s="248"/>
      <c r="R254" s="248"/>
      <c r="S254" s="248"/>
      <c r="T254" s="24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0" t="s">
        <v>730</v>
      </c>
      <c r="AU254" s="250" t="s">
        <v>83</v>
      </c>
      <c r="AV254" s="13" t="s">
        <v>81</v>
      </c>
      <c r="AW254" s="13" t="s">
        <v>35</v>
      </c>
      <c r="AX254" s="13" t="s">
        <v>74</v>
      </c>
      <c r="AY254" s="250" t="s">
        <v>182</v>
      </c>
    </row>
    <row r="255" s="13" customFormat="1">
      <c r="A255" s="13"/>
      <c r="B255" s="241"/>
      <c r="C255" s="242"/>
      <c r="D255" s="229" t="s">
        <v>730</v>
      </c>
      <c r="E255" s="243" t="s">
        <v>19</v>
      </c>
      <c r="F255" s="244" t="s">
        <v>3912</v>
      </c>
      <c r="G255" s="242"/>
      <c r="H255" s="243" t="s">
        <v>19</v>
      </c>
      <c r="I255" s="245"/>
      <c r="J255" s="242"/>
      <c r="K255" s="242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730</v>
      </c>
      <c r="AU255" s="250" t="s">
        <v>83</v>
      </c>
      <c r="AV255" s="13" t="s">
        <v>81</v>
      </c>
      <c r="AW255" s="13" t="s">
        <v>35</v>
      </c>
      <c r="AX255" s="13" t="s">
        <v>74</v>
      </c>
      <c r="AY255" s="250" t="s">
        <v>182</v>
      </c>
    </row>
    <row r="256" s="14" customFormat="1">
      <c r="A256" s="14"/>
      <c r="B256" s="251"/>
      <c r="C256" s="252"/>
      <c r="D256" s="229" t="s">
        <v>730</v>
      </c>
      <c r="E256" s="253" t="s">
        <v>19</v>
      </c>
      <c r="F256" s="254" t="s">
        <v>2047</v>
      </c>
      <c r="G256" s="252"/>
      <c r="H256" s="255">
        <v>2131.8000000000002</v>
      </c>
      <c r="I256" s="256"/>
      <c r="J256" s="252"/>
      <c r="K256" s="252"/>
      <c r="L256" s="257"/>
      <c r="M256" s="258"/>
      <c r="N256" s="259"/>
      <c r="O256" s="259"/>
      <c r="P256" s="259"/>
      <c r="Q256" s="259"/>
      <c r="R256" s="259"/>
      <c r="S256" s="259"/>
      <c r="T256" s="26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1" t="s">
        <v>730</v>
      </c>
      <c r="AU256" s="261" t="s">
        <v>83</v>
      </c>
      <c r="AV256" s="14" t="s">
        <v>83</v>
      </c>
      <c r="AW256" s="14" t="s">
        <v>35</v>
      </c>
      <c r="AX256" s="14" t="s">
        <v>81</v>
      </c>
      <c r="AY256" s="261" t="s">
        <v>182</v>
      </c>
    </row>
    <row r="257" s="14" customFormat="1">
      <c r="A257" s="14"/>
      <c r="B257" s="251"/>
      <c r="C257" s="252"/>
      <c r="D257" s="229" t="s">
        <v>730</v>
      </c>
      <c r="E257" s="252"/>
      <c r="F257" s="254" t="s">
        <v>3911</v>
      </c>
      <c r="G257" s="252"/>
      <c r="H257" s="255">
        <v>213.18000000000001</v>
      </c>
      <c r="I257" s="256"/>
      <c r="J257" s="252"/>
      <c r="K257" s="252"/>
      <c r="L257" s="257"/>
      <c r="M257" s="258"/>
      <c r="N257" s="259"/>
      <c r="O257" s="259"/>
      <c r="P257" s="259"/>
      <c r="Q257" s="259"/>
      <c r="R257" s="259"/>
      <c r="S257" s="259"/>
      <c r="T257" s="26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61" t="s">
        <v>730</v>
      </c>
      <c r="AU257" s="261" t="s">
        <v>83</v>
      </c>
      <c r="AV257" s="14" t="s">
        <v>83</v>
      </c>
      <c r="AW257" s="14" t="s">
        <v>4</v>
      </c>
      <c r="AX257" s="14" t="s">
        <v>81</v>
      </c>
      <c r="AY257" s="261" t="s">
        <v>182</v>
      </c>
    </row>
    <row r="258" s="2" customFormat="1" ht="44.25" customHeight="1">
      <c r="A258" s="40"/>
      <c r="B258" s="41"/>
      <c r="C258" s="215" t="s">
        <v>262</v>
      </c>
      <c r="D258" s="215" t="s">
        <v>185</v>
      </c>
      <c r="E258" s="216" t="s">
        <v>3116</v>
      </c>
      <c r="F258" s="217" t="s">
        <v>3117</v>
      </c>
      <c r="G258" s="218" t="s">
        <v>199</v>
      </c>
      <c r="H258" s="219">
        <v>1629.7000000000001</v>
      </c>
      <c r="I258" s="220"/>
      <c r="J258" s="221">
        <f>ROUND(I258*H258,2)</f>
        <v>0</v>
      </c>
      <c r="K258" s="222"/>
      <c r="L258" s="46"/>
      <c r="M258" s="223" t="s">
        <v>19</v>
      </c>
      <c r="N258" s="224" t="s">
        <v>45</v>
      </c>
      <c r="O258" s="86"/>
      <c r="P258" s="225">
        <f>O258*H258</f>
        <v>0</v>
      </c>
      <c r="Q258" s="225">
        <v>0.0018</v>
      </c>
      <c r="R258" s="225">
        <f>Q258*H258</f>
        <v>2.9334600000000002</v>
      </c>
      <c r="S258" s="225">
        <v>0</v>
      </c>
      <c r="T258" s="22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7" t="s">
        <v>189</v>
      </c>
      <c r="AT258" s="227" t="s">
        <v>185</v>
      </c>
      <c r="AU258" s="227" t="s">
        <v>83</v>
      </c>
      <c r="AY258" s="19" t="s">
        <v>182</v>
      </c>
      <c r="BE258" s="228">
        <f>IF(N258="základní",J258,0)</f>
        <v>0</v>
      </c>
      <c r="BF258" s="228">
        <f>IF(N258="snížená",J258,0)</f>
        <v>0</v>
      </c>
      <c r="BG258" s="228">
        <f>IF(N258="zákl. přenesená",J258,0)</f>
        <v>0</v>
      </c>
      <c r="BH258" s="228">
        <f>IF(N258="sníž. přenesená",J258,0)</f>
        <v>0</v>
      </c>
      <c r="BI258" s="228">
        <f>IF(N258="nulová",J258,0)</f>
        <v>0</v>
      </c>
      <c r="BJ258" s="19" t="s">
        <v>81</v>
      </c>
      <c r="BK258" s="228">
        <f>ROUND(I258*H258,2)</f>
        <v>0</v>
      </c>
      <c r="BL258" s="19" t="s">
        <v>189</v>
      </c>
      <c r="BM258" s="227" t="s">
        <v>3118</v>
      </c>
    </row>
    <row r="259" s="2" customFormat="1">
      <c r="A259" s="40"/>
      <c r="B259" s="41"/>
      <c r="C259" s="42"/>
      <c r="D259" s="229" t="s">
        <v>191</v>
      </c>
      <c r="E259" s="42"/>
      <c r="F259" s="230" t="s">
        <v>3119</v>
      </c>
      <c r="G259" s="42"/>
      <c r="H259" s="42"/>
      <c r="I259" s="231"/>
      <c r="J259" s="42"/>
      <c r="K259" s="42"/>
      <c r="L259" s="46"/>
      <c r="M259" s="232"/>
      <c r="N259" s="23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191</v>
      </c>
      <c r="AU259" s="19" t="s">
        <v>83</v>
      </c>
    </row>
    <row r="260" s="2" customFormat="1">
      <c r="A260" s="40"/>
      <c r="B260" s="41"/>
      <c r="C260" s="42"/>
      <c r="D260" s="239" t="s">
        <v>728</v>
      </c>
      <c r="E260" s="42"/>
      <c r="F260" s="240" t="s">
        <v>3120</v>
      </c>
      <c r="G260" s="42"/>
      <c r="H260" s="42"/>
      <c r="I260" s="231"/>
      <c r="J260" s="42"/>
      <c r="K260" s="42"/>
      <c r="L260" s="46"/>
      <c r="M260" s="232"/>
      <c r="N260" s="23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728</v>
      </c>
      <c r="AU260" s="19" t="s">
        <v>83</v>
      </c>
    </row>
    <row r="261" s="13" customFormat="1">
      <c r="A261" s="13"/>
      <c r="B261" s="241"/>
      <c r="C261" s="242"/>
      <c r="D261" s="229" t="s">
        <v>730</v>
      </c>
      <c r="E261" s="243" t="s">
        <v>19</v>
      </c>
      <c r="F261" s="244" t="s">
        <v>3436</v>
      </c>
      <c r="G261" s="242"/>
      <c r="H261" s="243" t="s">
        <v>19</v>
      </c>
      <c r="I261" s="245"/>
      <c r="J261" s="242"/>
      <c r="K261" s="242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730</v>
      </c>
      <c r="AU261" s="250" t="s">
        <v>83</v>
      </c>
      <c r="AV261" s="13" t="s">
        <v>81</v>
      </c>
      <c r="AW261" s="13" t="s">
        <v>35</v>
      </c>
      <c r="AX261" s="13" t="s">
        <v>74</v>
      </c>
      <c r="AY261" s="250" t="s">
        <v>182</v>
      </c>
    </row>
    <row r="262" s="14" customFormat="1">
      <c r="A262" s="14"/>
      <c r="B262" s="251"/>
      <c r="C262" s="252"/>
      <c r="D262" s="229" t="s">
        <v>730</v>
      </c>
      <c r="E262" s="253" t="s">
        <v>19</v>
      </c>
      <c r="F262" s="254" t="s">
        <v>3913</v>
      </c>
      <c r="G262" s="252"/>
      <c r="H262" s="255">
        <v>1526.2000000000001</v>
      </c>
      <c r="I262" s="256"/>
      <c r="J262" s="252"/>
      <c r="K262" s="252"/>
      <c r="L262" s="257"/>
      <c r="M262" s="258"/>
      <c r="N262" s="259"/>
      <c r="O262" s="259"/>
      <c r="P262" s="259"/>
      <c r="Q262" s="259"/>
      <c r="R262" s="259"/>
      <c r="S262" s="259"/>
      <c r="T262" s="26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1" t="s">
        <v>730</v>
      </c>
      <c r="AU262" s="261" t="s">
        <v>83</v>
      </c>
      <c r="AV262" s="14" t="s">
        <v>83</v>
      </c>
      <c r="AW262" s="14" t="s">
        <v>35</v>
      </c>
      <c r="AX262" s="14" t="s">
        <v>74</v>
      </c>
      <c r="AY262" s="261" t="s">
        <v>182</v>
      </c>
    </row>
    <row r="263" s="14" customFormat="1">
      <c r="A263" s="14"/>
      <c r="B263" s="251"/>
      <c r="C263" s="252"/>
      <c r="D263" s="229" t="s">
        <v>730</v>
      </c>
      <c r="E263" s="253" t="s">
        <v>19</v>
      </c>
      <c r="F263" s="254" t="s">
        <v>3914</v>
      </c>
      <c r="G263" s="252"/>
      <c r="H263" s="255">
        <v>36</v>
      </c>
      <c r="I263" s="256"/>
      <c r="J263" s="252"/>
      <c r="K263" s="252"/>
      <c r="L263" s="257"/>
      <c r="M263" s="258"/>
      <c r="N263" s="259"/>
      <c r="O263" s="259"/>
      <c r="P263" s="259"/>
      <c r="Q263" s="259"/>
      <c r="R263" s="259"/>
      <c r="S263" s="259"/>
      <c r="T263" s="26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1" t="s">
        <v>730</v>
      </c>
      <c r="AU263" s="261" t="s">
        <v>83</v>
      </c>
      <c r="AV263" s="14" t="s">
        <v>83</v>
      </c>
      <c r="AW263" s="14" t="s">
        <v>35</v>
      </c>
      <c r="AX263" s="14" t="s">
        <v>74</v>
      </c>
      <c r="AY263" s="261" t="s">
        <v>182</v>
      </c>
    </row>
    <row r="264" s="14" customFormat="1">
      <c r="A264" s="14"/>
      <c r="B264" s="251"/>
      <c r="C264" s="252"/>
      <c r="D264" s="229" t="s">
        <v>730</v>
      </c>
      <c r="E264" s="253" t="s">
        <v>19</v>
      </c>
      <c r="F264" s="254" t="s">
        <v>3915</v>
      </c>
      <c r="G264" s="252"/>
      <c r="H264" s="255">
        <v>67.5</v>
      </c>
      <c r="I264" s="256"/>
      <c r="J264" s="252"/>
      <c r="K264" s="252"/>
      <c r="L264" s="257"/>
      <c r="M264" s="258"/>
      <c r="N264" s="259"/>
      <c r="O264" s="259"/>
      <c r="P264" s="259"/>
      <c r="Q264" s="259"/>
      <c r="R264" s="259"/>
      <c r="S264" s="259"/>
      <c r="T264" s="26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1" t="s">
        <v>730</v>
      </c>
      <c r="AU264" s="261" t="s">
        <v>83</v>
      </c>
      <c r="AV264" s="14" t="s">
        <v>83</v>
      </c>
      <c r="AW264" s="14" t="s">
        <v>35</v>
      </c>
      <c r="AX264" s="14" t="s">
        <v>74</v>
      </c>
      <c r="AY264" s="261" t="s">
        <v>182</v>
      </c>
    </row>
    <row r="265" s="16" customFormat="1">
      <c r="A265" s="16"/>
      <c r="B265" s="284"/>
      <c r="C265" s="285"/>
      <c r="D265" s="229" t="s">
        <v>730</v>
      </c>
      <c r="E265" s="286" t="s">
        <v>19</v>
      </c>
      <c r="F265" s="287" t="s">
        <v>908</v>
      </c>
      <c r="G265" s="285"/>
      <c r="H265" s="288">
        <v>1629.7000000000001</v>
      </c>
      <c r="I265" s="289"/>
      <c r="J265" s="285"/>
      <c r="K265" s="285"/>
      <c r="L265" s="290"/>
      <c r="M265" s="291"/>
      <c r="N265" s="292"/>
      <c r="O265" s="292"/>
      <c r="P265" s="292"/>
      <c r="Q265" s="292"/>
      <c r="R265" s="292"/>
      <c r="S265" s="292"/>
      <c r="T265" s="293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T265" s="294" t="s">
        <v>730</v>
      </c>
      <c r="AU265" s="294" t="s">
        <v>83</v>
      </c>
      <c r="AV265" s="16" t="s">
        <v>189</v>
      </c>
      <c r="AW265" s="16" t="s">
        <v>35</v>
      </c>
      <c r="AX265" s="16" t="s">
        <v>81</v>
      </c>
      <c r="AY265" s="294" t="s">
        <v>182</v>
      </c>
    </row>
    <row r="266" s="2" customFormat="1" ht="24.15" customHeight="1">
      <c r="A266" s="40"/>
      <c r="B266" s="41"/>
      <c r="C266" s="262" t="s">
        <v>266</v>
      </c>
      <c r="D266" s="262" t="s">
        <v>847</v>
      </c>
      <c r="E266" s="263" t="s">
        <v>3916</v>
      </c>
      <c r="F266" s="264" t="s">
        <v>3917</v>
      </c>
      <c r="G266" s="265" t="s">
        <v>199</v>
      </c>
      <c r="H266" s="266">
        <v>108.675</v>
      </c>
      <c r="I266" s="267"/>
      <c r="J266" s="268">
        <f>ROUND(I266*H266,2)</f>
        <v>0</v>
      </c>
      <c r="K266" s="269"/>
      <c r="L266" s="270"/>
      <c r="M266" s="271" t="s">
        <v>19</v>
      </c>
      <c r="N266" s="272" t="s">
        <v>45</v>
      </c>
      <c r="O266" s="86"/>
      <c r="P266" s="225">
        <f>O266*H266</f>
        <v>0</v>
      </c>
      <c r="Q266" s="225">
        <v>0.0021199999999999999</v>
      </c>
      <c r="R266" s="225">
        <f>Q266*H266</f>
        <v>0.23039099999999999</v>
      </c>
      <c r="S266" s="225">
        <v>0</v>
      </c>
      <c r="T266" s="226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27" t="s">
        <v>218</v>
      </c>
      <c r="AT266" s="227" t="s">
        <v>847</v>
      </c>
      <c r="AU266" s="227" t="s">
        <v>83</v>
      </c>
      <c r="AY266" s="19" t="s">
        <v>182</v>
      </c>
      <c r="BE266" s="228">
        <f>IF(N266="základní",J266,0)</f>
        <v>0</v>
      </c>
      <c r="BF266" s="228">
        <f>IF(N266="snížená",J266,0)</f>
        <v>0</v>
      </c>
      <c r="BG266" s="228">
        <f>IF(N266="zákl. přenesená",J266,0)</f>
        <v>0</v>
      </c>
      <c r="BH266" s="228">
        <f>IF(N266="sníž. přenesená",J266,0)</f>
        <v>0</v>
      </c>
      <c r="BI266" s="228">
        <f>IF(N266="nulová",J266,0)</f>
        <v>0</v>
      </c>
      <c r="BJ266" s="19" t="s">
        <v>81</v>
      </c>
      <c r="BK266" s="228">
        <f>ROUND(I266*H266,2)</f>
        <v>0</v>
      </c>
      <c r="BL266" s="19" t="s">
        <v>189</v>
      </c>
      <c r="BM266" s="227" t="s">
        <v>3140</v>
      </c>
    </row>
    <row r="267" s="2" customFormat="1">
      <c r="A267" s="40"/>
      <c r="B267" s="41"/>
      <c r="C267" s="42"/>
      <c r="D267" s="229" t="s">
        <v>191</v>
      </c>
      <c r="E267" s="42"/>
      <c r="F267" s="230" t="s">
        <v>3917</v>
      </c>
      <c r="G267" s="42"/>
      <c r="H267" s="42"/>
      <c r="I267" s="231"/>
      <c r="J267" s="42"/>
      <c r="K267" s="42"/>
      <c r="L267" s="46"/>
      <c r="M267" s="232"/>
      <c r="N267" s="23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191</v>
      </c>
      <c r="AU267" s="19" t="s">
        <v>83</v>
      </c>
    </row>
    <row r="268" s="13" customFormat="1">
      <c r="A268" s="13"/>
      <c r="B268" s="241"/>
      <c r="C268" s="242"/>
      <c r="D268" s="229" t="s">
        <v>730</v>
      </c>
      <c r="E268" s="243" t="s">
        <v>19</v>
      </c>
      <c r="F268" s="244" t="s">
        <v>3436</v>
      </c>
      <c r="G268" s="242"/>
      <c r="H268" s="243" t="s">
        <v>19</v>
      </c>
      <c r="I268" s="245"/>
      <c r="J268" s="242"/>
      <c r="K268" s="242"/>
      <c r="L268" s="246"/>
      <c r="M268" s="247"/>
      <c r="N268" s="248"/>
      <c r="O268" s="248"/>
      <c r="P268" s="248"/>
      <c r="Q268" s="248"/>
      <c r="R268" s="248"/>
      <c r="S268" s="248"/>
      <c r="T268" s="24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0" t="s">
        <v>730</v>
      </c>
      <c r="AU268" s="250" t="s">
        <v>83</v>
      </c>
      <c r="AV268" s="13" t="s">
        <v>81</v>
      </c>
      <c r="AW268" s="13" t="s">
        <v>35</v>
      </c>
      <c r="AX268" s="13" t="s">
        <v>74</v>
      </c>
      <c r="AY268" s="250" t="s">
        <v>182</v>
      </c>
    </row>
    <row r="269" s="14" customFormat="1">
      <c r="A269" s="14"/>
      <c r="B269" s="251"/>
      <c r="C269" s="252"/>
      <c r="D269" s="229" t="s">
        <v>730</v>
      </c>
      <c r="E269" s="253" t="s">
        <v>19</v>
      </c>
      <c r="F269" s="254" t="s">
        <v>3914</v>
      </c>
      <c r="G269" s="252"/>
      <c r="H269" s="255">
        <v>36</v>
      </c>
      <c r="I269" s="256"/>
      <c r="J269" s="252"/>
      <c r="K269" s="252"/>
      <c r="L269" s="257"/>
      <c r="M269" s="258"/>
      <c r="N269" s="259"/>
      <c r="O269" s="259"/>
      <c r="P269" s="259"/>
      <c r="Q269" s="259"/>
      <c r="R269" s="259"/>
      <c r="S269" s="259"/>
      <c r="T269" s="26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1" t="s">
        <v>730</v>
      </c>
      <c r="AU269" s="261" t="s">
        <v>83</v>
      </c>
      <c r="AV269" s="14" t="s">
        <v>83</v>
      </c>
      <c r="AW269" s="14" t="s">
        <v>35</v>
      </c>
      <c r="AX269" s="14" t="s">
        <v>74</v>
      </c>
      <c r="AY269" s="261" t="s">
        <v>182</v>
      </c>
    </row>
    <row r="270" s="14" customFormat="1">
      <c r="A270" s="14"/>
      <c r="B270" s="251"/>
      <c r="C270" s="252"/>
      <c r="D270" s="229" t="s">
        <v>730</v>
      </c>
      <c r="E270" s="253" t="s">
        <v>19</v>
      </c>
      <c r="F270" s="254" t="s">
        <v>3918</v>
      </c>
      <c r="G270" s="252"/>
      <c r="H270" s="255">
        <v>67.5</v>
      </c>
      <c r="I270" s="256"/>
      <c r="J270" s="252"/>
      <c r="K270" s="252"/>
      <c r="L270" s="257"/>
      <c r="M270" s="258"/>
      <c r="N270" s="259"/>
      <c r="O270" s="259"/>
      <c r="P270" s="259"/>
      <c r="Q270" s="259"/>
      <c r="R270" s="259"/>
      <c r="S270" s="259"/>
      <c r="T270" s="26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1" t="s">
        <v>730</v>
      </c>
      <c r="AU270" s="261" t="s">
        <v>83</v>
      </c>
      <c r="AV270" s="14" t="s">
        <v>83</v>
      </c>
      <c r="AW270" s="14" t="s">
        <v>35</v>
      </c>
      <c r="AX270" s="14" t="s">
        <v>74</v>
      </c>
      <c r="AY270" s="261" t="s">
        <v>182</v>
      </c>
    </row>
    <row r="271" s="16" customFormat="1">
      <c r="A271" s="16"/>
      <c r="B271" s="284"/>
      <c r="C271" s="285"/>
      <c r="D271" s="229" t="s">
        <v>730</v>
      </c>
      <c r="E271" s="286" t="s">
        <v>19</v>
      </c>
      <c r="F271" s="287" t="s">
        <v>908</v>
      </c>
      <c r="G271" s="285"/>
      <c r="H271" s="288">
        <v>103.5</v>
      </c>
      <c r="I271" s="289"/>
      <c r="J271" s="285"/>
      <c r="K271" s="285"/>
      <c r="L271" s="290"/>
      <c r="M271" s="291"/>
      <c r="N271" s="292"/>
      <c r="O271" s="292"/>
      <c r="P271" s="292"/>
      <c r="Q271" s="292"/>
      <c r="R271" s="292"/>
      <c r="S271" s="292"/>
      <c r="T271" s="293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T271" s="294" t="s">
        <v>730</v>
      </c>
      <c r="AU271" s="294" t="s">
        <v>83</v>
      </c>
      <c r="AV271" s="16" t="s">
        <v>189</v>
      </c>
      <c r="AW271" s="16" t="s">
        <v>35</v>
      </c>
      <c r="AX271" s="16" t="s">
        <v>81</v>
      </c>
      <c r="AY271" s="294" t="s">
        <v>182</v>
      </c>
    </row>
    <row r="272" s="14" customFormat="1">
      <c r="A272" s="14"/>
      <c r="B272" s="251"/>
      <c r="C272" s="252"/>
      <c r="D272" s="229" t="s">
        <v>730</v>
      </c>
      <c r="E272" s="252"/>
      <c r="F272" s="254" t="s">
        <v>3919</v>
      </c>
      <c r="G272" s="252"/>
      <c r="H272" s="255">
        <v>108.675</v>
      </c>
      <c r="I272" s="256"/>
      <c r="J272" s="252"/>
      <c r="K272" s="252"/>
      <c r="L272" s="257"/>
      <c r="M272" s="258"/>
      <c r="N272" s="259"/>
      <c r="O272" s="259"/>
      <c r="P272" s="259"/>
      <c r="Q272" s="259"/>
      <c r="R272" s="259"/>
      <c r="S272" s="259"/>
      <c r="T272" s="260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1" t="s">
        <v>730</v>
      </c>
      <c r="AU272" s="261" t="s">
        <v>83</v>
      </c>
      <c r="AV272" s="14" t="s">
        <v>83</v>
      </c>
      <c r="AW272" s="14" t="s">
        <v>4</v>
      </c>
      <c r="AX272" s="14" t="s">
        <v>81</v>
      </c>
      <c r="AY272" s="261" t="s">
        <v>182</v>
      </c>
    </row>
    <row r="273" s="2" customFormat="1" ht="21.75" customHeight="1">
      <c r="A273" s="40"/>
      <c r="B273" s="41"/>
      <c r="C273" s="215" t="s">
        <v>7</v>
      </c>
      <c r="D273" s="215" t="s">
        <v>185</v>
      </c>
      <c r="E273" s="216" t="s">
        <v>2083</v>
      </c>
      <c r="F273" s="217" t="s">
        <v>2084</v>
      </c>
      <c r="G273" s="218" t="s">
        <v>467</v>
      </c>
      <c r="H273" s="219">
        <v>5355.8000000000002</v>
      </c>
      <c r="I273" s="220"/>
      <c r="J273" s="221">
        <f>ROUND(I273*H273,2)</f>
        <v>0</v>
      </c>
      <c r="K273" s="222"/>
      <c r="L273" s="46"/>
      <c r="M273" s="223" t="s">
        <v>19</v>
      </c>
      <c r="N273" s="224" t="s">
        <v>45</v>
      </c>
      <c r="O273" s="86"/>
      <c r="P273" s="225">
        <f>O273*H273</f>
        <v>0</v>
      </c>
      <c r="Q273" s="225">
        <v>0.00084000000000000003</v>
      </c>
      <c r="R273" s="225">
        <f>Q273*H273</f>
        <v>4.4988720000000004</v>
      </c>
      <c r="S273" s="225">
        <v>0</v>
      </c>
      <c r="T273" s="22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27" t="s">
        <v>189</v>
      </c>
      <c r="AT273" s="227" t="s">
        <v>185</v>
      </c>
      <c r="AU273" s="227" t="s">
        <v>83</v>
      </c>
      <c r="AY273" s="19" t="s">
        <v>182</v>
      </c>
      <c r="BE273" s="228">
        <f>IF(N273="základní",J273,0)</f>
        <v>0</v>
      </c>
      <c r="BF273" s="228">
        <f>IF(N273="snížená",J273,0)</f>
        <v>0</v>
      </c>
      <c r="BG273" s="228">
        <f>IF(N273="zákl. přenesená",J273,0)</f>
        <v>0</v>
      </c>
      <c r="BH273" s="228">
        <f>IF(N273="sníž. přenesená",J273,0)</f>
        <v>0</v>
      </c>
      <c r="BI273" s="228">
        <f>IF(N273="nulová",J273,0)</f>
        <v>0</v>
      </c>
      <c r="BJ273" s="19" t="s">
        <v>81</v>
      </c>
      <c r="BK273" s="228">
        <f>ROUND(I273*H273,2)</f>
        <v>0</v>
      </c>
      <c r="BL273" s="19" t="s">
        <v>189</v>
      </c>
      <c r="BM273" s="227" t="s">
        <v>3165</v>
      </c>
    </row>
    <row r="274" s="2" customFormat="1">
      <c r="A274" s="40"/>
      <c r="B274" s="41"/>
      <c r="C274" s="42"/>
      <c r="D274" s="229" t="s">
        <v>191</v>
      </c>
      <c r="E274" s="42"/>
      <c r="F274" s="230" t="s">
        <v>2086</v>
      </c>
      <c r="G274" s="42"/>
      <c r="H274" s="42"/>
      <c r="I274" s="231"/>
      <c r="J274" s="42"/>
      <c r="K274" s="42"/>
      <c r="L274" s="46"/>
      <c r="M274" s="232"/>
      <c r="N274" s="233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191</v>
      </c>
      <c r="AU274" s="19" t="s">
        <v>83</v>
      </c>
    </row>
    <row r="275" s="2" customFormat="1">
      <c r="A275" s="40"/>
      <c r="B275" s="41"/>
      <c r="C275" s="42"/>
      <c r="D275" s="239" t="s">
        <v>728</v>
      </c>
      <c r="E275" s="42"/>
      <c r="F275" s="240" t="s">
        <v>2087</v>
      </c>
      <c r="G275" s="42"/>
      <c r="H275" s="42"/>
      <c r="I275" s="231"/>
      <c r="J275" s="42"/>
      <c r="K275" s="42"/>
      <c r="L275" s="46"/>
      <c r="M275" s="232"/>
      <c r="N275" s="23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728</v>
      </c>
      <c r="AU275" s="19" t="s">
        <v>83</v>
      </c>
    </row>
    <row r="276" s="13" customFormat="1">
      <c r="A276" s="13"/>
      <c r="B276" s="241"/>
      <c r="C276" s="242"/>
      <c r="D276" s="229" t="s">
        <v>730</v>
      </c>
      <c r="E276" s="243" t="s">
        <v>19</v>
      </c>
      <c r="F276" s="244" t="s">
        <v>2994</v>
      </c>
      <c r="G276" s="242"/>
      <c r="H276" s="243" t="s">
        <v>19</v>
      </c>
      <c r="I276" s="245"/>
      <c r="J276" s="242"/>
      <c r="K276" s="242"/>
      <c r="L276" s="246"/>
      <c r="M276" s="247"/>
      <c r="N276" s="248"/>
      <c r="O276" s="248"/>
      <c r="P276" s="248"/>
      <c r="Q276" s="248"/>
      <c r="R276" s="248"/>
      <c r="S276" s="248"/>
      <c r="T276" s="24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0" t="s">
        <v>730</v>
      </c>
      <c r="AU276" s="250" t="s">
        <v>83</v>
      </c>
      <c r="AV276" s="13" t="s">
        <v>81</v>
      </c>
      <c r="AW276" s="13" t="s">
        <v>35</v>
      </c>
      <c r="AX276" s="13" t="s">
        <v>74</v>
      </c>
      <c r="AY276" s="250" t="s">
        <v>182</v>
      </c>
    </row>
    <row r="277" s="14" customFormat="1">
      <c r="A277" s="14"/>
      <c r="B277" s="251"/>
      <c r="C277" s="252"/>
      <c r="D277" s="229" t="s">
        <v>730</v>
      </c>
      <c r="E277" s="253" t="s">
        <v>19</v>
      </c>
      <c r="F277" s="254" t="s">
        <v>3920</v>
      </c>
      <c r="G277" s="252"/>
      <c r="H277" s="255">
        <v>5066</v>
      </c>
      <c r="I277" s="256"/>
      <c r="J277" s="252"/>
      <c r="K277" s="252"/>
      <c r="L277" s="257"/>
      <c r="M277" s="258"/>
      <c r="N277" s="259"/>
      <c r="O277" s="259"/>
      <c r="P277" s="259"/>
      <c r="Q277" s="259"/>
      <c r="R277" s="259"/>
      <c r="S277" s="259"/>
      <c r="T277" s="26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1" t="s">
        <v>730</v>
      </c>
      <c r="AU277" s="261" t="s">
        <v>83</v>
      </c>
      <c r="AV277" s="14" t="s">
        <v>83</v>
      </c>
      <c r="AW277" s="14" t="s">
        <v>35</v>
      </c>
      <c r="AX277" s="14" t="s">
        <v>74</v>
      </c>
      <c r="AY277" s="261" t="s">
        <v>182</v>
      </c>
    </row>
    <row r="278" s="13" customFormat="1">
      <c r="A278" s="13"/>
      <c r="B278" s="241"/>
      <c r="C278" s="242"/>
      <c r="D278" s="229" t="s">
        <v>730</v>
      </c>
      <c r="E278" s="243" t="s">
        <v>19</v>
      </c>
      <c r="F278" s="244" t="s">
        <v>3167</v>
      </c>
      <c r="G278" s="242"/>
      <c r="H278" s="243" t="s">
        <v>19</v>
      </c>
      <c r="I278" s="245"/>
      <c r="J278" s="242"/>
      <c r="K278" s="242"/>
      <c r="L278" s="246"/>
      <c r="M278" s="247"/>
      <c r="N278" s="248"/>
      <c r="O278" s="248"/>
      <c r="P278" s="248"/>
      <c r="Q278" s="248"/>
      <c r="R278" s="248"/>
      <c r="S278" s="248"/>
      <c r="T278" s="24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0" t="s">
        <v>730</v>
      </c>
      <c r="AU278" s="250" t="s">
        <v>83</v>
      </c>
      <c r="AV278" s="13" t="s">
        <v>81</v>
      </c>
      <c r="AW278" s="13" t="s">
        <v>35</v>
      </c>
      <c r="AX278" s="13" t="s">
        <v>74</v>
      </c>
      <c r="AY278" s="250" t="s">
        <v>182</v>
      </c>
    </row>
    <row r="279" s="14" customFormat="1">
      <c r="A279" s="14"/>
      <c r="B279" s="251"/>
      <c r="C279" s="252"/>
      <c r="D279" s="229" t="s">
        <v>730</v>
      </c>
      <c r="E279" s="253" t="s">
        <v>19</v>
      </c>
      <c r="F279" s="254" t="s">
        <v>3921</v>
      </c>
      <c r="G279" s="252"/>
      <c r="H279" s="255">
        <v>252</v>
      </c>
      <c r="I279" s="256"/>
      <c r="J279" s="252"/>
      <c r="K279" s="252"/>
      <c r="L279" s="257"/>
      <c r="M279" s="258"/>
      <c r="N279" s="259"/>
      <c r="O279" s="259"/>
      <c r="P279" s="259"/>
      <c r="Q279" s="259"/>
      <c r="R279" s="259"/>
      <c r="S279" s="259"/>
      <c r="T279" s="26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1" t="s">
        <v>730</v>
      </c>
      <c r="AU279" s="261" t="s">
        <v>83</v>
      </c>
      <c r="AV279" s="14" t="s">
        <v>83</v>
      </c>
      <c r="AW279" s="14" t="s">
        <v>35</v>
      </c>
      <c r="AX279" s="14" t="s">
        <v>74</v>
      </c>
      <c r="AY279" s="261" t="s">
        <v>182</v>
      </c>
    </row>
    <row r="280" s="13" customFormat="1">
      <c r="A280" s="13"/>
      <c r="B280" s="241"/>
      <c r="C280" s="242"/>
      <c r="D280" s="229" t="s">
        <v>730</v>
      </c>
      <c r="E280" s="243" t="s">
        <v>19</v>
      </c>
      <c r="F280" s="244" t="s">
        <v>2258</v>
      </c>
      <c r="G280" s="242"/>
      <c r="H280" s="243" t="s">
        <v>19</v>
      </c>
      <c r="I280" s="245"/>
      <c r="J280" s="242"/>
      <c r="K280" s="242"/>
      <c r="L280" s="246"/>
      <c r="M280" s="247"/>
      <c r="N280" s="248"/>
      <c r="O280" s="248"/>
      <c r="P280" s="248"/>
      <c r="Q280" s="248"/>
      <c r="R280" s="248"/>
      <c r="S280" s="248"/>
      <c r="T280" s="24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0" t="s">
        <v>730</v>
      </c>
      <c r="AU280" s="250" t="s">
        <v>83</v>
      </c>
      <c r="AV280" s="13" t="s">
        <v>81</v>
      </c>
      <c r="AW280" s="13" t="s">
        <v>35</v>
      </c>
      <c r="AX280" s="13" t="s">
        <v>74</v>
      </c>
      <c r="AY280" s="250" t="s">
        <v>182</v>
      </c>
    </row>
    <row r="281" s="14" customFormat="1">
      <c r="A281" s="14"/>
      <c r="B281" s="251"/>
      <c r="C281" s="252"/>
      <c r="D281" s="229" t="s">
        <v>730</v>
      </c>
      <c r="E281" s="253" t="s">
        <v>19</v>
      </c>
      <c r="F281" s="254" t="s">
        <v>3899</v>
      </c>
      <c r="G281" s="252"/>
      <c r="H281" s="255">
        <v>37.799999999999997</v>
      </c>
      <c r="I281" s="256"/>
      <c r="J281" s="252"/>
      <c r="K281" s="252"/>
      <c r="L281" s="257"/>
      <c r="M281" s="258"/>
      <c r="N281" s="259"/>
      <c r="O281" s="259"/>
      <c r="P281" s="259"/>
      <c r="Q281" s="259"/>
      <c r="R281" s="259"/>
      <c r="S281" s="259"/>
      <c r="T281" s="260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1" t="s">
        <v>730</v>
      </c>
      <c r="AU281" s="261" t="s">
        <v>83</v>
      </c>
      <c r="AV281" s="14" t="s">
        <v>83</v>
      </c>
      <c r="AW281" s="14" t="s">
        <v>35</v>
      </c>
      <c r="AX281" s="14" t="s">
        <v>74</v>
      </c>
      <c r="AY281" s="261" t="s">
        <v>182</v>
      </c>
    </row>
    <row r="282" s="16" customFormat="1">
      <c r="A282" s="16"/>
      <c r="B282" s="284"/>
      <c r="C282" s="285"/>
      <c r="D282" s="229" t="s">
        <v>730</v>
      </c>
      <c r="E282" s="286" t="s">
        <v>19</v>
      </c>
      <c r="F282" s="287" t="s">
        <v>908</v>
      </c>
      <c r="G282" s="285"/>
      <c r="H282" s="288">
        <v>5355.8000000000002</v>
      </c>
      <c r="I282" s="289"/>
      <c r="J282" s="285"/>
      <c r="K282" s="285"/>
      <c r="L282" s="290"/>
      <c r="M282" s="291"/>
      <c r="N282" s="292"/>
      <c r="O282" s="292"/>
      <c r="P282" s="292"/>
      <c r="Q282" s="292"/>
      <c r="R282" s="292"/>
      <c r="S282" s="292"/>
      <c r="T282" s="293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T282" s="294" t="s">
        <v>730</v>
      </c>
      <c r="AU282" s="294" t="s">
        <v>83</v>
      </c>
      <c r="AV282" s="16" t="s">
        <v>189</v>
      </c>
      <c r="AW282" s="16" t="s">
        <v>35</v>
      </c>
      <c r="AX282" s="16" t="s">
        <v>81</v>
      </c>
      <c r="AY282" s="294" t="s">
        <v>182</v>
      </c>
    </row>
    <row r="283" s="2" customFormat="1" ht="24.15" customHeight="1">
      <c r="A283" s="40"/>
      <c r="B283" s="41"/>
      <c r="C283" s="215" t="s">
        <v>273</v>
      </c>
      <c r="D283" s="215" t="s">
        <v>185</v>
      </c>
      <c r="E283" s="216" t="s">
        <v>2090</v>
      </c>
      <c r="F283" s="217" t="s">
        <v>2091</v>
      </c>
      <c r="G283" s="218" t="s">
        <v>467</v>
      </c>
      <c r="H283" s="219">
        <v>5355.8000000000002</v>
      </c>
      <c r="I283" s="220"/>
      <c r="J283" s="221">
        <f>ROUND(I283*H283,2)</f>
        <v>0</v>
      </c>
      <c r="K283" s="222"/>
      <c r="L283" s="46"/>
      <c r="M283" s="223" t="s">
        <v>19</v>
      </c>
      <c r="N283" s="224" t="s">
        <v>45</v>
      </c>
      <c r="O283" s="86"/>
      <c r="P283" s="225">
        <f>O283*H283</f>
        <v>0</v>
      </c>
      <c r="Q283" s="225">
        <v>0</v>
      </c>
      <c r="R283" s="225">
        <f>Q283*H283</f>
        <v>0</v>
      </c>
      <c r="S283" s="225">
        <v>0</v>
      </c>
      <c r="T283" s="22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27" t="s">
        <v>189</v>
      </c>
      <c r="AT283" s="227" t="s">
        <v>185</v>
      </c>
      <c r="AU283" s="227" t="s">
        <v>83</v>
      </c>
      <c r="AY283" s="19" t="s">
        <v>182</v>
      </c>
      <c r="BE283" s="228">
        <f>IF(N283="základní",J283,0)</f>
        <v>0</v>
      </c>
      <c r="BF283" s="228">
        <f>IF(N283="snížená",J283,0)</f>
        <v>0</v>
      </c>
      <c r="BG283" s="228">
        <f>IF(N283="zákl. přenesená",J283,0)</f>
        <v>0</v>
      </c>
      <c r="BH283" s="228">
        <f>IF(N283="sníž. přenesená",J283,0)</f>
        <v>0</v>
      </c>
      <c r="BI283" s="228">
        <f>IF(N283="nulová",J283,0)</f>
        <v>0</v>
      </c>
      <c r="BJ283" s="19" t="s">
        <v>81</v>
      </c>
      <c r="BK283" s="228">
        <f>ROUND(I283*H283,2)</f>
        <v>0</v>
      </c>
      <c r="BL283" s="19" t="s">
        <v>189</v>
      </c>
      <c r="BM283" s="227" t="s">
        <v>3170</v>
      </c>
    </row>
    <row r="284" s="2" customFormat="1">
      <c r="A284" s="40"/>
      <c r="B284" s="41"/>
      <c r="C284" s="42"/>
      <c r="D284" s="229" t="s">
        <v>191</v>
      </c>
      <c r="E284" s="42"/>
      <c r="F284" s="230" t="s">
        <v>2093</v>
      </c>
      <c r="G284" s="42"/>
      <c r="H284" s="42"/>
      <c r="I284" s="231"/>
      <c r="J284" s="42"/>
      <c r="K284" s="42"/>
      <c r="L284" s="46"/>
      <c r="M284" s="232"/>
      <c r="N284" s="233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191</v>
      </c>
      <c r="AU284" s="19" t="s">
        <v>83</v>
      </c>
    </row>
    <row r="285" s="2" customFormat="1">
      <c r="A285" s="40"/>
      <c r="B285" s="41"/>
      <c r="C285" s="42"/>
      <c r="D285" s="239" t="s">
        <v>728</v>
      </c>
      <c r="E285" s="42"/>
      <c r="F285" s="240" t="s">
        <v>2094</v>
      </c>
      <c r="G285" s="42"/>
      <c r="H285" s="42"/>
      <c r="I285" s="231"/>
      <c r="J285" s="42"/>
      <c r="K285" s="42"/>
      <c r="L285" s="46"/>
      <c r="M285" s="232"/>
      <c r="N285" s="233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728</v>
      </c>
      <c r="AU285" s="19" t="s">
        <v>83</v>
      </c>
    </row>
    <row r="286" s="13" customFormat="1">
      <c r="A286" s="13"/>
      <c r="B286" s="241"/>
      <c r="C286" s="242"/>
      <c r="D286" s="229" t="s">
        <v>730</v>
      </c>
      <c r="E286" s="243" t="s">
        <v>19</v>
      </c>
      <c r="F286" s="244" t="s">
        <v>2994</v>
      </c>
      <c r="G286" s="242"/>
      <c r="H286" s="243" t="s">
        <v>19</v>
      </c>
      <c r="I286" s="245"/>
      <c r="J286" s="242"/>
      <c r="K286" s="242"/>
      <c r="L286" s="246"/>
      <c r="M286" s="247"/>
      <c r="N286" s="248"/>
      <c r="O286" s="248"/>
      <c r="P286" s="248"/>
      <c r="Q286" s="248"/>
      <c r="R286" s="248"/>
      <c r="S286" s="248"/>
      <c r="T286" s="24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0" t="s">
        <v>730</v>
      </c>
      <c r="AU286" s="250" t="s">
        <v>83</v>
      </c>
      <c r="AV286" s="13" t="s">
        <v>81</v>
      </c>
      <c r="AW286" s="13" t="s">
        <v>35</v>
      </c>
      <c r="AX286" s="13" t="s">
        <v>74</v>
      </c>
      <c r="AY286" s="250" t="s">
        <v>182</v>
      </c>
    </row>
    <row r="287" s="14" customFormat="1">
      <c r="A287" s="14"/>
      <c r="B287" s="251"/>
      <c r="C287" s="252"/>
      <c r="D287" s="229" t="s">
        <v>730</v>
      </c>
      <c r="E287" s="253" t="s">
        <v>19</v>
      </c>
      <c r="F287" s="254" t="s">
        <v>3920</v>
      </c>
      <c r="G287" s="252"/>
      <c r="H287" s="255">
        <v>5066</v>
      </c>
      <c r="I287" s="256"/>
      <c r="J287" s="252"/>
      <c r="K287" s="252"/>
      <c r="L287" s="257"/>
      <c r="M287" s="258"/>
      <c r="N287" s="259"/>
      <c r="O287" s="259"/>
      <c r="P287" s="259"/>
      <c r="Q287" s="259"/>
      <c r="R287" s="259"/>
      <c r="S287" s="259"/>
      <c r="T287" s="26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1" t="s">
        <v>730</v>
      </c>
      <c r="AU287" s="261" t="s">
        <v>83</v>
      </c>
      <c r="AV287" s="14" t="s">
        <v>83</v>
      </c>
      <c r="AW287" s="14" t="s">
        <v>35</v>
      </c>
      <c r="AX287" s="14" t="s">
        <v>74</v>
      </c>
      <c r="AY287" s="261" t="s">
        <v>182</v>
      </c>
    </row>
    <row r="288" s="13" customFormat="1">
      <c r="A288" s="13"/>
      <c r="B288" s="241"/>
      <c r="C288" s="242"/>
      <c r="D288" s="229" t="s">
        <v>730</v>
      </c>
      <c r="E288" s="243" t="s">
        <v>19</v>
      </c>
      <c r="F288" s="244" t="s">
        <v>3167</v>
      </c>
      <c r="G288" s="242"/>
      <c r="H288" s="243" t="s">
        <v>19</v>
      </c>
      <c r="I288" s="245"/>
      <c r="J288" s="242"/>
      <c r="K288" s="242"/>
      <c r="L288" s="246"/>
      <c r="M288" s="247"/>
      <c r="N288" s="248"/>
      <c r="O288" s="248"/>
      <c r="P288" s="248"/>
      <c r="Q288" s="248"/>
      <c r="R288" s="248"/>
      <c r="S288" s="248"/>
      <c r="T288" s="24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0" t="s">
        <v>730</v>
      </c>
      <c r="AU288" s="250" t="s">
        <v>83</v>
      </c>
      <c r="AV288" s="13" t="s">
        <v>81</v>
      </c>
      <c r="AW288" s="13" t="s">
        <v>35</v>
      </c>
      <c r="AX288" s="13" t="s">
        <v>74</v>
      </c>
      <c r="AY288" s="250" t="s">
        <v>182</v>
      </c>
    </row>
    <row r="289" s="14" customFormat="1">
      <c r="A289" s="14"/>
      <c r="B289" s="251"/>
      <c r="C289" s="252"/>
      <c r="D289" s="229" t="s">
        <v>730</v>
      </c>
      <c r="E289" s="253" t="s">
        <v>19</v>
      </c>
      <c r="F289" s="254" t="s">
        <v>3921</v>
      </c>
      <c r="G289" s="252"/>
      <c r="H289" s="255">
        <v>252</v>
      </c>
      <c r="I289" s="256"/>
      <c r="J289" s="252"/>
      <c r="K289" s="252"/>
      <c r="L289" s="257"/>
      <c r="M289" s="258"/>
      <c r="N289" s="259"/>
      <c r="O289" s="259"/>
      <c r="P289" s="259"/>
      <c r="Q289" s="259"/>
      <c r="R289" s="259"/>
      <c r="S289" s="259"/>
      <c r="T289" s="26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1" t="s">
        <v>730</v>
      </c>
      <c r="AU289" s="261" t="s">
        <v>83</v>
      </c>
      <c r="AV289" s="14" t="s">
        <v>83</v>
      </c>
      <c r="AW289" s="14" t="s">
        <v>35</v>
      </c>
      <c r="AX289" s="14" t="s">
        <v>74</v>
      </c>
      <c r="AY289" s="261" t="s">
        <v>182</v>
      </c>
    </row>
    <row r="290" s="13" customFormat="1">
      <c r="A290" s="13"/>
      <c r="B290" s="241"/>
      <c r="C290" s="242"/>
      <c r="D290" s="229" t="s">
        <v>730</v>
      </c>
      <c r="E290" s="243" t="s">
        <v>19</v>
      </c>
      <c r="F290" s="244" t="s">
        <v>2258</v>
      </c>
      <c r="G290" s="242"/>
      <c r="H290" s="243" t="s">
        <v>19</v>
      </c>
      <c r="I290" s="245"/>
      <c r="J290" s="242"/>
      <c r="K290" s="242"/>
      <c r="L290" s="246"/>
      <c r="M290" s="247"/>
      <c r="N290" s="248"/>
      <c r="O290" s="248"/>
      <c r="P290" s="248"/>
      <c r="Q290" s="248"/>
      <c r="R290" s="248"/>
      <c r="S290" s="248"/>
      <c r="T290" s="24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0" t="s">
        <v>730</v>
      </c>
      <c r="AU290" s="250" t="s">
        <v>83</v>
      </c>
      <c r="AV290" s="13" t="s">
        <v>81</v>
      </c>
      <c r="AW290" s="13" t="s">
        <v>35</v>
      </c>
      <c r="AX290" s="13" t="s">
        <v>74</v>
      </c>
      <c r="AY290" s="250" t="s">
        <v>182</v>
      </c>
    </row>
    <row r="291" s="14" customFormat="1">
      <c r="A291" s="14"/>
      <c r="B291" s="251"/>
      <c r="C291" s="252"/>
      <c r="D291" s="229" t="s">
        <v>730</v>
      </c>
      <c r="E291" s="253" t="s">
        <v>19</v>
      </c>
      <c r="F291" s="254" t="s">
        <v>3899</v>
      </c>
      <c r="G291" s="252"/>
      <c r="H291" s="255">
        <v>37.799999999999997</v>
      </c>
      <c r="I291" s="256"/>
      <c r="J291" s="252"/>
      <c r="K291" s="252"/>
      <c r="L291" s="257"/>
      <c r="M291" s="258"/>
      <c r="N291" s="259"/>
      <c r="O291" s="259"/>
      <c r="P291" s="259"/>
      <c r="Q291" s="259"/>
      <c r="R291" s="259"/>
      <c r="S291" s="259"/>
      <c r="T291" s="26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1" t="s">
        <v>730</v>
      </c>
      <c r="AU291" s="261" t="s">
        <v>83</v>
      </c>
      <c r="AV291" s="14" t="s">
        <v>83</v>
      </c>
      <c r="AW291" s="14" t="s">
        <v>35</v>
      </c>
      <c r="AX291" s="14" t="s">
        <v>74</v>
      </c>
      <c r="AY291" s="261" t="s">
        <v>182</v>
      </c>
    </row>
    <row r="292" s="16" customFormat="1">
      <c r="A292" s="16"/>
      <c r="B292" s="284"/>
      <c r="C292" s="285"/>
      <c r="D292" s="229" t="s">
        <v>730</v>
      </c>
      <c r="E292" s="286" t="s">
        <v>19</v>
      </c>
      <c r="F292" s="287" t="s">
        <v>908</v>
      </c>
      <c r="G292" s="285"/>
      <c r="H292" s="288">
        <v>5355.8000000000002</v>
      </c>
      <c r="I292" s="289"/>
      <c r="J292" s="285"/>
      <c r="K292" s="285"/>
      <c r="L292" s="290"/>
      <c r="M292" s="291"/>
      <c r="N292" s="292"/>
      <c r="O292" s="292"/>
      <c r="P292" s="292"/>
      <c r="Q292" s="292"/>
      <c r="R292" s="292"/>
      <c r="S292" s="292"/>
      <c r="T292" s="293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T292" s="294" t="s">
        <v>730</v>
      </c>
      <c r="AU292" s="294" t="s">
        <v>83</v>
      </c>
      <c r="AV292" s="16" t="s">
        <v>189</v>
      </c>
      <c r="AW292" s="16" t="s">
        <v>35</v>
      </c>
      <c r="AX292" s="16" t="s">
        <v>81</v>
      </c>
      <c r="AY292" s="294" t="s">
        <v>182</v>
      </c>
    </row>
    <row r="293" s="2" customFormat="1" ht="24.15" customHeight="1">
      <c r="A293" s="40"/>
      <c r="B293" s="41"/>
      <c r="C293" s="215" t="s">
        <v>278</v>
      </c>
      <c r="D293" s="215" t="s">
        <v>185</v>
      </c>
      <c r="E293" s="216" t="s">
        <v>2095</v>
      </c>
      <c r="F293" s="217" t="s">
        <v>2096</v>
      </c>
      <c r="G293" s="218" t="s">
        <v>788</v>
      </c>
      <c r="H293" s="219">
        <v>2530.6619999999998</v>
      </c>
      <c r="I293" s="220"/>
      <c r="J293" s="221">
        <f>ROUND(I293*H293,2)</f>
        <v>0</v>
      </c>
      <c r="K293" s="222"/>
      <c r="L293" s="46"/>
      <c r="M293" s="223" t="s">
        <v>19</v>
      </c>
      <c r="N293" s="224" t="s">
        <v>45</v>
      </c>
      <c r="O293" s="86"/>
      <c r="P293" s="225">
        <f>O293*H293</f>
        <v>0</v>
      </c>
      <c r="Q293" s="225">
        <v>0</v>
      </c>
      <c r="R293" s="225">
        <f>Q293*H293</f>
        <v>0</v>
      </c>
      <c r="S293" s="225">
        <v>0</v>
      </c>
      <c r="T293" s="226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27" t="s">
        <v>189</v>
      </c>
      <c r="AT293" s="227" t="s">
        <v>185</v>
      </c>
      <c r="AU293" s="227" t="s">
        <v>83</v>
      </c>
      <c r="AY293" s="19" t="s">
        <v>182</v>
      </c>
      <c r="BE293" s="228">
        <f>IF(N293="základní",J293,0)</f>
        <v>0</v>
      </c>
      <c r="BF293" s="228">
        <f>IF(N293="snížená",J293,0)</f>
        <v>0</v>
      </c>
      <c r="BG293" s="228">
        <f>IF(N293="zákl. přenesená",J293,0)</f>
        <v>0</v>
      </c>
      <c r="BH293" s="228">
        <f>IF(N293="sníž. přenesená",J293,0)</f>
        <v>0</v>
      </c>
      <c r="BI293" s="228">
        <f>IF(N293="nulová",J293,0)</f>
        <v>0</v>
      </c>
      <c r="BJ293" s="19" t="s">
        <v>81</v>
      </c>
      <c r="BK293" s="228">
        <f>ROUND(I293*H293,2)</f>
        <v>0</v>
      </c>
      <c r="BL293" s="19" t="s">
        <v>189</v>
      </c>
      <c r="BM293" s="227" t="s">
        <v>3171</v>
      </c>
    </row>
    <row r="294" s="2" customFormat="1">
      <c r="A294" s="40"/>
      <c r="B294" s="41"/>
      <c r="C294" s="42"/>
      <c r="D294" s="229" t="s">
        <v>191</v>
      </c>
      <c r="E294" s="42"/>
      <c r="F294" s="230" t="s">
        <v>2098</v>
      </c>
      <c r="G294" s="42"/>
      <c r="H294" s="42"/>
      <c r="I294" s="231"/>
      <c r="J294" s="42"/>
      <c r="K294" s="42"/>
      <c r="L294" s="46"/>
      <c r="M294" s="232"/>
      <c r="N294" s="233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191</v>
      </c>
      <c r="AU294" s="19" t="s">
        <v>83</v>
      </c>
    </row>
    <row r="295" s="14" customFormat="1">
      <c r="A295" s="14"/>
      <c r="B295" s="251"/>
      <c r="C295" s="252"/>
      <c r="D295" s="229" t="s">
        <v>730</v>
      </c>
      <c r="E295" s="253" t="s">
        <v>19</v>
      </c>
      <c r="F295" s="254" t="s">
        <v>2055</v>
      </c>
      <c r="G295" s="252"/>
      <c r="H295" s="255">
        <v>1559.934</v>
      </c>
      <c r="I295" s="256"/>
      <c r="J295" s="252"/>
      <c r="K295" s="252"/>
      <c r="L295" s="257"/>
      <c r="M295" s="258"/>
      <c r="N295" s="259"/>
      <c r="O295" s="259"/>
      <c r="P295" s="259"/>
      <c r="Q295" s="259"/>
      <c r="R295" s="259"/>
      <c r="S295" s="259"/>
      <c r="T295" s="26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1" t="s">
        <v>730</v>
      </c>
      <c r="AU295" s="261" t="s">
        <v>83</v>
      </c>
      <c r="AV295" s="14" t="s">
        <v>83</v>
      </c>
      <c r="AW295" s="14" t="s">
        <v>35</v>
      </c>
      <c r="AX295" s="14" t="s">
        <v>74</v>
      </c>
      <c r="AY295" s="261" t="s">
        <v>182</v>
      </c>
    </row>
    <row r="296" s="14" customFormat="1">
      <c r="A296" s="14"/>
      <c r="B296" s="251"/>
      <c r="C296" s="252"/>
      <c r="D296" s="229" t="s">
        <v>730</v>
      </c>
      <c r="E296" s="253" t="s">
        <v>19</v>
      </c>
      <c r="F296" s="254" t="s">
        <v>2262</v>
      </c>
      <c r="G296" s="252"/>
      <c r="H296" s="255">
        <v>387.48000000000002</v>
      </c>
      <c r="I296" s="256"/>
      <c r="J296" s="252"/>
      <c r="K296" s="252"/>
      <c r="L296" s="257"/>
      <c r="M296" s="258"/>
      <c r="N296" s="259"/>
      <c r="O296" s="259"/>
      <c r="P296" s="259"/>
      <c r="Q296" s="259"/>
      <c r="R296" s="259"/>
      <c r="S296" s="259"/>
      <c r="T296" s="26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1" t="s">
        <v>730</v>
      </c>
      <c r="AU296" s="261" t="s">
        <v>83</v>
      </c>
      <c r="AV296" s="14" t="s">
        <v>83</v>
      </c>
      <c r="AW296" s="14" t="s">
        <v>35</v>
      </c>
      <c r="AX296" s="14" t="s">
        <v>74</v>
      </c>
      <c r="AY296" s="261" t="s">
        <v>182</v>
      </c>
    </row>
    <row r="297" s="14" customFormat="1">
      <c r="A297" s="14"/>
      <c r="B297" s="251"/>
      <c r="C297" s="252"/>
      <c r="D297" s="229" t="s">
        <v>730</v>
      </c>
      <c r="E297" s="253" t="s">
        <v>19</v>
      </c>
      <c r="F297" s="254" t="s">
        <v>2049</v>
      </c>
      <c r="G297" s="252"/>
      <c r="H297" s="255">
        <v>162.56</v>
      </c>
      <c r="I297" s="256"/>
      <c r="J297" s="252"/>
      <c r="K297" s="252"/>
      <c r="L297" s="257"/>
      <c r="M297" s="258"/>
      <c r="N297" s="259"/>
      <c r="O297" s="259"/>
      <c r="P297" s="259"/>
      <c r="Q297" s="259"/>
      <c r="R297" s="259"/>
      <c r="S297" s="259"/>
      <c r="T297" s="26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1" t="s">
        <v>730</v>
      </c>
      <c r="AU297" s="261" t="s">
        <v>83</v>
      </c>
      <c r="AV297" s="14" t="s">
        <v>83</v>
      </c>
      <c r="AW297" s="14" t="s">
        <v>35</v>
      </c>
      <c r="AX297" s="14" t="s">
        <v>74</v>
      </c>
      <c r="AY297" s="261" t="s">
        <v>182</v>
      </c>
    </row>
    <row r="298" s="14" customFormat="1">
      <c r="A298" s="14"/>
      <c r="B298" s="251"/>
      <c r="C298" s="252"/>
      <c r="D298" s="229" t="s">
        <v>730</v>
      </c>
      <c r="E298" s="253" t="s">
        <v>19</v>
      </c>
      <c r="F298" s="254" t="s">
        <v>2051</v>
      </c>
      <c r="G298" s="252"/>
      <c r="H298" s="255">
        <v>420.68799999999999</v>
      </c>
      <c r="I298" s="256"/>
      <c r="J298" s="252"/>
      <c r="K298" s="252"/>
      <c r="L298" s="257"/>
      <c r="M298" s="258"/>
      <c r="N298" s="259"/>
      <c r="O298" s="259"/>
      <c r="P298" s="259"/>
      <c r="Q298" s="259"/>
      <c r="R298" s="259"/>
      <c r="S298" s="259"/>
      <c r="T298" s="26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1" t="s">
        <v>730</v>
      </c>
      <c r="AU298" s="261" t="s">
        <v>83</v>
      </c>
      <c r="AV298" s="14" t="s">
        <v>83</v>
      </c>
      <c r="AW298" s="14" t="s">
        <v>35</v>
      </c>
      <c r="AX298" s="14" t="s">
        <v>74</v>
      </c>
      <c r="AY298" s="261" t="s">
        <v>182</v>
      </c>
    </row>
    <row r="299" s="16" customFormat="1">
      <c r="A299" s="16"/>
      <c r="B299" s="284"/>
      <c r="C299" s="285"/>
      <c r="D299" s="229" t="s">
        <v>730</v>
      </c>
      <c r="E299" s="286" t="s">
        <v>19</v>
      </c>
      <c r="F299" s="287" t="s">
        <v>908</v>
      </c>
      <c r="G299" s="285"/>
      <c r="H299" s="288">
        <v>2530.6619999999998</v>
      </c>
      <c r="I299" s="289"/>
      <c r="J299" s="285"/>
      <c r="K299" s="285"/>
      <c r="L299" s="290"/>
      <c r="M299" s="291"/>
      <c r="N299" s="292"/>
      <c r="O299" s="292"/>
      <c r="P299" s="292"/>
      <c r="Q299" s="292"/>
      <c r="R299" s="292"/>
      <c r="S299" s="292"/>
      <c r="T299" s="293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94" t="s">
        <v>730</v>
      </c>
      <c r="AU299" s="294" t="s">
        <v>83</v>
      </c>
      <c r="AV299" s="16" t="s">
        <v>189</v>
      </c>
      <c r="AW299" s="16" t="s">
        <v>35</v>
      </c>
      <c r="AX299" s="16" t="s">
        <v>81</v>
      </c>
      <c r="AY299" s="294" t="s">
        <v>182</v>
      </c>
    </row>
    <row r="300" s="2" customFormat="1" ht="24.15" customHeight="1">
      <c r="A300" s="40"/>
      <c r="B300" s="41"/>
      <c r="C300" s="215" t="s">
        <v>284</v>
      </c>
      <c r="D300" s="215" t="s">
        <v>185</v>
      </c>
      <c r="E300" s="216" t="s">
        <v>2099</v>
      </c>
      <c r="F300" s="217" t="s">
        <v>2100</v>
      </c>
      <c r="G300" s="218" t="s">
        <v>788</v>
      </c>
      <c r="H300" s="219">
        <v>722.75900000000001</v>
      </c>
      <c r="I300" s="220"/>
      <c r="J300" s="221">
        <f>ROUND(I300*H300,2)</f>
        <v>0</v>
      </c>
      <c r="K300" s="222"/>
      <c r="L300" s="46"/>
      <c r="M300" s="223" t="s">
        <v>19</v>
      </c>
      <c r="N300" s="224" t="s">
        <v>45</v>
      </c>
      <c r="O300" s="86"/>
      <c r="P300" s="225">
        <f>O300*H300</f>
        <v>0</v>
      </c>
      <c r="Q300" s="225">
        <v>0</v>
      </c>
      <c r="R300" s="225">
        <f>Q300*H300</f>
        <v>0</v>
      </c>
      <c r="S300" s="225">
        <v>0</v>
      </c>
      <c r="T300" s="226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27" t="s">
        <v>189</v>
      </c>
      <c r="AT300" s="227" t="s">
        <v>185</v>
      </c>
      <c r="AU300" s="227" t="s">
        <v>83</v>
      </c>
      <c r="AY300" s="19" t="s">
        <v>182</v>
      </c>
      <c r="BE300" s="228">
        <f>IF(N300="základní",J300,0)</f>
        <v>0</v>
      </c>
      <c r="BF300" s="228">
        <f>IF(N300="snížená",J300,0)</f>
        <v>0</v>
      </c>
      <c r="BG300" s="228">
        <f>IF(N300="zákl. přenesená",J300,0)</f>
        <v>0</v>
      </c>
      <c r="BH300" s="228">
        <f>IF(N300="sníž. přenesená",J300,0)</f>
        <v>0</v>
      </c>
      <c r="BI300" s="228">
        <f>IF(N300="nulová",J300,0)</f>
        <v>0</v>
      </c>
      <c r="BJ300" s="19" t="s">
        <v>81</v>
      </c>
      <c r="BK300" s="228">
        <f>ROUND(I300*H300,2)</f>
        <v>0</v>
      </c>
      <c r="BL300" s="19" t="s">
        <v>189</v>
      </c>
      <c r="BM300" s="227" t="s">
        <v>3172</v>
      </c>
    </row>
    <row r="301" s="2" customFormat="1">
      <c r="A301" s="40"/>
      <c r="B301" s="41"/>
      <c r="C301" s="42"/>
      <c r="D301" s="229" t="s">
        <v>191</v>
      </c>
      <c r="E301" s="42"/>
      <c r="F301" s="230" t="s">
        <v>2102</v>
      </c>
      <c r="G301" s="42"/>
      <c r="H301" s="42"/>
      <c r="I301" s="231"/>
      <c r="J301" s="42"/>
      <c r="K301" s="42"/>
      <c r="L301" s="46"/>
      <c r="M301" s="232"/>
      <c r="N301" s="233"/>
      <c r="O301" s="86"/>
      <c r="P301" s="86"/>
      <c r="Q301" s="86"/>
      <c r="R301" s="86"/>
      <c r="S301" s="86"/>
      <c r="T301" s="87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9" t="s">
        <v>191</v>
      </c>
      <c r="AU301" s="19" t="s">
        <v>83</v>
      </c>
    </row>
    <row r="302" s="13" customFormat="1">
      <c r="A302" s="13"/>
      <c r="B302" s="241"/>
      <c r="C302" s="242"/>
      <c r="D302" s="229" t="s">
        <v>730</v>
      </c>
      <c r="E302" s="243" t="s">
        <v>19</v>
      </c>
      <c r="F302" s="244" t="s">
        <v>2994</v>
      </c>
      <c r="G302" s="242"/>
      <c r="H302" s="243" t="s">
        <v>19</v>
      </c>
      <c r="I302" s="245"/>
      <c r="J302" s="242"/>
      <c r="K302" s="242"/>
      <c r="L302" s="246"/>
      <c r="M302" s="247"/>
      <c r="N302" s="248"/>
      <c r="O302" s="248"/>
      <c r="P302" s="248"/>
      <c r="Q302" s="248"/>
      <c r="R302" s="248"/>
      <c r="S302" s="248"/>
      <c r="T302" s="24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0" t="s">
        <v>730</v>
      </c>
      <c r="AU302" s="250" t="s">
        <v>83</v>
      </c>
      <c r="AV302" s="13" t="s">
        <v>81</v>
      </c>
      <c r="AW302" s="13" t="s">
        <v>35</v>
      </c>
      <c r="AX302" s="13" t="s">
        <v>74</v>
      </c>
      <c r="AY302" s="250" t="s">
        <v>182</v>
      </c>
    </row>
    <row r="303" s="13" customFormat="1">
      <c r="A303" s="13"/>
      <c r="B303" s="241"/>
      <c r="C303" s="242"/>
      <c r="D303" s="229" t="s">
        <v>730</v>
      </c>
      <c r="E303" s="243" t="s">
        <v>19</v>
      </c>
      <c r="F303" s="244" t="s">
        <v>2103</v>
      </c>
      <c r="G303" s="242"/>
      <c r="H303" s="243" t="s">
        <v>19</v>
      </c>
      <c r="I303" s="245"/>
      <c r="J303" s="242"/>
      <c r="K303" s="242"/>
      <c r="L303" s="246"/>
      <c r="M303" s="247"/>
      <c r="N303" s="248"/>
      <c r="O303" s="248"/>
      <c r="P303" s="248"/>
      <c r="Q303" s="248"/>
      <c r="R303" s="248"/>
      <c r="S303" s="248"/>
      <c r="T303" s="24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0" t="s">
        <v>730</v>
      </c>
      <c r="AU303" s="250" t="s">
        <v>83</v>
      </c>
      <c r="AV303" s="13" t="s">
        <v>81</v>
      </c>
      <c r="AW303" s="13" t="s">
        <v>35</v>
      </c>
      <c r="AX303" s="13" t="s">
        <v>74</v>
      </c>
      <c r="AY303" s="250" t="s">
        <v>182</v>
      </c>
    </row>
    <row r="304" s="14" customFormat="1">
      <c r="A304" s="14"/>
      <c r="B304" s="251"/>
      <c r="C304" s="252"/>
      <c r="D304" s="229" t="s">
        <v>730</v>
      </c>
      <c r="E304" s="253" t="s">
        <v>19</v>
      </c>
      <c r="F304" s="254" t="s">
        <v>2264</v>
      </c>
      <c r="G304" s="252"/>
      <c r="H304" s="255">
        <v>693.95899999999995</v>
      </c>
      <c r="I304" s="256"/>
      <c r="J304" s="252"/>
      <c r="K304" s="252"/>
      <c r="L304" s="257"/>
      <c r="M304" s="258"/>
      <c r="N304" s="259"/>
      <c r="O304" s="259"/>
      <c r="P304" s="259"/>
      <c r="Q304" s="259"/>
      <c r="R304" s="259"/>
      <c r="S304" s="259"/>
      <c r="T304" s="26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1" t="s">
        <v>730</v>
      </c>
      <c r="AU304" s="261" t="s">
        <v>83</v>
      </c>
      <c r="AV304" s="14" t="s">
        <v>83</v>
      </c>
      <c r="AW304" s="14" t="s">
        <v>35</v>
      </c>
      <c r="AX304" s="14" t="s">
        <v>74</v>
      </c>
      <c r="AY304" s="261" t="s">
        <v>182</v>
      </c>
    </row>
    <row r="305" s="14" customFormat="1">
      <c r="A305" s="14"/>
      <c r="B305" s="251"/>
      <c r="C305" s="252"/>
      <c r="D305" s="229" t="s">
        <v>730</v>
      </c>
      <c r="E305" s="253" t="s">
        <v>19</v>
      </c>
      <c r="F305" s="254" t="s">
        <v>2969</v>
      </c>
      <c r="G305" s="252"/>
      <c r="H305" s="255">
        <v>28.800000000000001</v>
      </c>
      <c r="I305" s="256"/>
      <c r="J305" s="252"/>
      <c r="K305" s="252"/>
      <c r="L305" s="257"/>
      <c r="M305" s="258"/>
      <c r="N305" s="259"/>
      <c r="O305" s="259"/>
      <c r="P305" s="259"/>
      <c r="Q305" s="259"/>
      <c r="R305" s="259"/>
      <c r="S305" s="259"/>
      <c r="T305" s="260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1" t="s">
        <v>730</v>
      </c>
      <c r="AU305" s="261" t="s">
        <v>83</v>
      </c>
      <c r="AV305" s="14" t="s">
        <v>83</v>
      </c>
      <c r="AW305" s="14" t="s">
        <v>35</v>
      </c>
      <c r="AX305" s="14" t="s">
        <v>74</v>
      </c>
      <c r="AY305" s="261" t="s">
        <v>182</v>
      </c>
    </row>
    <row r="306" s="16" customFormat="1">
      <c r="A306" s="16"/>
      <c r="B306" s="284"/>
      <c r="C306" s="285"/>
      <c r="D306" s="229" t="s">
        <v>730</v>
      </c>
      <c r="E306" s="286" t="s">
        <v>19</v>
      </c>
      <c r="F306" s="287" t="s">
        <v>908</v>
      </c>
      <c r="G306" s="285"/>
      <c r="H306" s="288">
        <v>722.75900000000001</v>
      </c>
      <c r="I306" s="289"/>
      <c r="J306" s="285"/>
      <c r="K306" s="285"/>
      <c r="L306" s="290"/>
      <c r="M306" s="291"/>
      <c r="N306" s="292"/>
      <c r="O306" s="292"/>
      <c r="P306" s="292"/>
      <c r="Q306" s="292"/>
      <c r="R306" s="292"/>
      <c r="S306" s="292"/>
      <c r="T306" s="293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T306" s="294" t="s">
        <v>730</v>
      </c>
      <c r="AU306" s="294" t="s">
        <v>83</v>
      </c>
      <c r="AV306" s="16" t="s">
        <v>189</v>
      </c>
      <c r="AW306" s="16" t="s">
        <v>35</v>
      </c>
      <c r="AX306" s="16" t="s">
        <v>81</v>
      </c>
      <c r="AY306" s="294" t="s">
        <v>182</v>
      </c>
    </row>
    <row r="307" s="2" customFormat="1" ht="24.15" customHeight="1">
      <c r="A307" s="40"/>
      <c r="B307" s="41"/>
      <c r="C307" s="215" t="s">
        <v>286</v>
      </c>
      <c r="D307" s="215" t="s">
        <v>185</v>
      </c>
      <c r="E307" s="216" t="s">
        <v>2105</v>
      </c>
      <c r="F307" s="217" t="s">
        <v>2106</v>
      </c>
      <c r="G307" s="218" t="s">
        <v>788</v>
      </c>
      <c r="H307" s="219">
        <v>77.106999999999999</v>
      </c>
      <c r="I307" s="220"/>
      <c r="J307" s="221">
        <f>ROUND(I307*H307,2)</f>
        <v>0</v>
      </c>
      <c r="K307" s="222"/>
      <c r="L307" s="46"/>
      <c r="M307" s="223" t="s">
        <v>19</v>
      </c>
      <c r="N307" s="224" t="s">
        <v>45</v>
      </c>
      <c r="O307" s="86"/>
      <c r="P307" s="225">
        <f>O307*H307</f>
        <v>0</v>
      </c>
      <c r="Q307" s="225">
        <v>0</v>
      </c>
      <c r="R307" s="225">
        <f>Q307*H307</f>
        <v>0</v>
      </c>
      <c r="S307" s="225">
        <v>0</v>
      </c>
      <c r="T307" s="226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27" t="s">
        <v>189</v>
      </c>
      <c r="AT307" s="227" t="s">
        <v>185</v>
      </c>
      <c r="AU307" s="227" t="s">
        <v>83</v>
      </c>
      <c r="AY307" s="19" t="s">
        <v>182</v>
      </c>
      <c r="BE307" s="228">
        <f>IF(N307="základní",J307,0)</f>
        <v>0</v>
      </c>
      <c r="BF307" s="228">
        <f>IF(N307="snížená",J307,0)</f>
        <v>0</v>
      </c>
      <c r="BG307" s="228">
        <f>IF(N307="zákl. přenesená",J307,0)</f>
        <v>0</v>
      </c>
      <c r="BH307" s="228">
        <f>IF(N307="sníž. přenesená",J307,0)</f>
        <v>0</v>
      </c>
      <c r="BI307" s="228">
        <f>IF(N307="nulová",J307,0)</f>
        <v>0</v>
      </c>
      <c r="BJ307" s="19" t="s">
        <v>81</v>
      </c>
      <c r="BK307" s="228">
        <f>ROUND(I307*H307,2)</f>
        <v>0</v>
      </c>
      <c r="BL307" s="19" t="s">
        <v>189</v>
      </c>
      <c r="BM307" s="227" t="s">
        <v>3173</v>
      </c>
    </row>
    <row r="308" s="2" customFormat="1">
      <c r="A308" s="40"/>
      <c r="B308" s="41"/>
      <c r="C308" s="42"/>
      <c r="D308" s="229" t="s">
        <v>191</v>
      </c>
      <c r="E308" s="42"/>
      <c r="F308" s="230" t="s">
        <v>2108</v>
      </c>
      <c r="G308" s="42"/>
      <c r="H308" s="42"/>
      <c r="I308" s="231"/>
      <c r="J308" s="42"/>
      <c r="K308" s="42"/>
      <c r="L308" s="46"/>
      <c r="M308" s="232"/>
      <c r="N308" s="233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191</v>
      </c>
      <c r="AU308" s="19" t="s">
        <v>83</v>
      </c>
    </row>
    <row r="309" s="13" customFormat="1">
      <c r="A309" s="13"/>
      <c r="B309" s="241"/>
      <c r="C309" s="242"/>
      <c r="D309" s="229" t="s">
        <v>730</v>
      </c>
      <c r="E309" s="243" t="s">
        <v>19</v>
      </c>
      <c r="F309" s="244" t="s">
        <v>2994</v>
      </c>
      <c r="G309" s="242"/>
      <c r="H309" s="243" t="s">
        <v>19</v>
      </c>
      <c r="I309" s="245"/>
      <c r="J309" s="242"/>
      <c r="K309" s="242"/>
      <c r="L309" s="246"/>
      <c r="M309" s="247"/>
      <c r="N309" s="248"/>
      <c r="O309" s="248"/>
      <c r="P309" s="248"/>
      <c r="Q309" s="248"/>
      <c r="R309" s="248"/>
      <c r="S309" s="248"/>
      <c r="T309" s="24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0" t="s">
        <v>730</v>
      </c>
      <c r="AU309" s="250" t="s">
        <v>83</v>
      </c>
      <c r="AV309" s="13" t="s">
        <v>81</v>
      </c>
      <c r="AW309" s="13" t="s">
        <v>35</v>
      </c>
      <c r="AX309" s="13" t="s">
        <v>74</v>
      </c>
      <c r="AY309" s="250" t="s">
        <v>182</v>
      </c>
    </row>
    <row r="310" s="13" customFormat="1">
      <c r="A310" s="13"/>
      <c r="B310" s="241"/>
      <c r="C310" s="242"/>
      <c r="D310" s="229" t="s">
        <v>730</v>
      </c>
      <c r="E310" s="243" t="s">
        <v>19</v>
      </c>
      <c r="F310" s="244" t="s">
        <v>2109</v>
      </c>
      <c r="G310" s="242"/>
      <c r="H310" s="243" t="s">
        <v>19</v>
      </c>
      <c r="I310" s="245"/>
      <c r="J310" s="242"/>
      <c r="K310" s="242"/>
      <c r="L310" s="246"/>
      <c r="M310" s="247"/>
      <c r="N310" s="248"/>
      <c r="O310" s="248"/>
      <c r="P310" s="248"/>
      <c r="Q310" s="248"/>
      <c r="R310" s="248"/>
      <c r="S310" s="248"/>
      <c r="T310" s="249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0" t="s">
        <v>730</v>
      </c>
      <c r="AU310" s="250" t="s">
        <v>83</v>
      </c>
      <c r="AV310" s="13" t="s">
        <v>81</v>
      </c>
      <c r="AW310" s="13" t="s">
        <v>35</v>
      </c>
      <c r="AX310" s="13" t="s">
        <v>74</v>
      </c>
      <c r="AY310" s="250" t="s">
        <v>182</v>
      </c>
    </row>
    <row r="311" s="14" customFormat="1">
      <c r="A311" s="14"/>
      <c r="B311" s="251"/>
      <c r="C311" s="252"/>
      <c r="D311" s="229" t="s">
        <v>730</v>
      </c>
      <c r="E311" s="253" t="s">
        <v>19</v>
      </c>
      <c r="F311" s="254" t="s">
        <v>2266</v>
      </c>
      <c r="G311" s="252"/>
      <c r="H311" s="255">
        <v>77.106999999999999</v>
      </c>
      <c r="I311" s="256"/>
      <c r="J311" s="252"/>
      <c r="K311" s="252"/>
      <c r="L311" s="257"/>
      <c r="M311" s="258"/>
      <c r="N311" s="259"/>
      <c r="O311" s="259"/>
      <c r="P311" s="259"/>
      <c r="Q311" s="259"/>
      <c r="R311" s="259"/>
      <c r="S311" s="259"/>
      <c r="T311" s="260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1" t="s">
        <v>730</v>
      </c>
      <c r="AU311" s="261" t="s">
        <v>83</v>
      </c>
      <c r="AV311" s="14" t="s">
        <v>83</v>
      </c>
      <c r="AW311" s="14" t="s">
        <v>35</v>
      </c>
      <c r="AX311" s="14" t="s">
        <v>74</v>
      </c>
      <c r="AY311" s="261" t="s">
        <v>182</v>
      </c>
    </row>
    <row r="312" s="16" customFormat="1">
      <c r="A312" s="16"/>
      <c r="B312" s="284"/>
      <c r="C312" s="285"/>
      <c r="D312" s="229" t="s">
        <v>730</v>
      </c>
      <c r="E312" s="286" t="s">
        <v>19</v>
      </c>
      <c r="F312" s="287" t="s">
        <v>908</v>
      </c>
      <c r="G312" s="285"/>
      <c r="H312" s="288">
        <v>77.106999999999999</v>
      </c>
      <c r="I312" s="289"/>
      <c r="J312" s="285"/>
      <c r="K312" s="285"/>
      <c r="L312" s="290"/>
      <c r="M312" s="291"/>
      <c r="N312" s="292"/>
      <c r="O312" s="292"/>
      <c r="P312" s="292"/>
      <c r="Q312" s="292"/>
      <c r="R312" s="292"/>
      <c r="S312" s="292"/>
      <c r="T312" s="293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T312" s="294" t="s">
        <v>730</v>
      </c>
      <c r="AU312" s="294" t="s">
        <v>83</v>
      </c>
      <c r="AV312" s="16" t="s">
        <v>189</v>
      </c>
      <c r="AW312" s="16" t="s">
        <v>35</v>
      </c>
      <c r="AX312" s="16" t="s">
        <v>81</v>
      </c>
      <c r="AY312" s="294" t="s">
        <v>182</v>
      </c>
    </row>
    <row r="313" s="2" customFormat="1" ht="24.15" customHeight="1">
      <c r="A313" s="40"/>
      <c r="B313" s="41"/>
      <c r="C313" s="215" t="s">
        <v>290</v>
      </c>
      <c r="D313" s="215" t="s">
        <v>185</v>
      </c>
      <c r="E313" s="216" t="s">
        <v>885</v>
      </c>
      <c r="F313" s="217" t="s">
        <v>886</v>
      </c>
      <c r="G313" s="218" t="s">
        <v>788</v>
      </c>
      <c r="H313" s="219">
        <v>2530.6619999999998</v>
      </c>
      <c r="I313" s="220"/>
      <c r="J313" s="221">
        <f>ROUND(I313*H313,2)</f>
        <v>0</v>
      </c>
      <c r="K313" s="222"/>
      <c r="L313" s="46"/>
      <c r="M313" s="223" t="s">
        <v>19</v>
      </c>
      <c r="N313" s="224" t="s">
        <v>45</v>
      </c>
      <c r="O313" s="86"/>
      <c r="P313" s="225">
        <f>O313*H313</f>
        <v>0</v>
      </c>
      <c r="Q313" s="225">
        <v>0</v>
      </c>
      <c r="R313" s="225">
        <f>Q313*H313</f>
        <v>0</v>
      </c>
      <c r="S313" s="225">
        <v>0</v>
      </c>
      <c r="T313" s="226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7" t="s">
        <v>189</v>
      </c>
      <c r="AT313" s="227" t="s">
        <v>185</v>
      </c>
      <c r="AU313" s="227" t="s">
        <v>83</v>
      </c>
      <c r="AY313" s="19" t="s">
        <v>182</v>
      </c>
      <c r="BE313" s="228">
        <f>IF(N313="základní",J313,0)</f>
        <v>0</v>
      </c>
      <c r="BF313" s="228">
        <f>IF(N313="snížená",J313,0)</f>
        <v>0</v>
      </c>
      <c r="BG313" s="228">
        <f>IF(N313="zákl. přenesená",J313,0)</f>
        <v>0</v>
      </c>
      <c r="BH313" s="228">
        <f>IF(N313="sníž. přenesená",J313,0)</f>
        <v>0</v>
      </c>
      <c r="BI313" s="228">
        <f>IF(N313="nulová",J313,0)</f>
        <v>0</v>
      </c>
      <c r="BJ313" s="19" t="s">
        <v>81</v>
      </c>
      <c r="BK313" s="228">
        <f>ROUND(I313*H313,2)</f>
        <v>0</v>
      </c>
      <c r="BL313" s="19" t="s">
        <v>189</v>
      </c>
      <c r="BM313" s="227" t="s">
        <v>3174</v>
      </c>
    </row>
    <row r="314" s="2" customFormat="1">
      <c r="A314" s="40"/>
      <c r="B314" s="41"/>
      <c r="C314" s="42"/>
      <c r="D314" s="229" t="s">
        <v>191</v>
      </c>
      <c r="E314" s="42"/>
      <c r="F314" s="230" t="s">
        <v>888</v>
      </c>
      <c r="G314" s="42"/>
      <c r="H314" s="42"/>
      <c r="I314" s="231"/>
      <c r="J314" s="42"/>
      <c r="K314" s="42"/>
      <c r="L314" s="46"/>
      <c r="M314" s="232"/>
      <c r="N314" s="233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191</v>
      </c>
      <c r="AU314" s="19" t="s">
        <v>83</v>
      </c>
    </row>
    <row r="315" s="2" customFormat="1">
      <c r="A315" s="40"/>
      <c r="B315" s="41"/>
      <c r="C315" s="42"/>
      <c r="D315" s="239" t="s">
        <v>728</v>
      </c>
      <c r="E315" s="42"/>
      <c r="F315" s="240" t="s">
        <v>889</v>
      </c>
      <c r="G315" s="42"/>
      <c r="H315" s="42"/>
      <c r="I315" s="231"/>
      <c r="J315" s="42"/>
      <c r="K315" s="42"/>
      <c r="L315" s="46"/>
      <c r="M315" s="232"/>
      <c r="N315" s="233"/>
      <c r="O315" s="86"/>
      <c r="P315" s="86"/>
      <c r="Q315" s="86"/>
      <c r="R315" s="86"/>
      <c r="S315" s="86"/>
      <c r="T315" s="87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T315" s="19" t="s">
        <v>728</v>
      </c>
      <c r="AU315" s="19" t="s">
        <v>83</v>
      </c>
    </row>
    <row r="316" s="14" customFormat="1">
      <c r="A316" s="14"/>
      <c r="B316" s="251"/>
      <c r="C316" s="252"/>
      <c r="D316" s="229" t="s">
        <v>730</v>
      </c>
      <c r="E316" s="253" t="s">
        <v>19</v>
      </c>
      <c r="F316" s="254" t="s">
        <v>2055</v>
      </c>
      <c r="G316" s="252"/>
      <c r="H316" s="255">
        <v>1559.934</v>
      </c>
      <c r="I316" s="256"/>
      <c r="J316" s="252"/>
      <c r="K316" s="252"/>
      <c r="L316" s="257"/>
      <c r="M316" s="258"/>
      <c r="N316" s="259"/>
      <c r="O316" s="259"/>
      <c r="P316" s="259"/>
      <c r="Q316" s="259"/>
      <c r="R316" s="259"/>
      <c r="S316" s="259"/>
      <c r="T316" s="260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61" t="s">
        <v>730</v>
      </c>
      <c r="AU316" s="261" t="s">
        <v>83</v>
      </c>
      <c r="AV316" s="14" t="s">
        <v>83</v>
      </c>
      <c r="AW316" s="14" t="s">
        <v>35</v>
      </c>
      <c r="AX316" s="14" t="s">
        <v>74</v>
      </c>
      <c r="AY316" s="261" t="s">
        <v>182</v>
      </c>
    </row>
    <row r="317" s="14" customFormat="1">
      <c r="A317" s="14"/>
      <c r="B317" s="251"/>
      <c r="C317" s="252"/>
      <c r="D317" s="229" t="s">
        <v>730</v>
      </c>
      <c r="E317" s="253" t="s">
        <v>19</v>
      </c>
      <c r="F317" s="254" t="s">
        <v>2262</v>
      </c>
      <c r="G317" s="252"/>
      <c r="H317" s="255">
        <v>387.48000000000002</v>
      </c>
      <c r="I317" s="256"/>
      <c r="J317" s="252"/>
      <c r="K317" s="252"/>
      <c r="L317" s="257"/>
      <c r="M317" s="258"/>
      <c r="N317" s="259"/>
      <c r="O317" s="259"/>
      <c r="P317" s="259"/>
      <c r="Q317" s="259"/>
      <c r="R317" s="259"/>
      <c r="S317" s="259"/>
      <c r="T317" s="26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1" t="s">
        <v>730</v>
      </c>
      <c r="AU317" s="261" t="s">
        <v>83</v>
      </c>
      <c r="AV317" s="14" t="s">
        <v>83</v>
      </c>
      <c r="AW317" s="14" t="s">
        <v>35</v>
      </c>
      <c r="AX317" s="14" t="s">
        <v>74</v>
      </c>
      <c r="AY317" s="261" t="s">
        <v>182</v>
      </c>
    </row>
    <row r="318" s="14" customFormat="1">
      <c r="A318" s="14"/>
      <c r="B318" s="251"/>
      <c r="C318" s="252"/>
      <c r="D318" s="229" t="s">
        <v>730</v>
      </c>
      <c r="E318" s="253" t="s">
        <v>19</v>
      </c>
      <c r="F318" s="254" t="s">
        <v>2049</v>
      </c>
      <c r="G318" s="252"/>
      <c r="H318" s="255">
        <v>162.56</v>
      </c>
      <c r="I318" s="256"/>
      <c r="J318" s="252"/>
      <c r="K318" s="252"/>
      <c r="L318" s="257"/>
      <c r="M318" s="258"/>
      <c r="N318" s="259"/>
      <c r="O318" s="259"/>
      <c r="P318" s="259"/>
      <c r="Q318" s="259"/>
      <c r="R318" s="259"/>
      <c r="S318" s="259"/>
      <c r="T318" s="260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1" t="s">
        <v>730</v>
      </c>
      <c r="AU318" s="261" t="s">
        <v>83</v>
      </c>
      <c r="AV318" s="14" t="s">
        <v>83</v>
      </c>
      <c r="AW318" s="14" t="s">
        <v>35</v>
      </c>
      <c r="AX318" s="14" t="s">
        <v>74</v>
      </c>
      <c r="AY318" s="261" t="s">
        <v>182</v>
      </c>
    </row>
    <row r="319" s="14" customFormat="1">
      <c r="A319" s="14"/>
      <c r="B319" s="251"/>
      <c r="C319" s="252"/>
      <c r="D319" s="229" t="s">
        <v>730</v>
      </c>
      <c r="E319" s="253" t="s">
        <v>19</v>
      </c>
      <c r="F319" s="254" t="s">
        <v>2051</v>
      </c>
      <c r="G319" s="252"/>
      <c r="H319" s="255">
        <v>420.68799999999999</v>
      </c>
      <c r="I319" s="256"/>
      <c r="J319" s="252"/>
      <c r="K319" s="252"/>
      <c r="L319" s="257"/>
      <c r="M319" s="258"/>
      <c r="N319" s="259"/>
      <c r="O319" s="259"/>
      <c r="P319" s="259"/>
      <c r="Q319" s="259"/>
      <c r="R319" s="259"/>
      <c r="S319" s="259"/>
      <c r="T319" s="26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1" t="s">
        <v>730</v>
      </c>
      <c r="AU319" s="261" t="s">
        <v>83</v>
      </c>
      <c r="AV319" s="14" t="s">
        <v>83</v>
      </c>
      <c r="AW319" s="14" t="s">
        <v>35</v>
      </c>
      <c r="AX319" s="14" t="s">
        <v>74</v>
      </c>
      <c r="AY319" s="261" t="s">
        <v>182</v>
      </c>
    </row>
    <row r="320" s="16" customFormat="1">
      <c r="A320" s="16"/>
      <c r="B320" s="284"/>
      <c r="C320" s="285"/>
      <c r="D320" s="229" t="s">
        <v>730</v>
      </c>
      <c r="E320" s="286" t="s">
        <v>19</v>
      </c>
      <c r="F320" s="287" t="s">
        <v>908</v>
      </c>
      <c r="G320" s="285"/>
      <c r="H320" s="288">
        <v>2530.6619999999998</v>
      </c>
      <c r="I320" s="289"/>
      <c r="J320" s="285"/>
      <c r="K320" s="285"/>
      <c r="L320" s="290"/>
      <c r="M320" s="291"/>
      <c r="N320" s="292"/>
      <c r="O320" s="292"/>
      <c r="P320" s="292"/>
      <c r="Q320" s="292"/>
      <c r="R320" s="292"/>
      <c r="S320" s="292"/>
      <c r="T320" s="293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T320" s="294" t="s">
        <v>730</v>
      </c>
      <c r="AU320" s="294" t="s">
        <v>83</v>
      </c>
      <c r="AV320" s="16" t="s">
        <v>189</v>
      </c>
      <c r="AW320" s="16" t="s">
        <v>35</v>
      </c>
      <c r="AX320" s="16" t="s">
        <v>81</v>
      </c>
      <c r="AY320" s="294" t="s">
        <v>182</v>
      </c>
    </row>
    <row r="321" s="2" customFormat="1" ht="16.5" customHeight="1">
      <c r="A321" s="40"/>
      <c r="B321" s="41"/>
      <c r="C321" s="215" t="s">
        <v>294</v>
      </c>
      <c r="D321" s="215" t="s">
        <v>185</v>
      </c>
      <c r="E321" s="216" t="s">
        <v>890</v>
      </c>
      <c r="F321" s="217" t="s">
        <v>891</v>
      </c>
      <c r="G321" s="218" t="s">
        <v>788</v>
      </c>
      <c r="H321" s="219">
        <v>583.24800000000005</v>
      </c>
      <c r="I321" s="220"/>
      <c r="J321" s="221">
        <f>ROUND(I321*H321,2)</f>
        <v>0</v>
      </c>
      <c r="K321" s="222"/>
      <c r="L321" s="46"/>
      <c r="M321" s="223" t="s">
        <v>19</v>
      </c>
      <c r="N321" s="224" t="s">
        <v>45</v>
      </c>
      <c r="O321" s="86"/>
      <c r="P321" s="225">
        <f>O321*H321</f>
        <v>0</v>
      </c>
      <c r="Q321" s="225">
        <v>0</v>
      </c>
      <c r="R321" s="225">
        <f>Q321*H321</f>
        <v>0</v>
      </c>
      <c r="S321" s="225">
        <v>0</v>
      </c>
      <c r="T321" s="226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7" t="s">
        <v>189</v>
      </c>
      <c r="AT321" s="227" t="s">
        <v>185</v>
      </c>
      <c r="AU321" s="227" t="s">
        <v>83</v>
      </c>
      <c r="AY321" s="19" t="s">
        <v>182</v>
      </c>
      <c r="BE321" s="228">
        <f>IF(N321="základní",J321,0)</f>
        <v>0</v>
      </c>
      <c r="BF321" s="228">
        <f>IF(N321="snížená",J321,0)</f>
        <v>0</v>
      </c>
      <c r="BG321" s="228">
        <f>IF(N321="zákl. přenesená",J321,0)</f>
        <v>0</v>
      </c>
      <c r="BH321" s="228">
        <f>IF(N321="sníž. přenesená",J321,0)</f>
        <v>0</v>
      </c>
      <c r="BI321" s="228">
        <f>IF(N321="nulová",J321,0)</f>
        <v>0</v>
      </c>
      <c r="BJ321" s="19" t="s">
        <v>81</v>
      </c>
      <c r="BK321" s="228">
        <f>ROUND(I321*H321,2)</f>
        <v>0</v>
      </c>
      <c r="BL321" s="19" t="s">
        <v>189</v>
      </c>
      <c r="BM321" s="227" t="s">
        <v>3175</v>
      </c>
    </row>
    <row r="322" s="2" customFormat="1">
      <c r="A322" s="40"/>
      <c r="B322" s="41"/>
      <c r="C322" s="42"/>
      <c r="D322" s="229" t="s">
        <v>191</v>
      </c>
      <c r="E322" s="42"/>
      <c r="F322" s="230" t="s">
        <v>893</v>
      </c>
      <c r="G322" s="42"/>
      <c r="H322" s="42"/>
      <c r="I322" s="231"/>
      <c r="J322" s="42"/>
      <c r="K322" s="42"/>
      <c r="L322" s="46"/>
      <c r="M322" s="232"/>
      <c r="N322" s="233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9" t="s">
        <v>191</v>
      </c>
      <c r="AU322" s="19" t="s">
        <v>83</v>
      </c>
    </row>
    <row r="323" s="2" customFormat="1">
      <c r="A323" s="40"/>
      <c r="B323" s="41"/>
      <c r="C323" s="42"/>
      <c r="D323" s="239" t="s">
        <v>728</v>
      </c>
      <c r="E323" s="42"/>
      <c r="F323" s="240" t="s">
        <v>894</v>
      </c>
      <c r="G323" s="42"/>
      <c r="H323" s="42"/>
      <c r="I323" s="231"/>
      <c r="J323" s="42"/>
      <c r="K323" s="42"/>
      <c r="L323" s="46"/>
      <c r="M323" s="232"/>
      <c r="N323" s="233"/>
      <c r="O323" s="86"/>
      <c r="P323" s="86"/>
      <c r="Q323" s="86"/>
      <c r="R323" s="86"/>
      <c r="S323" s="86"/>
      <c r="T323" s="87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T323" s="19" t="s">
        <v>728</v>
      </c>
      <c r="AU323" s="19" t="s">
        <v>83</v>
      </c>
    </row>
    <row r="324" s="13" customFormat="1">
      <c r="A324" s="13"/>
      <c r="B324" s="241"/>
      <c r="C324" s="242"/>
      <c r="D324" s="229" t="s">
        <v>730</v>
      </c>
      <c r="E324" s="243" t="s">
        <v>19</v>
      </c>
      <c r="F324" s="244" t="s">
        <v>2113</v>
      </c>
      <c r="G324" s="242"/>
      <c r="H324" s="243" t="s">
        <v>19</v>
      </c>
      <c r="I324" s="245"/>
      <c r="J324" s="242"/>
      <c r="K324" s="242"/>
      <c r="L324" s="246"/>
      <c r="M324" s="247"/>
      <c r="N324" s="248"/>
      <c r="O324" s="248"/>
      <c r="P324" s="248"/>
      <c r="Q324" s="248"/>
      <c r="R324" s="248"/>
      <c r="S324" s="248"/>
      <c r="T324" s="24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0" t="s">
        <v>730</v>
      </c>
      <c r="AU324" s="250" t="s">
        <v>83</v>
      </c>
      <c r="AV324" s="13" t="s">
        <v>81</v>
      </c>
      <c r="AW324" s="13" t="s">
        <v>35</v>
      </c>
      <c r="AX324" s="13" t="s">
        <v>74</v>
      </c>
      <c r="AY324" s="250" t="s">
        <v>182</v>
      </c>
    </row>
    <row r="325" s="14" customFormat="1">
      <c r="A325" s="14"/>
      <c r="B325" s="251"/>
      <c r="C325" s="252"/>
      <c r="D325" s="229" t="s">
        <v>730</v>
      </c>
      <c r="E325" s="253" t="s">
        <v>19</v>
      </c>
      <c r="F325" s="254" t="s">
        <v>2049</v>
      </c>
      <c r="G325" s="252"/>
      <c r="H325" s="255">
        <v>162.56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1" t="s">
        <v>730</v>
      </c>
      <c r="AU325" s="261" t="s">
        <v>83</v>
      </c>
      <c r="AV325" s="14" t="s">
        <v>83</v>
      </c>
      <c r="AW325" s="14" t="s">
        <v>35</v>
      </c>
      <c r="AX325" s="14" t="s">
        <v>74</v>
      </c>
      <c r="AY325" s="261" t="s">
        <v>182</v>
      </c>
    </row>
    <row r="326" s="14" customFormat="1">
      <c r="A326" s="14"/>
      <c r="B326" s="251"/>
      <c r="C326" s="252"/>
      <c r="D326" s="229" t="s">
        <v>730</v>
      </c>
      <c r="E326" s="253" t="s">
        <v>19</v>
      </c>
      <c r="F326" s="254" t="s">
        <v>2051</v>
      </c>
      <c r="G326" s="252"/>
      <c r="H326" s="255">
        <v>420.68799999999999</v>
      </c>
      <c r="I326" s="256"/>
      <c r="J326" s="252"/>
      <c r="K326" s="252"/>
      <c r="L326" s="257"/>
      <c r="M326" s="258"/>
      <c r="N326" s="259"/>
      <c r="O326" s="259"/>
      <c r="P326" s="259"/>
      <c r="Q326" s="259"/>
      <c r="R326" s="259"/>
      <c r="S326" s="259"/>
      <c r="T326" s="260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1" t="s">
        <v>730</v>
      </c>
      <c r="AU326" s="261" t="s">
        <v>83</v>
      </c>
      <c r="AV326" s="14" t="s">
        <v>83</v>
      </c>
      <c r="AW326" s="14" t="s">
        <v>35</v>
      </c>
      <c r="AX326" s="14" t="s">
        <v>74</v>
      </c>
      <c r="AY326" s="261" t="s">
        <v>182</v>
      </c>
    </row>
    <row r="327" s="16" customFormat="1">
      <c r="A327" s="16"/>
      <c r="B327" s="284"/>
      <c r="C327" s="285"/>
      <c r="D327" s="229" t="s">
        <v>730</v>
      </c>
      <c r="E327" s="286" t="s">
        <v>19</v>
      </c>
      <c r="F327" s="287" t="s">
        <v>908</v>
      </c>
      <c r="G327" s="285"/>
      <c r="H327" s="288">
        <v>583.24800000000005</v>
      </c>
      <c r="I327" s="289"/>
      <c r="J327" s="285"/>
      <c r="K327" s="285"/>
      <c r="L327" s="290"/>
      <c r="M327" s="291"/>
      <c r="N327" s="292"/>
      <c r="O327" s="292"/>
      <c r="P327" s="292"/>
      <c r="Q327" s="292"/>
      <c r="R327" s="292"/>
      <c r="S327" s="292"/>
      <c r="T327" s="293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T327" s="294" t="s">
        <v>730</v>
      </c>
      <c r="AU327" s="294" t="s">
        <v>83</v>
      </c>
      <c r="AV327" s="16" t="s">
        <v>189</v>
      </c>
      <c r="AW327" s="16" t="s">
        <v>35</v>
      </c>
      <c r="AX327" s="16" t="s">
        <v>81</v>
      </c>
      <c r="AY327" s="294" t="s">
        <v>182</v>
      </c>
    </row>
    <row r="328" s="2" customFormat="1" ht="24.15" customHeight="1">
      <c r="A328" s="40"/>
      <c r="B328" s="41"/>
      <c r="C328" s="215" t="s">
        <v>298</v>
      </c>
      <c r="D328" s="215" t="s">
        <v>185</v>
      </c>
      <c r="E328" s="216" t="s">
        <v>896</v>
      </c>
      <c r="F328" s="217" t="s">
        <v>897</v>
      </c>
      <c r="G328" s="218" t="s">
        <v>788</v>
      </c>
      <c r="H328" s="219">
        <v>1559.934</v>
      </c>
      <c r="I328" s="220"/>
      <c r="J328" s="221">
        <f>ROUND(I328*H328,2)</f>
        <v>0</v>
      </c>
      <c r="K328" s="222"/>
      <c r="L328" s="46"/>
      <c r="M328" s="223" t="s">
        <v>19</v>
      </c>
      <c r="N328" s="224" t="s">
        <v>45</v>
      </c>
      <c r="O328" s="86"/>
      <c r="P328" s="225">
        <f>O328*H328</f>
        <v>0</v>
      </c>
      <c r="Q328" s="225">
        <v>0</v>
      </c>
      <c r="R328" s="225">
        <f>Q328*H328</f>
        <v>0</v>
      </c>
      <c r="S328" s="225">
        <v>0</v>
      </c>
      <c r="T328" s="226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27" t="s">
        <v>189</v>
      </c>
      <c r="AT328" s="227" t="s">
        <v>185</v>
      </c>
      <c r="AU328" s="227" t="s">
        <v>83</v>
      </c>
      <c r="AY328" s="19" t="s">
        <v>182</v>
      </c>
      <c r="BE328" s="228">
        <f>IF(N328="základní",J328,0)</f>
        <v>0</v>
      </c>
      <c r="BF328" s="228">
        <f>IF(N328="snížená",J328,0)</f>
        <v>0</v>
      </c>
      <c r="BG328" s="228">
        <f>IF(N328="zákl. přenesená",J328,0)</f>
        <v>0</v>
      </c>
      <c r="BH328" s="228">
        <f>IF(N328="sníž. přenesená",J328,0)</f>
        <v>0</v>
      </c>
      <c r="BI328" s="228">
        <f>IF(N328="nulová",J328,0)</f>
        <v>0</v>
      </c>
      <c r="BJ328" s="19" t="s">
        <v>81</v>
      </c>
      <c r="BK328" s="228">
        <f>ROUND(I328*H328,2)</f>
        <v>0</v>
      </c>
      <c r="BL328" s="19" t="s">
        <v>189</v>
      </c>
      <c r="BM328" s="227" t="s">
        <v>3176</v>
      </c>
    </row>
    <row r="329" s="2" customFormat="1">
      <c r="A329" s="40"/>
      <c r="B329" s="41"/>
      <c r="C329" s="42"/>
      <c r="D329" s="229" t="s">
        <v>191</v>
      </c>
      <c r="E329" s="42"/>
      <c r="F329" s="230" t="s">
        <v>899</v>
      </c>
      <c r="G329" s="42"/>
      <c r="H329" s="42"/>
      <c r="I329" s="231"/>
      <c r="J329" s="42"/>
      <c r="K329" s="42"/>
      <c r="L329" s="46"/>
      <c r="M329" s="232"/>
      <c r="N329" s="233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9" t="s">
        <v>191</v>
      </c>
      <c r="AU329" s="19" t="s">
        <v>83</v>
      </c>
    </row>
    <row r="330" s="2" customFormat="1">
      <c r="A330" s="40"/>
      <c r="B330" s="41"/>
      <c r="C330" s="42"/>
      <c r="D330" s="239" t="s">
        <v>728</v>
      </c>
      <c r="E330" s="42"/>
      <c r="F330" s="240" t="s">
        <v>900</v>
      </c>
      <c r="G330" s="42"/>
      <c r="H330" s="42"/>
      <c r="I330" s="231"/>
      <c r="J330" s="42"/>
      <c r="K330" s="42"/>
      <c r="L330" s="46"/>
      <c r="M330" s="232"/>
      <c r="N330" s="23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9" t="s">
        <v>728</v>
      </c>
      <c r="AU330" s="19" t="s">
        <v>83</v>
      </c>
    </row>
    <row r="331" s="14" customFormat="1">
      <c r="A331" s="14"/>
      <c r="B331" s="251"/>
      <c r="C331" s="252"/>
      <c r="D331" s="229" t="s">
        <v>730</v>
      </c>
      <c r="E331" s="253" t="s">
        <v>19</v>
      </c>
      <c r="F331" s="254" t="s">
        <v>2207</v>
      </c>
      <c r="G331" s="252"/>
      <c r="H331" s="255">
        <v>199.19999999999999</v>
      </c>
      <c r="I331" s="256"/>
      <c r="J331" s="252"/>
      <c r="K331" s="252"/>
      <c r="L331" s="257"/>
      <c r="M331" s="258"/>
      <c r="N331" s="259"/>
      <c r="O331" s="259"/>
      <c r="P331" s="259"/>
      <c r="Q331" s="259"/>
      <c r="R331" s="259"/>
      <c r="S331" s="259"/>
      <c r="T331" s="26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1" t="s">
        <v>730</v>
      </c>
      <c r="AU331" s="261" t="s">
        <v>83</v>
      </c>
      <c r="AV331" s="14" t="s">
        <v>83</v>
      </c>
      <c r="AW331" s="14" t="s">
        <v>35</v>
      </c>
      <c r="AX331" s="14" t="s">
        <v>74</v>
      </c>
      <c r="AY331" s="261" t="s">
        <v>182</v>
      </c>
    </row>
    <row r="332" s="14" customFormat="1">
      <c r="A332" s="14"/>
      <c r="B332" s="251"/>
      <c r="C332" s="252"/>
      <c r="D332" s="229" t="s">
        <v>730</v>
      </c>
      <c r="E332" s="253" t="s">
        <v>19</v>
      </c>
      <c r="F332" s="254" t="s">
        <v>2047</v>
      </c>
      <c r="G332" s="252"/>
      <c r="H332" s="255">
        <v>2131.8000000000002</v>
      </c>
      <c r="I332" s="256"/>
      <c r="J332" s="252"/>
      <c r="K332" s="252"/>
      <c r="L332" s="257"/>
      <c r="M332" s="258"/>
      <c r="N332" s="259"/>
      <c r="O332" s="259"/>
      <c r="P332" s="259"/>
      <c r="Q332" s="259"/>
      <c r="R332" s="259"/>
      <c r="S332" s="259"/>
      <c r="T332" s="260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1" t="s">
        <v>730</v>
      </c>
      <c r="AU332" s="261" t="s">
        <v>83</v>
      </c>
      <c r="AV332" s="14" t="s">
        <v>83</v>
      </c>
      <c r="AW332" s="14" t="s">
        <v>35</v>
      </c>
      <c r="AX332" s="14" t="s">
        <v>74</v>
      </c>
      <c r="AY332" s="261" t="s">
        <v>182</v>
      </c>
    </row>
    <row r="333" s="14" customFormat="1">
      <c r="A333" s="14"/>
      <c r="B333" s="251"/>
      <c r="C333" s="252"/>
      <c r="D333" s="229" t="s">
        <v>730</v>
      </c>
      <c r="E333" s="253" t="s">
        <v>19</v>
      </c>
      <c r="F333" s="254" t="s">
        <v>2115</v>
      </c>
      <c r="G333" s="252"/>
      <c r="H333" s="255">
        <v>-162.56</v>
      </c>
      <c r="I333" s="256"/>
      <c r="J333" s="252"/>
      <c r="K333" s="252"/>
      <c r="L333" s="257"/>
      <c r="M333" s="258"/>
      <c r="N333" s="259"/>
      <c r="O333" s="259"/>
      <c r="P333" s="259"/>
      <c r="Q333" s="259"/>
      <c r="R333" s="259"/>
      <c r="S333" s="259"/>
      <c r="T333" s="260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1" t="s">
        <v>730</v>
      </c>
      <c r="AU333" s="261" t="s">
        <v>83</v>
      </c>
      <c r="AV333" s="14" t="s">
        <v>83</v>
      </c>
      <c r="AW333" s="14" t="s">
        <v>35</v>
      </c>
      <c r="AX333" s="14" t="s">
        <v>74</v>
      </c>
      <c r="AY333" s="261" t="s">
        <v>182</v>
      </c>
    </row>
    <row r="334" s="14" customFormat="1">
      <c r="A334" s="14"/>
      <c r="B334" s="251"/>
      <c r="C334" s="252"/>
      <c r="D334" s="229" t="s">
        <v>730</v>
      </c>
      <c r="E334" s="253" t="s">
        <v>19</v>
      </c>
      <c r="F334" s="254" t="s">
        <v>2530</v>
      </c>
      <c r="G334" s="252"/>
      <c r="H334" s="255">
        <v>-37.600000000000001</v>
      </c>
      <c r="I334" s="256"/>
      <c r="J334" s="252"/>
      <c r="K334" s="252"/>
      <c r="L334" s="257"/>
      <c r="M334" s="258"/>
      <c r="N334" s="259"/>
      <c r="O334" s="259"/>
      <c r="P334" s="259"/>
      <c r="Q334" s="259"/>
      <c r="R334" s="259"/>
      <c r="S334" s="259"/>
      <c r="T334" s="26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61" t="s">
        <v>730</v>
      </c>
      <c r="AU334" s="261" t="s">
        <v>83</v>
      </c>
      <c r="AV334" s="14" t="s">
        <v>83</v>
      </c>
      <c r="AW334" s="14" t="s">
        <v>35</v>
      </c>
      <c r="AX334" s="14" t="s">
        <v>74</v>
      </c>
      <c r="AY334" s="261" t="s">
        <v>182</v>
      </c>
    </row>
    <row r="335" s="14" customFormat="1">
      <c r="A335" s="14"/>
      <c r="B335" s="251"/>
      <c r="C335" s="252"/>
      <c r="D335" s="229" t="s">
        <v>730</v>
      </c>
      <c r="E335" s="253" t="s">
        <v>19</v>
      </c>
      <c r="F335" s="254" t="s">
        <v>2116</v>
      </c>
      <c r="G335" s="252"/>
      <c r="H335" s="255">
        <v>-420.68799999999999</v>
      </c>
      <c r="I335" s="256"/>
      <c r="J335" s="252"/>
      <c r="K335" s="252"/>
      <c r="L335" s="257"/>
      <c r="M335" s="258"/>
      <c r="N335" s="259"/>
      <c r="O335" s="259"/>
      <c r="P335" s="259"/>
      <c r="Q335" s="259"/>
      <c r="R335" s="259"/>
      <c r="S335" s="259"/>
      <c r="T335" s="26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1" t="s">
        <v>730</v>
      </c>
      <c r="AU335" s="261" t="s">
        <v>83</v>
      </c>
      <c r="AV335" s="14" t="s">
        <v>83</v>
      </c>
      <c r="AW335" s="14" t="s">
        <v>35</v>
      </c>
      <c r="AX335" s="14" t="s">
        <v>74</v>
      </c>
      <c r="AY335" s="261" t="s">
        <v>182</v>
      </c>
    </row>
    <row r="336" s="14" customFormat="1">
      <c r="A336" s="14"/>
      <c r="B336" s="251"/>
      <c r="C336" s="252"/>
      <c r="D336" s="229" t="s">
        <v>730</v>
      </c>
      <c r="E336" s="253" t="s">
        <v>19</v>
      </c>
      <c r="F336" s="254" t="s">
        <v>2053</v>
      </c>
      <c r="G336" s="252"/>
      <c r="H336" s="255">
        <v>-1.8720000000000001</v>
      </c>
      <c r="I336" s="256"/>
      <c r="J336" s="252"/>
      <c r="K336" s="252"/>
      <c r="L336" s="257"/>
      <c r="M336" s="258"/>
      <c r="N336" s="259"/>
      <c r="O336" s="259"/>
      <c r="P336" s="259"/>
      <c r="Q336" s="259"/>
      <c r="R336" s="259"/>
      <c r="S336" s="259"/>
      <c r="T336" s="260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1" t="s">
        <v>730</v>
      </c>
      <c r="AU336" s="261" t="s">
        <v>83</v>
      </c>
      <c r="AV336" s="14" t="s">
        <v>83</v>
      </c>
      <c r="AW336" s="14" t="s">
        <v>35</v>
      </c>
      <c r="AX336" s="14" t="s">
        <v>74</v>
      </c>
      <c r="AY336" s="261" t="s">
        <v>182</v>
      </c>
    </row>
    <row r="337" s="14" customFormat="1">
      <c r="A337" s="14"/>
      <c r="B337" s="251"/>
      <c r="C337" s="252"/>
      <c r="D337" s="229" t="s">
        <v>730</v>
      </c>
      <c r="E337" s="253" t="s">
        <v>19</v>
      </c>
      <c r="F337" s="254" t="s">
        <v>3922</v>
      </c>
      <c r="G337" s="252"/>
      <c r="H337" s="255">
        <v>-146.084</v>
      </c>
      <c r="I337" s="256"/>
      <c r="J337" s="252"/>
      <c r="K337" s="252"/>
      <c r="L337" s="257"/>
      <c r="M337" s="258"/>
      <c r="N337" s="259"/>
      <c r="O337" s="259"/>
      <c r="P337" s="259"/>
      <c r="Q337" s="259"/>
      <c r="R337" s="259"/>
      <c r="S337" s="259"/>
      <c r="T337" s="260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1" t="s">
        <v>730</v>
      </c>
      <c r="AU337" s="261" t="s">
        <v>83</v>
      </c>
      <c r="AV337" s="14" t="s">
        <v>83</v>
      </c>
      <c r="AW337" s="14" t="s">
        <v>35</v>
      </c>
      <c r="AX337" s="14" t="s">
        <v>74</v>
      </c>
      <c r="AY337" s="261" t="s">
        <v>182</v>
      </c>
    </row>
    <row r="338" s="14" customFormat="1">
      <c r="A338" s="14"/>
      <c r="B338" s="251"/>
      <c r="C338" s="252"/>
      <c r="D338" s="229" t="s">
        <v>730</v>
      </c>
      <c r="E338" s="253" t="s">
        <v>19</v>
      </c>
      <c r="F338" s="254" t="s">
        <v>3923</v>
      </c>
      <c r="G338" s="252"/>
      <c r="H338" s="255">
        <v>-2.262</v>
      </c>
      <c r="I338" s="256"/>
      <c r="J338" s="252"/>
      <c r="K338" s="252"/>
      <c r="L338" s="257"/>
      <c r="M338" s="258"/>
      <c r="N338" s="259"/>
      <c r="O338" s="259"/>
      <c r="P338" s="259"/>
      <c r="Q338" s="259"/>
      <c r="R338" s="259"/>
      <c r="S338" s="259"/>
      <c r="T338" s="26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1" t="s">
        <v>730</v>
      </c>
      <c r="AU338" s="261" t="s">
        <v>83</v>
      </c>
      <c r="AV338" s="14" t="s">
        <v>83</v>
      </c>
      <c r="AW338" s="14" t="s">
        <v>35</v>
      </c>
      <c r="AX338" s="14" t="s">
        <v>74</v>
      </c>
      <c r="AY338" s="261" t="s">
        <v>182</v>
      </c>
    </row>
    <row r="339" s="16" customFormat="1">
      <c r="A339" s="16"/>
      <c r="B339" s="284"/>
      <c r="C339" s="285"/>
      <c r="D339" s="229" t="s">
        <v>730</v>
      </c>
      <c r="E339" s="286" t="s">
        <v>2055</v>
      </c>
      <c r="F339" s="287" t="s">
        <v>908</v>
      </c>
      <c r="G339" s="285"/>
      <c r="H339" s="288">
        <v>1559.934</v>
      </c>
      <c r="I339" s="289"/>
      <c r="J339" s="285"/>
      <c r="K339" s="285"/>
      <c r="L339" s="290"/>
      <c r="M339" s="291"/>
      <c r="N339" s="292"/>
      <c r="O339" s="292"/>
      <c r="P339" s="292"/>
      <c r="Q339" s="292"/>
      <c r="R339" s="292"/>
      <c r="S339" s="292"/>
      <c r="T339" s="293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T339" s="294" t="s">
        <v>730</v>
      </c>
      <c r="AU339" s="294" t="s">
        <v>83</v>
      </c>
      <c r="AV339" s="16" t="s">
        <v>189</v>
      </c>
      <c r="AW339" s="16" t="s">
        <v>35</v>
      </c>
      <c r="AX339" s="16" t="s">
        <v>81</v>
      </c>
      <c r="AY339" s="294" t="s">
        <v>182</v>
      </c>
    </row>
    <row r="340" s="2" customFormat="1" ht="24.15" customHeight="1">
      <c r="A340" s="40"/>
      <c r="B340" s="41"/>
      <c r="C340" s="215" t="s">
        <v>303</v>
      </c>
      <c r="D340" s="215" t="s">
        <v>185</v>
      </c>
      <c r="E340" s="216" t="s">
        <v>2118</v>
      </c>
      <c r="F340" s="217" t="s">
        <v>2119</v>
      </c>
      <c r="G340" s="218" t="s">
        <v>788</v>
      </c>
      <c r="H340" s="219">
        <v>420.68799999999999</v>
      </c>
      <c r="I340" s="220"/>
      <c r="J340" s="221">
        <f>ROUND(I340*H340,2)</f>
        <v>0</v>
      </c>
      <c r="K340" s="222"/>
      <c r="L340" s="46"/>
      <c r="M340" s="223" t="s">
        <v>19</v>
      </c>
      <c r="N340" s="224" t="s">
        <v>45</v>
      </c>
      <c r="O340" s="86"/>
      <c r="P340" s="225">
        <f>O340*H340</f>
        <v>0</v>
      </c>
      <c r="Q340" s="225">
        <v>0</v>
      </c>
      <c r="R340" s="225">
        <f>Q340*H340</f>
        <v>0</v>
      </c>
      <c r="S340" s="225">
        <v>0</v>
      </c>
      <c r="T340" s="226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27" t="s">
        <v>189</v>
      </c>
      <c r="AT340" s="227" t="s">
        <v>185</v>
      </c>
      <c r="AU340" s="227" t="s">
        <v>83</v>
      </c>
      <c r="AY340" s="19" t="s">
        <v>182</v>
      </c>
      <c r="BE340" s="228">
        <f>IF(N340="základní",J340,0)</f>
        <v>0</v>
      </c>
      <c r="BF340" s="228">
        <f>IF(N340="snížená",J340,0)</f>
        <v>0</v>
      </c>
      <c r="BG340" s="228">
        <f>IF(N340="zákl. přenesená",J340,0)</f>
        <v>0</v>
      </c>
      <c r="BH340" s="228">
        <f>IF(N340="sníž. přenesená",J340,0)</f>
        <v>0</v>
      </c>
      <c r="BI340" s="228">
        <f>IF(N340="nulová",J340,0)</f>
        <v>0</v>
      </c>
      <c r="BJ340" s="19" t="s">
        <v>81</v>
      </c>
      <c r="BK340" s="228">
        <f>ROUND(I340*H340,2)</f>
        <v>0</v>
      </c>
      <c r="BL340" s="19" t="s">
        <v>189</v>
      </c>
      <c r="BM340" s="227" t="s">
        <v>3177</v>
      </c>
    </row>
    <row r="341" s="2" customFormat="1">
      <c r="A341" s="40"/>
      <c r="B341" s="41"/>
      <c r="C341" s="42"/>
      <c r="D341" s="229" t="s">
        <v>191</v>
      </c>
      <c r="E341" s="42"/>
      <c r="F341" s="230" t="s">
        <v>2121</v>
      </c>
      <c r="G341" s="42"/>
      <c r="H341" s="42"/>
      <c r="I341" s="231"/>
      <c r="J341" s="42"/>
      <c r="K341" s="42"/>
      <c r="L341" s="46"/>
      <c r="M341" s="232"/>
      <c r="N341" s="233"/>
      <c r="O341" s="86"/>
      <c r="P341" s="86"/>
      <c r="Q341" s="86"/>
      <c r="R341" s="86"/>
      <c r="S341" s="86"/>
      <c r="T341" s="87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T341" s="19" t="s">
        <v>191</v>
      </c>
      <c r="AU341" s="19" t="s">
        <v>83</v>
      </c>
    </row>
    <row r="342" s="2" customFormat="1">
      <c r="A342" s="40"/>
      <c r="B342" s="41"/>
      <c r="C342" s="42"/>
      <c r="D342" s="239" t="s">
        <v>728</v>
      </c>
      <c r="E342" s="42"/>
      <c r="F342" s="240" t="s">
        <v>2122</v>
      </c>
      <c r="G342" s="42"/>
      <c r="H342" s="42"/>
      <c r="I342" s="231"/>
      <c r="J342" s="42"/>
      <c r="K342" s="42"/>
      <c r="L342" s="46"/>
      <c r="M342" s="232"/>
      <c r="N342" s="233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9" t="s">
        <v>728</v>
      </c>
      <c r="AU342" s="19" t="s">
        <v>83</v>
      </c>
    </row>
    <row r="343" s="13" customFormat="1">
      <c r="A343" s="13"/>
      <c r="B343" s="241"/>
      <c r="C343" s="242"/>
      <c r="D343" s="229" t="s">
        <v>730</v>
      </c>
      <c r="E343" s="243" t="s">
        <v>19</v>
      </c>
      <c r="F343" s="244" t="s">
        <v>3436</v>
      </c>
      <c r="G343" s="242"/>
      <c r="H343" s="243" t="s">
        <v>19</v>
      </c>
      <c r="I343" s="245"/>
      <c r="J343" s="242"/>
      <c r="K343" s="242"/>
      <c r="L343" s="246"/>
      <c r="M343" s="247"/>
      <c r="N343" s="248"/>
      <c r="O343" s="248"/>
      <c r="P343" s="248"/>
      <c r="Q343" s="248"/>
      <c r="R343" s="248"/>
      <c r="S343" s="248"/>
      <c r="T343" s="249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0" t="s">
        <v>730</v>
      </c>
      <c r="AU343" s="250" t="s">
        <v>83</v>
      </c>
      <c r="AV343" s="13" t="s">
        <v>81</v>
      </c>
      <c r="AW343" s="13" t="s">
        <v>35</v>
      </c>
      <c r="AX343" s="13" t="s">
        <v>74</v>
      </c>
      <c r="AY343" s="250" t="s">
        <v>182</v>
      </c>
    </row>
    <row r="344" s="13" customFormat="1">
      <c r="A344" s="13"/>
      <c r="B344" s="241"/>
      <c r="C344" s="242"/>
      <c r="D344" s="229" t="s">
        <v>730</v>
      </c>
      <c r="E344" s="243" t="s">
        <v>19</v>
      </c>
      <c r="F344" s="244" t="s">
        <v>2123</v>
      </c>
      <c r="G344" s="242"/>
      <c r="H344" s="243" t="s">
        <v>19</v>
      </c>
      <c r="I344" s="245"/>
      <c r="J344" s="242"/>
      <c r="K344" s="242"/>
      <c r="L344" s="246"/>
      <c r="M344" s="247"/>
      <c r="N344" s="248"/>
      <c r="O344" s="248"/>
      <c r="P344" s="248"/>
      <c r="Q344" s="248"/>
      <c r="R344" s="248"/>
      <c r="S344" s="248"/>
      <c r="T344" s="24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0" t="s">
        <v>730</v>
      </c>
      <c r="AU344" s="250" t="s">
        <v>83</v>
      </c>
      <c r="AV344" s="13" t="s">
        <v>81</v>
      </c>
      <c r="AW344" s="13" t="s">
        <v>35</v>
      </c>
      <c r="AX344" s="13" t="s">
        <v>74</v>
      </c>
      <c r="AY344" s="250" t="s">
        <v>182</v>
      </c>
    </row>
    <row r="345" s="14" customFormat="1">
      <c r="A345" s="14"/>
      <c r="B345" s="251"/>
      <c r="C345" s="252"/>
      <c r="D345" s="229" t="s">
        <v>730</v>
      </c>
      <c r="E345" s="253" t="s">
        <v>19</v>
      </c>
      <c r="F345" s="254" t="s">
        <v>3924</v>
      </c>
      <c r="G345" s="252"/>
      <c r="H345" s="255">
        <v>405.27999999999997</v>
      </c>
      <c r="I345" s="256"/>
      <c r="J345" s="252"/>
      <c r="K345" s="252"/>
      <c r="L345" s="257"/>
      <c r="M345" s="258"/>
      <c r="N345" s="259"/>
      <c r="O345" s="259"/>
      <c r="P345" s="259"/>
      <c r="Q345" s="259"/>
      <c r="R345" s="259"/>
      <c r="S345" s="259"/>
      <c r="T345" s="260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1" t="s">
        <v>730</v>
      </c>
      <c r="AU345" s="261" t="s">
        <v>83</v>
      </c>
      <c r="AV345" s="14" t="s">
        <v>83</v>
      </c>
      <c r="AW345" s="14" t="s">
        <v>35</v>
      </c>
      <c r="AX345" s="14" t="s">
        <v>74</v>
      </c>
      <c r="AY345" s="261" t="s">
        <v>182</v>
      </c>
    </row>
    <row r="346" s="13" customFormat="1">
      <c r="A346" s="13"/>
      <c r="B346" s="241"/>
      <c r="C346" s="242"/>
      <c r="D346" s="229" t="s">
        <v>730</v>
      </c>
      <c r="E346" s="243" t="s">
        <v>19</v>
      </c>
      <c r="F346" s="244" t="s">
        <v>3180</v>
      </c>
      <c r="G346" s="242"/>
      <c r="H346" s="243" t="s">
        <v>19</v>
      </c>
      <c r="I346" s="245"/>
      <c r="J346" s="242"/>
      <c r="K346" s="242"/>
      <c r="L346" s="246"/>
      <c r="M346" s="247"/>
      <c r="N346" s="248"/>
      <c r="O346" s="248"/>
      <c r="P346" s="248"/>
      <c r="Q346" s="248"/>
      <c r="R346" s="248"/>
      <c r="S346" s="248"/>
      <c r="T346" s="24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0" t="s">
        <v>730</v>
      </c>
      <c r="AU346" s="250" t="s">
        <v>83</v>
      </c>
      <c r="AV346" s="13" t="s">
        <v>81</v>
      </c>
      <c r="AW346" s="13" t="s">
        <v>35</v>
      </c>
      <c r="AX346" s="13" t="s">
        <v>74</v>
      </c>
      <c r="AY346" s="250" t="s">
        <v>182</v>
      </c>
    </row>
    <row r="347" s="14" customFormat="1">
      <c r="A347" s="14"/>
      <c r="B347" s="251"/>
      <c r="C347" s="252"/>
      <c r="D347" s="229" t="s">
        <v>730</v>
      </c>
      <c r="E347" s="253" t="s">
        <v>19</v>
      </c>
      <c r="F347" s="254" t="s">
        <v>3925</v>
      </c>
      <c r="G347" s="252"/>
      <c r="H347" s="255">
        <v>14.4</v>
      </c>
      <c r="I347" s="256"/>
      <c r="J347" s="252"/>
      <c r="K347" s="252"/>
      <c r="L347" s="257"/>
      <c r="M347" s="258"/>
      <c r="N347" s="259"/>
      <c r="O347" s="259"/>
      <c r="P347" s="259"/>
      <c r="Q347" s="259"/>
      <c r="R347" s="259"/>
      <c r="S347" s="259"/>
      <c r="T347" s="26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1" t="s">
        <v>730</v>
      </c>
      <c r="AU347" s="261" t="s">
        <v>83</v>
      </c>
      <c r="AV347" s="14" t="s">
        <v>83</v>
      </c>
      <c r="AW347" s="14" t="s">
        <v>35</v>
      </c>
      <c r="AX347" s="14" t="s">
        <v>74</v>
      </c>
      <c r="AY347" s="261" t="s">
        <v>182</v>
      </c>
    </row>
    <row r="348" s="13" customFormat="1">
      <c r="A348" s="13"/>
      <c r="B348" s="241"/>
      <c r="C348" s="242"/>
      <c r="D348" s="229" t="s">
        <v>730</v>
      </c>
      <c r="E348" s="243" t="s">
        <v>19</v>
      </c>
      <c r="F348" s="244" t="s">
        <v>2221</v>
      </c>
      <c r="G348" s="242"/>
      <c r="H348" s="243" t="s">
        <v>19</v>
      </c>
      <c r="I348" s="245"/>
      <c r="J348" s="242"/>
      <c r="K348" s="242"/>
      <c r="L348" s="246"/>
      <c r="M348" s="247"/>
      <c r="N348" s="248"/>
      <c r="O348" s="248"/>
      <c r="P348" s="248"/>
      <c r="Q348" s="248"/>
      <c r="R348" s="248"/>
      <c r="S348" s="248"/>
      <c r="T348" s="249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0" t="s">
        <v>730</v>
      </c>
      <c r="AU348" s="250" t="s">
        <v>83</v>
      </c>
      <c r="AV348" s="13" t="s">
        <v>81</v>
      </c>
      <c r="AW348" s="13" t="s">
        <v>35</v>
      </c>
      <c r="AX348" s="13" t="s">
        <v>74</v>
      </c>
      <c r="AY348" s="250" t="s">
        <v>182</v>
      </c>
    </row>
    <row r="349" s="14" customFormat="1">
      <c r="A349" s="14"/>
      <c r="B349" s="251"/>
      <c r="C349" s="252"/>
      <c r="D349" s="229" t="s">
        <v>730</v>
      </c>
      <c r="E349" s="253" t="s">
        <v>19</v>
      </c>
      <c r="F349" s="254" t="s">
        <v>3926</v>
      </c>
      <c r="G349" s="252"/>
      <c r="H349" s="255">
        <v>2.8799999999999999</v>
      </c>
      <c r="I349" s="256"/>
      <c r="J349" s="252"/>
      <c r="K349" s="252"/>
      <c r="L349" s="257"/>
      <c r="M349" s="258"/>
      <c r="N349" s="259"/>
      <c r="O349" s="259"/>
      <c r="P349" s="259"/>
      <c r="Q349" s="259"/>
      <c r="R349" s="259"/>
      <c r="S349" s="259"/>
      <c r="T349" s="260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1" t="s">
        <v>730</v>
      </c>
      <c r="AU349" s="261" t="s">
        <v>83</v>
      </c>
      <c r="AV349" s="14" t="s">
        <v>83</v>
      </c>
      <c r="AW349" s="14" t="s">
        <v>35</v>
      </c>
      <c r="AX349" s="14" t="s">
        <v>74</v>
      </c>
      <c r="AY349" s="261" t="s">
        <v>182</v>
      </c>
    </row>
    <row r="350" s="15" customFormat="1">
      <c r="A350" s="15"/>
      <c r="B350" s="273"/>
      <c r="C350" s="274"/>
      <c r="D350" s="229" t="s">
        <v>730</v>
      </c>
      <c r="E350" s="275" t="s">
        <v>19</v>
      </c>
      <c r="F350" s="276" t="s">
        <v>902</v>
      </c>
      <c r="G350" s="274"/>
      <c r="H350" s="277">
        <v>422.56</v>
      </c>
      <c r="I350" s="278"/>
      <c r="J350" s="274"/>
      <c r="K350" s="274"/>
      <c r="L350" s="279"/>
      <c r="M350" s="280"/>
      <c r="N350" s="281"/>
      <c r="O350" s="281"/>
      <c r="P350" s="281"/>
      <c r="Q350" s="281"/>
      <c r="R350" s="281"/>
      <c r="S350" s="281"/>
      <c r="T350" s="282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83" t="s">
        <v>730</v>
      </c>
      <c r="AU350" s="283" t="s">
        <v>83</v>
      </c>
      <c r="AV350" s="15" t="s">
        <v>196</v>
      </c>
      <c r="AW350" s="15" t="s">
        <v>35</v>
      </c>
      <c r="AX350" s="15" t="s">
        <v>74</v>
      </c>
      <c r="AY350" s="283" t="s">
        <v>182</v>
      </c>
    </row>
    <row r="351" s="13" customFormat="1">
      <c r="A351" s="13"/>
      <c r="B351" s="241"/>
      <c r="C351" s="242"/>
      <c r="D351" s="229" t="s">
        <v>730</v>
      </c>
      <c r="E351" s="243" t="s">
        <v>19</v>
      </c>
      <c r="F351" s="244" t="s">
        <v>2125</v>
      </c>
      <c r="G351" s="242"/>
      <c r="H351" s="243" t="s">
        <v>19</v>
      </c>
      <c r="I351" s="245"/>
      <c r="J351" s="242"/>
      <c r="K351" s="242"/>
      <c r="L351" s="246"/>
      <c r="M351" s="247"/>
      <c r="N351" s="248"/>
      <c r="O351" s="248"/>
      <c r="P351" s="248"/>
      <c r="Q351" s="248"/>
      <c r="R351" s="248"/>
      <c r="S351" s="248"/>
      <c r="T351" s="249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0" t="s">
        <v>730</v>
      </c>
      <c r="AU351" s="250" t="s">
        <v>83</v>
      </c>
      <c r="AV351" s="13" t="s">
        <v>81</v>
      </c>
      <c r="AW351" s="13" t="s">
        <v>35</v>
      </c>
      <c r="AX351" s="13" t="s">
        <v>74</v>
      </c>
      <c r="AY351" s="250" t="s">
        <v>182</v>
      </c>
    </row>
    <row r="352" s="14" customFormat="1">
      <c r="A352" s="14"/>
      <c r="B352" s="251"/>
      <c r="C352" s="252"/>
      <c r="D352" s="229" t="s">
        <v>730</v>
      </c>
      <c r="E352" s="253" t="s">
        <v>19</v>
      </c>
      <c r="F352" s="254" t="s">
        <v>3927</v>
      </c>
      <c r="G352" s="252"/>
      <c r="H352" s="255">
        <v>-1.8720000000000001</v>
      </c>
      <c r="I352" s="256"/>
      <c r="J352" s="252"/>
      <c r="K352" s="252"/>
      <c r="L352" s="257"/>
      <c r="M352" s="258"/>
      <c r="N352" s="259"/>
      <c r="O352" s="259"/>
      <c r="P352" s="259"/>
      <c r="Q352" s="259"/>
      <c r="R352" s="259"/>
      <c r="S352" s="259"/>
      <c r="T352" s="260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1" t="s">
        <v>730</v>
      </c>
      <c r="AU352" s="261" t="s">
        <v>83</v>
      </c>
      <c r="AV352" s="14" t="s">
        <v>83</v>
      </c>
      <c r="AW352" s="14" t="s">
        <v>35</v>
      </c>
      <c r="AX352" s="14" t="s">
        <v>74</v>
      </c>
      <c r="AY352" s="261" t="s">
        <v>182</v>
      </c>
    </row>
    <row r="353" s="15" customFormat="1">
      <c r="A353" s="15"/>
      <c r="B353" s="273"/>
      <c r="C353" s="274"/>
      <c r="D353" s="229" t="s">
        <v>730</v>
      </c>
      <c r="E353" s="275" t="s">
        <v>2053</v>
      </c>
      <c r="F353" s="276" t="s">
        <v>902</v>
      </c>
      <c r="G353" s="274"/>
      <c r="H353" s="277">
        <v>-1.8720000000000001</v>
      </c>
      <c r="I353" s="278"/>
      <c r="J353" s="274"/>
      <c r="K353" s="274"/>
      <c r="L353" s="279"/>
      <c r="M353" s="280"/>
      <c r="N353" s="281"/>
      <c r="O353" s="281"/>
      <c r="P353" s="281"/>
      <c r="Q353" s="281"/>
      <c r="R353" s="281"/>
      <c r="S353" s="281"/>
      <c r="T353" s="282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3" t="s">
        <v>730</v>
      </c>
      <c r="AU353" s="283" t="s">
        <v>83</v>
      </c>
      <c r="AV353" s="15" t="s">
        <v>196</v>
      </c>
      <c r="AW353" s="15" t="s">
        <v>35</v>
      </c>
      <c r="AX353" s="15" t="s">
        <v>74</v>
      </c>
      <c r="AY353" s="283" t="s">
        <v>182</v>
      </c>
    </row>
    <row r="354" s="16" customFormat="1">
      <c r="A354" s="16"/>
      <c r="B354" s="284"/>
      <c r="C354" s="285"/>
      <c r="D354" s="229" t="s">
        <v>730</v>
      </c>
      <c r="E354" s="286" t="s">
        <v>2051</v>
      </c>
      <c r="F354" s="287" t="s">
        <v>908</v>
      </c>
      <c r="G354" s="285"/>
      <c r="H354" s="288">
        <v>420.68799999999999</v>
      </c>
      <c r="I354" s="289"/>
      <c r="J354" s="285"/>
      <c r="K354" s="285"/>
      <c r="L354" s="290"/>
      <c r="M354" s="291"/>
      <c r="N354" s="292"/>
      <c r="O354" s="292"/>
      <c r="P354" s="292"/>
      <c r="Q354" s="292"/>
      <c r="R354" s="292"/>
      <c r="S354" s="292"/>
      <c r="T354" s="293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T354" s="294" t="s">
        <v>730</v>
      </c>
      <c r="AU354" s="294" t="s">
        <v>83</v>
      </c>
      <c r="AV354" s="16" t="s">
        <v>189</v>
      </c>
      <c r="AW354" s="16" t="s">
        <v>35</v>
      </c>
      <c r="AX354" s="16" t="s">
        <v>81</v>
      </c>
      <c r="AY354" s="294" t="s">
        <v>182</v>
      </c>
    </row>
    <row r="355" s="2" customFormat="1" ht="16.5" customHeight="1">
      <c r="A355" s="40"/>
      <c r="B355" s="41"/>
      <c r="C355" s="262" t="s">
        <v>307</v>
      </c>
      <c r="D355" s="262" t="s">
        <v>847</v>
      </c>
      <c r="E355" s="263" t="s">
        <v>2127</v>
      </c>
      <c r="F355" s="264" t="s">
        <v>2128</v>
      </c>
      <c r="G355" s="265" t="s">
        <v>850</v>
      </c>
      <c r="H355" s="266">
        <v>841.37599999999998</v>
      </c>
      <c r="I355" s="267"/>
      <c r="J355" s="268">
        <f>ROUND(I355*H355,2)</f>
        <v>0</v>
      </c>
      <c r="K355" s="269"/>
      <c r="L355" s="270"/>
      <c r="M355" s="271" t="s">
        <v>19</v>
      </c>
      <c r="N355" s="272" t="s">
        <v>45</v>
      </c>
      <c r="O355" s="86"/>
      <c r="P355" s="225">
        <f>O355*H355</f>
        <v>0</v>
      </c>
      <c r="Q355" s="225">
        <v>0</v>
      </c>
      <c r="R355" s="225">
        <f>Q355*H355</f>
        <v>0</v>
      </c>
      <c r="S355" s="225">
        <v>0</v>
      </c>
      <c r="T355" s="226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7" t="s">
        <v>218</v>
      </c>
      <c r="AT355" s="227" t="s">
        <v>847</v>
      </c>
      <c r="AU355" s="227" t="s">
        <v>83</v>
      </c>
      <c r="AY355" s="19" t="s">
        <v>182</v>
      </c>
      <c r="BE355" s="228">
        <f>IF(N355="základní",J355,0)</f>
        <v>0</v>
      </c>
      <c r="BF355" s="228">
        <f>IF(N355="snížená",J355,0)</f>
        <v>0</v>
      </c>
      <c r="BG355" s="228">
        <f>IF(N355="zákl. přenesená",J355,0)</f>
        <v>0</v>
      </c>
      <c r="BH355" s="228">
        <f>IF(N355="sníž. přenesená",J355,0)</f>
        <v>0</v>
      </c>
      <c r="BI355" s="228">
        <f>IF(N355="nulová",J355,0)</f>
        <v>0</v>
      </c>
      <c r="BJ355" s="19" t="s">
        <v>81</v>
      </c>
      <c r="BK355" s="228">
        <f>ROUND(I355*H355,2)</f>
        <v>0</v>
      </c>
      <c r="BL355" s="19" t="s">
        <v>189</v>
      </c>
      <c r="BM355" s="227" t="s">
        <v>3185</v>
      </c>
    </row>
    <row r="356" s="2" customFormat="1">
      <c r="A356" s="40"/>
      <c r="B356" s="41"/>
      <c r="C356" s="42"/>
      <c r="D356" s="229" t="s">
        <v>191</v>
      </c>
      <c r="E356" s="42"/>
      <c r="F356" s="230" t="s">
        <v>2128</v>
      </c>
      <c r="G356" s="42"/>
      <c r="H356" s="42"/>
      <c r="I356" s="231"/>
      <c r="J356" s="42"/>
      <c r="K356" s="42"/>
      <c r="L356" s="46"/>
      <c r="M356" s="232"/>
      <c r="N356" s="233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191</v>
      </c>
      <c r="AU356" s="19" t="s">
        <v>83</v>
      </c>
    </row>
    <row r="357" s="14" customFormat="1">
      <c r="A357" s="14"/>
      <c r="B357" s="251"/>
      <c r="C357" s="252"/>
      <c r="D357" s="229" t="s">
        <v>730</v>
      </c>
      <c r="E357" s="252"/>
      <c r="F357" s="254" t="s">
        <v>3928</v>
      </c>
      <c r="G357" s="252"/>
      <c r="H357" s="255">
        <v>841.37599999999998</v>
      </c>
      <c r="I357" s="256"/>
      <c r="J357" s="252"/>
      <c r="K357" s="252"/>
      <c r="L357" s="257"/>
      <c r="M357" s="258"/>
      <c r="N357" s="259"/>
      <c r="O357" s="259"/>
      <c r="P357" s="259"/>
      <c r="Q357" s="259"/>
      <c r="R357" s="259"/>
      <c r="S357" s="259"/>
      <c r="T357" s="260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61" t="s">
        <v>730</v>
      </c>
      <c r="AU357" s="261" t="s">
        <v>83</v>
      </c>
      <c r="AV357" s="14" t="s">
        <v>83</v>
      </c>
      <c r="AW357" s="14" t="s">
        <v>4</v>
      </c>
      <c r="AX357" s="14" t="s">
        <v>81</v>
      </c>
      <c r="AY357" s="261" t="s">
        <v>182</v>
      </c>
    </row>
    <row r="358" s="2" customFormat="1" ht="33" customHeight="1">
      <c r="A358" s="40"/>
      <c r="B358" s="41"/>
      <c r="C358" s="215" t="s">
        <v>312</v>
      </c>
      <c r="D358" s="215" t="s">
        <v>185</v>
      </c>
      <c r="E358" s="216" t="s">
        <v>2277</v>
      </c>
      <c r="F358" s="217" t="s">
        <v>2278</v>
      </c>
      <c r="G358" s="218" t="s">
        <v>467</v>
      </c>
      <c r="H358" s="219">
        <v>1937.4000000000001</v>
      </c>
      <c r="I358" s="220"/>
      <c r="J358" s="221">
        <f>ROUND(I358*H358,2)</f>
        <v>0</v>
      </c>
      <c r="K358" s="222"/>
      <c r="L358" s="46"/>
      <c r="M358" s="223" t="s">
        <v>19</v>
      </c>
      <c r="N358" s="224" t="s">
        <v>45</v>
      </c>
      <c r="O358" s="86"/>
      <c r="P358" s="225">
        <f>O358*H358</f>
        <v>0</v>
      </c>
      <c r="Q358" s="225">
        <v>0</v>
      </c>
      <c r="R358" s="225">
        <f>Q358*H358</f>
        <v>0</v>
      </c>
      <c r="S358" s="225">
        <v>0</v>
      </c>
      <c r="T358" s="226">
        <f>S358*H358</f>
        <v>0</v>
      </c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R358" s="227" t="s">
        <v>189</v>
      </c>
      <c r="AT358" s="227" t="s">
        <v>185</v>
      </c>
      <c r="AU358" s="227" t="s">
        <v>83</v>
      </c>
      <c r="AY358" s="19" t="s">
        <v>182</v>
      </c>
      <c r="BE358" s="228">
        <f>IF(N358="základní",J358,0)</f>
        <v>0</v>
      </c>
      <c r="BF358" s="228">
        <f>IF(N358="snížená",J358,0)</f>
        <v>0</v>
      </c>
      <c r="BG358" s="228">
        <f>IF(N358="zákl. přenesená",J358,0)</f>
        <v>0</v>
      </c>
      <c r="BH358" s="228">
        <f>IF(N358="sníž. přenesená",J358,0)</f>
        <v>0</v>
      </c>
      <c r="BI358" s="228">
        <f>IF(N358="nulová",J358,0)</f>
        <v>0</v>
      </c>
      <c r="BJ358" s="19" t="s">
        <v>81</v>
      </c>
      <c r="BK358" s="228">
        <f>ROUND(I358*H358,2)</f>
        <v>0</v>
      </c>
      <c r="BL358" s="19" t="s">
        <v>189</v>
      </c>
      <c r="BM358" s="227" t="s">
        <v>3187</v>
      </c>
    </row>
    <row r="359" s="2" customFormat="1">
      <c r="A359" s="40"/>
      <c r="B359" s="41"/>
      <c r="C359" s="42"/>
      <c r="D359" s="229" t="s">
        <v>191</v>
      </c>
      <c r="E359" s="42"/>
      <c r="F359" s="230" t="s">
        <v>2280</v>
      </c>
      <c r="G359" s="42"/>
      <c r="H359" s="42"/>
      <c r="I359" s="231"/>
      <c r="J359" s="42"/>
      <c r="K359" s="42"/>
      <c r="L359" s="46"/>
      <c r="M359" s="232"/>
      <c r="N359" s="233"/>
      <c r="O359" s="86"/>
      <c r="P359" s="86"/>
      <c r="Q359" s="86"/>
      <c r="R359" s="86"/>
      <c r="S359" s="86"/>
      <c r="T359" s="87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T359" s="19" t="s">
        <v>191</v>
      </c>
      <c r="AU359" s="19" t="s">
        <v>83</v>
      </c>
    </row>
    <row r="360" s="2" customFormat="1">
      <c r="A360" s="40"/>
      <c r="B360" s="41"/>
      <c r="C360" s="42"/>
      <c r="D360" s="239" t="s">
        <v>728</v>
      </c>
      <c r="E360" s="42"/>
      <c r="F360" s="240" t="s">
        <v>2281</v>
      </c>
      <c r="G360" s="42"/>
      <c r="H360" s="42"/>
      <c r="I360" s="231"/>
      <c r="J360" s="42"/>
      <c r="K360" s="42"/>
      <c r="L360" s="46"/>
      <c r="M360" s="232"/>
      <c r="N360" s="233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9" t="s">
        <v>728</v>
      </c>
      <c r="AU360" s="19" t="s">
        <v>83</v>
      </c>
    </row>
    <row r="361" s="14" customFormat="1">
      <c r="A361" s="14"/>
      <c r="B361" s="251"/>
      <c r="C361" s="252"/>
      <c r="D361" s="229" t="s">
        <v>730</v>
      </c>
      <c r="E361" s="253" t="s">
        <v>19</v>
      </c>
      <c r="F361" s="254" t="s">
        <v>687</v>
      </c>
      <c r="G361" s="252"/>
      <c r="H361" s="255">
        <v>1937.4000000000001</v>
      </c>
      <c r="I361" s="256"/>
      <c r="J361" s="252"/>
      <c r="K361" s="252"/>
      <c r="L361" s="257"/>
      <c r="M361" s="258"/>
      <c r="N361" s="259"/>
      <c r="O361" s="259"/>
      <c r="P361" s="259"/>
      <c r="Q361" s="259"/>
      <c r="R361" s="259"/>
      <c r="S361" s="259"/>
      <c r="T361" s="26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1" t="s">
        <v>730</v>
      </c>
      <c r="AU361" s="261" t="s">
        <v>83</v>
      </c>
      <c r="AV361" s="14" t="s">
        <v>83</v>
      </c>
      <c r="AW361" s="14" t="s">
        <v>35</v>
      </c>
      <c r="AX361" s="14" t="s">
        <v>81</v>
      </c>
      <c r="AY361" s="261" t="s">
        <v>182</v>
      </c>
    </row>
    <row r="362" s="2" customFormat="1" ht="24.15" customHeight="1">
      <c r="A362" s="40"/>
      <c r="B362" s="41"/>
      <c r="C362" s="215" t="s">
        <v>316</v>
      </c>
      <c r="D362" s="215" t="s">
        <v>185</v>
      </c>
      <c r="E362" s="216" t="s">
        <v>2282</v>
      </c>
      <c r="F362" s="217" t="s">
        <v>2283</v>
      </c>
      <c r="G362" s="218" t="s">
        <v>467</v>
      </c>
      <c r="H362" s="219">
        <v>1937.4000000000001</v>
      </c>
      <c r="I362" s="220"/>
      <c r="J362" s="221">
        <f>ROUND(I362*H362,2)</f>
        <v>0</v>
      </c>
      <c r="K362" s="222"/>
      <c r="L362" s="46"/>
      <c r="M362" s="223" t="s">
        <v>19</v>
      </c>
      <c r="N362" s="224" t="s">
        <v>45</v>
      </c>
      <c r="O362" s="86"/>
      <c r="P362" s="225">
        <f>O362*H362</f>
        <v>0</v>
      </c>
      <c r="Q362" s="225">
        <v>0</v>
      </c>
      <c r="R362" s="225">
        <f>Q362*H362</f>
        <v>0</v>
      </c>
      <c r="S362" s="225">
        <v>0</v>
      </c>
      <c r="T362" s="22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7" t="s">
        <v>189</v>
      </c>
      <c r="AT362" s="227" t="s">
        <v>185</v>
      </c>
      <c r="AU362" s="227" t="s">
        <v>83</v>
      </c>
      <c r="AY362" s="19" t="s">
        <v>182</v>
      </c>
      <c r="BE362" s="228">
        <f>IF(N362="základní",J362,0)</f>
        <v>0</v>
      </c>
      <c r="BF362" s="228">
        <f>IF(N362="snížená",J362,0)</f>
        <v>0</v>
      </c>
      <c r="BG362" s="228">
        <f>IF(N362="zákl. přenesená",J362,0)</f>
        <v>0</v>
      </c>
      <c r="BH362" s="228">
        <f>IF(N362="sníž. přenesená",J362,0)</f>
        <v>0</v>
      </c>
      <c r="BI362" s="228">
        <f>IF(N362="nulová",J362,0)</f>
        <v>0</v>
      </c>
      <c r="BJ362" s="19" t="s">
        <v>81</v>
      </c>
      <c r="BK362" s="228">
        <f>ROUND(I362*H362,2)</f>
        <v>0</v>
      </c>
      <c r="BL362" s="19" t="s">
        <v>189</v>
      </c>
      <c r="BM362" s="227" t="s">
        <v>3188</v>
      </c>
    </row>
    <row r="363" s="2" customFormat="1">
      <c r="A363" s="40"/>
      <c r="B363" s="41"/>
      <c r="C363" s="42"/>
      <c r="D363" s="229" t="s">
        <v>191</v>
      </c>
      <c r="E363" s="42"/>
      <c r="F363" s="230" t="s">
        <v>2285</v>
      </c>
      <c r="G363" s="42"/>
      <c r="H363" s="42"/>
      <c r="I363" s="231"/>
      <c r="J363" s="42"/>
      <c r="K363" s="42"/>
      <c r="L363" s="46"/>
      <c r="M363" s="232"/>
      <c r="N363" s="233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191</v>
      </c>
      <c r="AU363" s="19" t="s">
        <v>83</v>
      </c>
    </row>
    <row r="364" s="2" customFormat="1">
      <c r="A364" s="40"/>
      <c r="B364" s="41"/>
      <c r="C364" s="42"/>
      <c r="D364" s="239" t="s">
        <v>728</v>
      </c>
      <c r="E364" s="42"/>
      <c r="F364" s="240" t="s">
        <v>2286</v>
      </c>
      <c r="G364" s="42"/>
      <c r="H364" s="42"/>
      <c r="I364" s="231"/>
      <c r="J364" s="42"/>
      <c r="K364" s="42"/>
      <c r="L364" s="46"/>
      <c r="M364" s="232"/>
      <c r="N364" s="233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728</v>
      </c>
      <c r="AU364" s="19" t="s">
        <v>83</v>
      </c>
    </row>
    <row r="365" s="14" customFormat="1">
      <c r="A365" s="14"/>
      <c r="B365" s="251"/>
      <c r="C365" s="252"/>
      <c r="D365" s="229" t="s">
        <v>730</v>
      </c>
      <c r="E365" s="253" t="s">
        <v>19</v>
      </c>
      <c r="F365" s="254" t="s">
        <v>687</v>
      </c>
      <c r="G365" s="252"/>
      <c r="H365" s="255">
        <v>1937.4000000000001</v>
      </c>
      <c r="I365" s="256"/>
      <c r="J365" s="252"/>
      <c r="K365" s="252"/>
      <c r="L365" s="257"/>
      <c r="M365" s="258"/>
      <c r="N365" s="259"/>
      <c r="O365" s="259"/>
      <c r="P365" s="259"/>
      <c r="Q365" s="259"/>
      <c r="R365" s="259"/>
      <c r="S365" s="259"/>
      <c r="T365" s="26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1" t="s">
        <v>730</v>
      </c>
      <c r="AU365" s="261" t="s">
        <v>83</v>
      </c>
      <c r="AV365" s="14" t="s">
        <v>83</v>
      </c>
      <c r="AW365" s="14" t="s">
        <v>35</v>
      </c>
      <c r="AX365" s="14" t="s">
        <v>81</v>
      </c>
      <c r="AY365" s="261" t="s">
        <v>182</v>
      </c>
    </row>
    <row r="366" s="2" customFormat="1" ht="16.5" customHeight="1">
      <c r="A366" s="40"/>
      <c r="B366" s="41"/>
      <c r="C366" s="262" t="s">
        <v>321</v>
      </c>
      <c r="D366" s="262" t="s">
        <v>847</v>
      </c>
      <c r="E366" s="263" t="s">
        <v>2287</v>
      </c>
      <c r="F366" s="264" t="s">
        <v>2288</v>
      </c>
      <c r="G366" s="265" t="s">
        <v>547</v>
      </c>
      <c r="H366" s="266">
        <v>38.747999999999998</v>
      </c>
      <c r="I366" s="267"/>
      <c r="J366" s="268">
        <f>ROUND(I366*H366,2)</f>
        <v>0</v>
      </c>
      <c r="K366" s="269"/>
      <c r="L366" s="270"/>
      <c r="M366" s="271" t="s">
        <v>19</v>
      </c>
      <c r="N366" s="272" t="s">
        <v>45</v>
      </c>
      <c r="O366" s="86"/>
      <c r="P366" s="225">
        <f>O366*H366</f>
        <v>0</v>
      </c>
      <c r="Q366" s="225">
        <v>0.001</v>
      </c>
      <c r="R366" s="225">
        <f>Q366*H366</f>
        <v>0.038747999999999998</v>
      </c>
      <c r="S366" s="225">
        <v>0</v>
      </c>
      <c r="T366" s="226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27" t="s">
        <v>218</v>
      </c>
      <c r="AT366" s="227" t="s">
        <v>847</v>
      </c>
      <c r="AU366" s="227" t="s">
        <v>83</v>
      </c>
      <c r="AY366" s="19" t="s">
        <v>182</v>
      </c>
      <c r="BE366" s="228">
        <f>IF(N366="základní",J366,0)</f>
        <v>0</v>
      </c>
      <c r="BF366" s="228">
        <f>IF(N366="snížená",J366,0)</f>
        <v>0</v>
      </c>
      <c r="BG366" s="228">
        <f>IF(N366="zákl. přenesená",J366,0)</f>
        <v>0</v>
      </c>
      <c r="BH366" s="228">
        <f>IF(N366="sníž. přenesená",J366,0)</f>
        <v>0</v>
      </c>
      <c r="BI366" s="228">
        <f>IF(N366="nulová",J366,0)</f>
        <v>0</v>
      </c>
      <c r="BJ366" s="19" t="s">
        <v>81</v>
      </c>
      <c r="BK366" s="228">
        <f>ROUND(I366*H366,2)</f>
        <v>0</v>
      </c>
      <c r="BL366" s="19" t="s">
        <v>189</v>
      </c>
      <c r="BM366" s="227" t="s">
        <v>3189</v>
      </c>
    </row>
    <row r="367" s="2" customFormat="1">
      <c r="A367" s="40"/>
      <c r="B367" s="41"/>
      <c r="C367" s="42"/>
      <c r="D367" s="229" t="s">
        <v>191</v>
      </c>
      <c r="E367" s="42"/>
      <c r="F367" s="230" t="s">
        <v>2288</v>
      </c>
      <c r="G367" s="42"/>
      <c r="H367" s="42"/>
      <c r="I367" s="231"/>
      <c r="J367" s="42"/>
      <c r="K367" s="42"/>
      <c r="L367" s="46"/>
      <c r="M367" s="232"/>
      <c r="N367" s="233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191</v>
      </c>
      <c r="AU367" s="19" t="s">
        <v>83</v>
      </c>
    </row>
    <row r="368" s="14" customFormat="1">
      <c r="A368" s="14"/>
      <c r="B368" s="251"/>
      <c r="C368" s="252"/>
      <c r="D368" s="229" t="s">
        <v>730</v>
      </c>
      <c r="E368" s="252"/>
      <c r="F368" s="254" t="s">
        <v>3929</v>
      </c>
      <c r="G368" s="252"/>
      <c r="H368" s="255">
        <v>38.747999999999998</v>
      </c>
      <c r="I368" s="256"/>
      <c r="J368" s="252"/>
      <c r="K368" s="252"/>
      <c r="L368" s="257"/>
      <c r="M368" s="258"/>
      <c r="N368" s="259"/>
      <c r="O368" s="259"/>
      <c r="P368" s="259"/>
      <c r="Q368" s="259"/>
      <c r="R368" s="259"/>
      <c r="S368" s="259"/>
      <c r="T368" s="26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1" t="s">
        <v>730</v>
      </c>
      <c r="AU368" s="261" t="s">
        <v>83</v>
      </c>
      <c r="AV368" s="14" t="s">
        <v>83</v>
      </c>
      <c r="AW368" s="14" t="s">
        <v>4</v>
      </c>
      <c r="AX368" s="14" t="s">
        <v>81</v>
      </c>
      <c r="AY368" s="261" t="s">
        <v>182</v>
      </c>
    </row>
    <row r="369" s="2" customFormat="1" ht="24.15" customHeight="1">
      <c r="A369" s="40"/>
      <c r="B369" s="41"/>
      <c r="C369" s="215" t="s">
        <v>326</v>
      </c>
      <c r="D369" s="215" t="s">
        <v>185</v>
      </c>
      <c r="E369" s="216" t="s">
        <v>2291</v>
      </c>
      <c r="F369" s="217" t="s">
        <v>2292</v>
      </c>
      <c r="G369" s="218" t="s">
        <v>467</v>
      </c>
      <c r="H369" s="219">
        <v>1463.04</v>
      </c>
      <c r="I369" s="220"/>
      <c r="J369" s="221">
        <f>ROUND(I369*H369,2)</f>
        <v>0</v>
      </c>
      <c r="K369" s="222"/>
      <c r="L369" s="46"/>
      <c r="M369" s="223" t="s">
        <v>19</v>
      </c>
      <c r="N369" s="224" t="s">
        <v>45</v>
      </c>
      <c r="O369" s="86"/>
      <c r="P369" s="225">
        <f>O369*H369</f>
        <v>0</v>
      </c>
      <c r="Q369" s="225">
        <v>0</v>
      </c>
      <c r="R369" s="225">
        <f>Q369*H369</f>
        <v>0</v>
      </c>
      <c r="S369" s="225">
        <v>0</v>
      </c>
      <c r="T369" s="226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27" t="s">
        <v>189</v>
      </c>
      <c r="AT369" s="227" t="s">
        <v>185</v>
      </c>
      <c r="AU369" s="227" t="s">
        <v>83</v>
      </c>
      <c r="AY369" s="19" t="s">
        <v>182</v>
      </c>
      <c r="BE369" s="228">
        <f>IF(N369="základní",J369,0)</f>
        <v>0</v>
      </c>
      <c r="BF369" s="228">
        <f>IF(N369="snížená",J369,0)</f>
        <v>0</v>
      </c>
      <c r="BG369" s="228">
        <f>IF(N369="zákl. přenesená",J369,0)</f>
        <v>0</v>
      </c>
      <c r="BH369" s="228">
        <f>IF(N369="sníž. přenesená",J369,0)</f>
        <v>0</v>
      </c>
      <c r="BI369" s="228">
        <f>IF(N369="nulová",J369,0)</f>
        <v>0</v>
      </c>
      <c r="BJ369" s="19" t="s">
        <v>81</v>
      </c>
      <c r="BK369" s="228">
        <f>ROUND(I369*H369,2)</f>
        <v>0</v>
      </c>
      <c r="BL369" s="19" t="s">
        <v>189</v>
      </c>
      <c r="BM369" s="227" t="s">
        <v>3191</v>
      </c>
    </row>
    <row r="370" s="2" customFormat="1">
      <c r="A370" s="40"/>
      <c r="B370" s="41"/>
      <c r="C370" s="42"/>
      <c r="D370" s="229" t="s">
        <v>191</v>
      </c>
      <c r="E370" s="42"/>
      <c r="F370" s="230" t="s">
        <v>2294</v>
      </c>
      <c r="G370" s="42"/>
      <c r="H370" s="42"/>
      <c r="I370" s="231"/>
      <c r="J370" s="42"/>
      <c r="K370" s="42"/>
      <c r="L370" s="46"/>
      <c r="M370" s="232"/>
      <c r="N370" s="233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191</v>
      </c>
      <c r="AU370" s="19" t="s">
        <v>83</v>
      </c>
    </row>
    <row r="371" s="2" customFormat="1">
      <c r="A371" s="40"/>
      <c r="B371" s="41"/>
      <c r="C371" s="42"/>
      <c r="D371" s="239" t="s">
        <v>728</v>
      </c>
      <c r="E371" s="42"/>
      <c r="F371" s="240" t="s">
        <v>2295</v>
      </c>
      <c r="G371" s="42"/>
      <c r="H371" s="42"/>
      <c r="I371" s="231"/>
      <c r="J371" s="42"/>
      <c r="K371" s="42"/>
      <c r="L371" s="46"/>
      <c r="M371" s="232"/>
      <c r="N371" s="233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728</v>
      </c>
      <c r="AU371" s="19" t="s">
        <v>83</v>
      </c>
    </row>
    <row r="372" s="13" customFormat="1">
      <c r="A372" s="13"/>
      <c r="B372" s="241"/>
      <c r="C372" s="242"/>
      <c r="D372" s="229" t="s">
        <v>730</v>
      </c>
      <c r="E372" s="243" t="s">
        <v>19</v>
      </c>
      <c r="F372" s="244" t="s">
        <v>2994</v>
      </c>
      <c r="G372" s="242"/>
      <c r="H372" s="243" t="s">
        <v>19</v>
      </c>
      <c r="I372" s="245"/>
      <c r="J372" s="242"/>
      <c r="K372" s="242"/>
      <c r="L372" s="246"/>
      <c r="M372" s="247"/>
      <c r="N372" s="248"/>
      <c r="O372" s="248"/>
      <c r="P372" s="248"/>
      <c r="Q372" s="248"/>
      <c r="R372" s="248"/>
      <c r="S372" s="248"/>
      <c r="T372" s="249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0" t="s">
        <v>730</v>
      </c>
      <c r="AU372" s="250" t="s">
        <v>83</v>
      </c>
      <c r="AV372" s="13" t="s">
        <v>81</v>
      </c>
      <c r="AW372" s="13" t="s">
        <v>35</v>
      </c>
      <c r="AX372" s="13" t="s">
        <v>74</v>
      </c>
      <c r="AY372" s="250" t="s">
        <v>182</v>
      </c>
    </row>
    <row r="373" s="14" customFormat="1">
      <c r="A373" s="14"/>
      <c r="B373" s="251"/>
      <c r="C373" s="252"/>
      <c r="D373" s="229" t="s">
        <v>730</v>
      </c>
      <c r="E373" s="253" t="s">
        <v>19</v>
      </c>
      <c r="F373" s="254" t="s">
        <v>3930</v>
      </c>
      <c r="G373" s="252"/>
      <c r="H373" s="255">
        <v>1192</v>
      </c>
      <c r="I373" s="256"/>
      <c r="J373" s="252"/>
      <c r="K373" s="252"/>
      <c r="L373" s="257"/>
      <c r="M373" s="258"/>
      <c r="N373" s="259"/>
      <c r="O373" s="259"/>
      <c r="P373" s="259"/>
      <c r="Q373" s="259"/>
      <c r="R373" s="259"/>
      <c r="S373" s="259"/>
      <c r="T373" s="260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1" t="s">
        <v>730</v>
      </c>
      <c r="AU373" s="261" t="s">
        <v>83</v>
      </c>
      <c r="AV373" s="14" t="s">
        <v>83</v>
      </c>
      <c r="AW373" s="14" t="s">
        <v>35</v>
      </c>
      <c r="AX373" s="14" t="s">
        <v>74</v>
      </c>
      <c r="AY373" s="261" t="s">
        <v>182</v>
      </c>
    </row>
    <row r="374" s="13" customFormat="1">
      <c r="A374" s="13"/>
      <c r="B374" s="241"/>
      <c r="C374" s="242"/>
      <c r="D374" s="229" t="s">
        <v>730</v>
      </c>
      <c r="E374" s="243" t="s">
        <v>19</v>
      </c>
      <c r="F374" s="244" t="s">
        <v>3180</v>
      </c>
      <c r="G374" s="242"/>
      <c r="H374" s="243" t="s">
        <v>19</v>
      </c>
      <c r="I374" s="245"/>
      <c r="J374" s="242"/>
      <c r="K374" s="242"/>
      <c r="L374" s="246"/>
      <c r="M374" s="247"/>
      <c r="N374" s="248"/>
      <c r="O374" s="248"/>
      <c r="P374" s="248"/>
      <c r="Q374" s="248"/>
      <c r="R374" s="248"/>
      <c r="S374" s="248"/>
      <c r="T374" s="24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0" t="s">
        <v>730</v>
      </c>
      <c r="AU374" s="250" t="s">
        <v>83</v>
      </c>
      <c r="AV374" s="13" t="s">
        <v>81</v>
      </c>
      <c r="AW374" s="13" t="s">
        <v>35</v>
      </c>
      <c r="AX374" s="13" t="s">
        <v>74</v>
      </c>
      <c r="AY374" s="250" t="s">
        <v>182</v>
      </c>
    </row>
    <row r="375" s="14" customFormat="1">
      <c r="A375" s="14"/>
      <c r="B375" s="251"/>
      <c r="C375" s="252"/>
      <c r="D375" s="229" t="s">
        <v>730</v>
      </c>
      <c r="E375" s="253" t="s">
        <v>19</v>
      </c>
      <c r="F375" s="254" t="s">
        <v>3931</v>
      </c>
      <c r="G375" s="252"/>
      <c r="H375" s="255">
        <v>48</v>
      </c>
      <c r="I375" s="256"/>
      <c r="J375" s="252"/>
      <c r="K375" s="252"/>
      <c r="L375" s="257"/>
      <c r="M375" s="258"/>
      <c r="N375" s="259"/>
      <c r="O375" s="259"/>
      <c r="P375" s="259"/>
      <c r="Q375" s="259"/>
      <c r="R375" s="259"/>
      <c r="S375" s="259"/>
      <c r="T375" s="26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1" t="s">
        <v>730</v>
      </c>
      <c r="AU375" s="261" t="s">
        <v>83</v>
      </c>
      <c r="AV375" s="14" t="s">
        <v>83</v>
      </c>
      <c r="AW375" s="14" t="s">
        <v>35</v>
      </c>
      <c r="AX375" s="14" t="s">
        <v>74</v>
      </c>
      <c r="AY375" s="261" t="s">
        <v>182</v>
      </c>
    </row>
    <row r="376" s="13" customFormat="1">
      <c r="A376" s="13"/>
      <c r="B376" s="241"/>
      <c r="C376" s="242"/>
      <c r="D376" s="229" t="s">
        <v>730</v>
      </c>
      <c r="E376" s="243" t="s">
        <v>19</v>
      </c>
      <c r="F376" s="244" t="s">
        <v>2221</v>
      </c>
      <c r="G376" s="242"/>
      <c r="H376" s="243" t="s">
        <v>19</v>
      </c>
      <c r="I376" s="245"/>
      <c r="J376" s="242"/>
      <c r="K376" s="242"/>
      <c r="L376" s="246"/>
      <c r="M376" s="247"/>
      <c r="N376" s="248"/>
      <c r="O376" s="248"/>
      <c r="P376" s="248"/>
      <c r="Q376" s="248"/>
      <c r="R376" s="248"/>
      <c r="S376" s="248"/>
      <c r="T376" s="24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0" t="s">
        <v>730</v>
      </c>
      <c r="AU376" s="250" t="s">
        <v>83</v>
      </c>
      <c r="AV376" s="13" t="s">
        <v>81</v>
      </c>
      <c r="AW376" s="13" t="s">
        <v>35</v>
      </c>
      <c r="AX376" s="13" t="s">
        <v>74</v>
      </c>
      <c r="AY376" s="250" t="s">
        <v>182</v>
      </c>
    </row>
    <row r="377" s="14" customFormat="1">
      <c r="A377" s="14"/>
      <c r="B377" s="251"/>
      <c r="C377" s="252"/>
      <c r="D377" s="229" t="s">
        <v>730</v>
      </c>
      <c r="E377" s="253" t="s">
        <v>19</v>
      </c>
      <c r="F377" s="254" t="s">
        <v>3932</v>
      </c>
      <c r="G377" s="252"/>
      <c r="H377" s="255">
        <v>9.5999999999999996</v>
      </c>
      <c r="I377" s="256"/>
      <c r="J377" s="252"/>
      <c r="K377" s="252"/>
      <c r="L377" s="257"/>
      <c r="M377" s="258"/>
      <c r="N377" s="259"/>
      <c r="O377" s="259"/>
      <c r="P377" s="259"/>
      <c r="Q377" s="259"/>
      <c r="R377" s="259"/>
      <c r="S377" s="259"/>
      <c r="T377" s="260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1" t="s">
        <v>730</v>
      </c>
      <c r="AU377" s="261" t="s">
        <v>83</v>
      </c>
      <c r="AV377" s="14" t="s">
        <v>83</v>
      </c>
      <c r="AW377" s="14" t="s">
        <v>35</v>
      </c>
      <c r="AX377" s="14" t="s">
        <v>74</v>
      </c>
      <c r="AY377" s="261" t="s">
        <v>182</v>
      </c>
    </row>
    <row r="378" s="13" customFormat="1">
      <c r="A378" s="13"/>
      <c r="B378" s="241"/>
      <c r="C378" s="242"/>
      <c r="D378" s="229" t="s">
        <v>730</v>
      </c>
      <c r="E378" s="243" t="s">
        <v>19</v>
      </c>
      <c r="F378" s="244" t="s">
        <v>3906</v>
      </c>
      <c r="G378" s="242"/>
      <c r="H378" s="243" t="s">
        <v>19</v>
      </c>
      <c r="I378" s="245"/>
      <c r="J378" s="242"/>
      <c r="K378" s="242"/>
      <c r="L378" s="246"/>
      <c r="M378" s="247"/>
      <c r="N378" s="248"/>
      <c r="O378" s="248"/>
      <c r="P378" s="248"/>
      <c r="Q378" s="248"/>
      <c r="R378" s="248"/>
      <c r="S378" s="248"/>
      <c r="T378" s="249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0" t="s">
        <v>730</v>
      </c>
      <c r="AU378" s="250" t="s">
        <v>83</v>
      </c>
      <c r="AV378" s="13" t="s">
        <v>81</v>
      </c>
      <c r="AW378" s="13" t="s">
        <v>35</v>
      </c>
      <c r="AX378" s="13" t="s">
        <v>74</v>
      </c>
      <c r="AY378" s="250" t="s">
        <v>182</v>
      </c>
    </row>
    <row r="379" s="14" customFormat="1">
      <c r="A379" s="14"/>
      <c r="B379" s="251"/>
      <c r="C379" s="252"/>
      <c r="D379" s="229" t="s">
        <v>730</v>
      </c>
      <c r="E379" s="253" t="s">
        <v>19</v>
      </c>
      <c r="F379" s="254" t="s">
        <v>3933</v>
      </c>
      <c r="G379" s="252"/>
      <c r="H379" s="255">
        <v>376</v>
      </c>
      <c r="I379" s="256"/>
      <c r="J379" s="252"/>
      <c r="K379" s="252"/>
      <c r="L379" s="257"/>
      <c r="M379" s="258"/>
      <c r="N379" s="259"/>
      <c r="O379" s="259"/>
      <c r="P379" s="259"/>
      <c r="Q379" s="259"/>
      <c r="R379" s="259"/>
      <c r="S379" s="259"/>
      <c r="T379" s="260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61" t="s">
        <v>730</v>
      </c>
      <c r="AU379" s="261" t="s">
        <v>83</v>
      </c>
      <c r="AV379" s="14" t="s">
        <v>83</v>
      </c>
      <c r="AW379" s="14" t="s">
        <v>35</v>
      </c>
      <c r="AX379" s="14" t="s">
        <v>74</v>
      </c>
      <c r="AY379" s="261" t="s">
        <v>182</v>
      </c>
    </row>
    <row r="380" s="16" customFormat="1">
      <c r="A380" s="16"/>
      <c r="B380" s="284"/>
      <c r="C380" s="285"/>
      <c r="D380" s="229" t="s">
        <v>730</v>
      </c>
      <c r="E380" s="286" t="s">
        <v>19</v>
      </c>
      <c r="F380" s="287" t="s">
        <v>908</v>
      </c>
      <c r="G380" s="285"/>
      <c r="H380" s="288">
        <v>1625.5999999999999</v>
      </c>
      <c r="I380" s="289"/>
      <c r="J380" s="285"/>
      <c r="K380" s="285"/>
      <c r="L380" s="290"/>
      <c r="M380" s="291"/>
      <c r="N380" s="292"/>
      <c r="O380" s="292"/>
      <c r="P380" s="292"/>
      <c r="Q380" s="292"/>
      <c r="R380" s="292"/>
      <c r="S380" s="292"/>
      <c r="T380" s="293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T380" s="294" t="s">
        <v>730</v>
      </c>
      <c r="AU380" s="294" t="s">
        <v>83</v>
      </c>
      <c r="AV380" s="16" t="s">
        <v>189</v>
      </c>
      <c r="AW380" s="16" t="s">
        <v>35</v>
      </c>
      <c r="AX380" s="16" t="s">
        <v>81</v>
      </c>
      <c r="AY380" s="294" t="s">
        <v>182</v>
      </c>
    </row>
    <row r="381" s="14" customFormat="1">
      <c r="A381" s="14"/>
      <c r="B381" s="251"/>
      <c r="C381" s="252"/>
      <c r="D381" s="229" t="s">
        <v>730</v>
      </c>
      <c r="E381" s="252"/>
      <c r="F381" s="254" t="s">
        <v>3934</v>
      </c>
      <c r="G381" s="252"/>
      <c r="H381" s="255">
        <v>1463.04</v>
      </c>
      <c r="I381" s="256"/>
      <c r="J381" s="252"/>
      <c r="K381" s="252"/>
      <c r="L381" s="257"/>
      <c r="M381" s="258"/>
      <c r="N381" s="259"/>
      <c r="O381" s="259"/>
      <c r="P381" s="259"/>
      <c r="Q381" s="259"/>
      <c r="R381" s="259"/>
      <c r="S381" s="259"/>
      <c r="T381" s="260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61" t="s">
        <v>730</v>
      </c>
      <c r="AU381" s="261" t="s">
        <v>83</v>
      </c>
      <c r="AV381" s="14" t="s">
        <v>83</v>
      </c>
      <c r="AW381" s="14" t="s">
        <v>4</v>
      </c>
      <c r="AX381" s="14" t="s">
        <v>81</v>
      </c>
      <c r="AY381" s="261" t="s">
        <v>182</v>
      </c>
    </row>
    <row r="382" s="2" customFormat="1" ht="24.15" customHeight="1">
      <c r="A382" s="40"/>
      <c r="B382" s="41"/>
      <c r="C382" s="215" t="s">
        <v>330</v>
      </c>
      <c r="D382" s="215" t="s">
        <v>185</v>
      </c>
      <c r="E382" s="216" t="s">
        <v>3196</v>
      </c>
      <c r="F382" s="217" t="s">
        <v>3197</v>
      </c>
      <c r="G382" s="218" t="s">
        <v>467</v>
      </c>
      <c r="H382" s="219">
        <v>162.56</v>
      </c>
      <c r="I382" s="220"/>
      <c r="J382" s="221">
        <f>ROUND(I382*H382,2)</f>
        <v>0</v>
      </c>
      <c r="K382" s="222"/>
      <c r="L382" s="46"/>
      <c r="M382" s="223" t="s">
        <v>19</v>
      </c>
      <c r="N382" s="224" t="s">
        <v>45</v>
      </c>
      <c r="O382" s="86"/>
      <c r="P382" s="225">
        <f>O382*H382</f>
        <v>0</v>
      </c>
      <c r="Q382" s="225">
        <v>0</v>
      </c>
      <c r="R382" s="225">
        <f>Q382*H382</f>
        <v>0</v>
      </c>
      <c r="S382" s="225">
        <v>0</v>
      </c>
      <c r="T382" s="226">
        <f>S382*H382</f>
        <v>0</v>
      </c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R382" s="227" t="s">
        <v>189</v>
      </c>
      <c r="AT382" s="227" t="s">
        <v>185</v>
      </c>
      <c r="AU382" s="227" t="s">
        <v>83</v>
      </c>
      <c r="AY382" s="19" t="s">
        <v>182</v>
      </c>
      <c r="BE382" s="228">
        <f>IF(N382="základní",J382,0)</f>
        <v>0</v>
      </c>
      <c r="BF382" s="228">
        <f>IF(N382="snížená",J382,0)</f>
        <v>0</v>
      </c>
      <c r="BG382" s="228">
        <f>IF(N382="zákl. přenesená",J382,0)</f>
        <v>0</v>
      </c>
      <c r="BH382" s="228">
        <f>IF(N382="sníž. přenesená",J382,0)</f>
        <v>0</v>
      </c>
      <c r="BI382" s="228">
        <f>IF(N382="nulová",J382,0)</f>
        <v>0</v>
      </c>
      <c r="BJ382" s="19" t="s">
        <v>81</v>
      </c>
      <c r="BK382" s="228">
        <f>ROUND(I382*H382,2)</f>
        <v>0</v>
      </c>
      <c r="BL382" s="19" t="s">
        <v>189</v>
      </c>
      <c r="BM382" s="227" t="s">
        <v>3198</v>
      </c>
    </row>
    <row r="383" s="2" customFormat="1">
      <c r="A383" s="40"/>
      <c r="B383" s="41"/>
      <c r="C383" s="42"/>
      <c r="D383" s="229" t="s">
        <v>191</v>
      </c>
      <c r="E383" s="42"/>
      <c r="F383" s="230" t="s">
        <v>3199</v>
      </c>
      <c r="G383" s="42"/>
      <c r="H383" s="42"/>
      <c r="I383" s="231"/>
      <c r="J383" s="42"/>
      <c r="K383" s="42"/>
      <c r="L383" s="46"/>
      <c r="M383" s="232"/>
      <c r="N383" s="233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191</v>
      </c>
      <c r="AU383" s="19" t="s">
        <v>83</v>
      </c>
    </row>
    <row r="384" s="2" customFormat="1">
      <c r="A384" s="40"/>
      <c r="B384" s="41"/>
      <c r="C384" s="42"/>
      <c r="D384" s="239" t="s">
        <v>728</v>
      </c>
      <c r="E384" s="42"/>
      <c r="F384" s="240" t="s">
        <v>3200</v>
      </c>
      <c r="G384" s="42"/>
      <c r="H384" s="42"/>
      <c r="I384" s="231"/>
      <c r="J384" s="42"/>
      <c r="K384" s="42"/>
      <c r="L384" s="46"/>
      <c r="M384" s="232"/>
      <c r="N384" s="233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728</v>
      </c>
      <c r="AU384" s="19" t="s">
        <v>83</v>
      </c>
    </row>
    <row r="385" s="13" customFormat="1">
      <c r="A385" s="13"/>
      <c r="B385" s="241"/>
      <c r="C385" s="242"/>
      <c r="D385" s="229" t="s">
        <v>730</v>
      </c>
      <c r="E385" s="243" t="s">
        <v>19</v>
      </c>
      <c r="F385" s="244" t="s">
        <v>2994</v>
      </c>
      <c r="G385" s="242"/>
      <c r="H385" s="243" t="s">
        <v>19</v>
      </c>
      <c r="I385" s="245"/>
      <c r="J385" s="242"/>
      <c r="K385" s="242"/>
      <c r="L385" s="246"/>
      <c r="M385" s="247"/>
      <c r="N385" s="248"/>
      <c r="O385" s="248"/>
      <c r="P385" s="248"/>
      <c r="Q385" s="248"/>
      <c r="R385" s="248"/>
      <c r="S385" s="248"/>
      <c r="T385" s="249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0" t="s">
        <v>730</v>
      </c>
      <c r="AU385" s="250" t="s">
        <v>83</v>
      </c>
      <c r="AV385" s="13" t="s">
        <v>81</v>
      </c>
      <c r="AW385" s="13" t="s">
        <v>35</v>
      </c>
      <c r="AX385" s="13" t="s">
        <v>74</v>
      </c>
      <c r="AY385" s="250" t="s">
        <v>182</v>
      </c>
    </row>
    <row r="386" s="14" customFormat="1">
      <c r="A386" s="14"/>
      <c r="B386" s="251"/>
      <c r="C386" s="252"/>
      <c r="D386" s="229" t="s">
        <v>730</v>
      </c>
      <c r="E386" s="253" t="s">
        <v>19</v>
      </c>
      <c r="F386" s="254" t="s">
        <v>3930</v>
      </c>
      <c r="G386" s="252"/>
      <c r="H386" s="255">
        <v>1192</v>
      </c>
      <c r="I386" s="256"/>
      <c r="J386" s="252"/>
      <c r="K386" s="252"/>
      <c r="L386" s="257"/>
      <c r="M386" s="258"/>
      <c r="N386" s="259"/>
      <c r="O386" s="259"/>
      <c r="P386" s="259"/>
      <c r="Q386" s="259"/>
      <c r="R386" s="259"/>
      <c r="S386" s="259"/>
      <c r="T386" s="260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1" t="s">
        <v>730</v>
      </c>
      <c r="AU386" s="261" t="s">
        <v>83</v>
      </c>
      <c r="AV386" s="14" t="s">
        <v>83</v>
      </c>
      <c r="AW386" s="14" t="s">
        <v>35</v>
      </c>
      <c r="AX386" s="14" t="s">
        <v>74</v>
      </c>
      <c r="AY386" s="261" t="s">
        <v>182</v>
      </c>
    </row>
    <row r="387" s="13" customFormat="1">
      <c r="A387" s="13"/>
      <c r="B387" s="241"/>
      <c r="C387" s="242"/>
      <c r="D387" s="229" t="s">
        <v>730</v>
      </c>
      <c r="E387" s="243" t="s">
        <v>19</v>
      </c>
      <c r="F387" s="244" t="s">
        <v>3180</v>
      </c>
      <c r="G387" s="242"/>
      <c r="H387" s="243" t="s">
        <v>19</v>
      </c>
      <c r="I387" s="245"/>
      <c r="J387" s="242"/>
      <c r="K387" s="242"/>
      <c r="L387" s="246"/>
      <c r="M387" s="247"/>
      <c r="N387" s="248"/>
      <c r="O387" s="248"/>
      <c r="P387" s="248"/>
      <c r="Q387" s="248"/>
      <c r="R387" s="248"/>
      <c r="S387" s="248"/>
      <c r="T387" s="249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0" t="s">
        <v>730</v>
      </c>
      <c r="AU387" s="250" t="s">
        <v>83</v>
      </c>
      <c r="AV387" s="13" t="s">
        <v>81</v>
      </c>
      <c r="AW387" s="13" t="s">
        <v>35</v>
      </c>
      <c r="AX387" s="13" t="s">
        <v>74</v>
      </c>
      <c r="AY387" s="250" t="s">
        <v>182</v>
      </c>
    </row>
    <row r="388" s="14" customFormat="1">
      <c r="A388" s="14"/>
      <c r="B388" s="251"/>
      <c r="C388" s="252"/>
      <c r="D388" s="229" t="s">
        <v>730</v>
      </c>
      <c r="E388" s="253" t="s">
        <v>19</v>
      </c>
      <c r="F388" s="254" t="s">
        <v>3931</v>
      </c>
      <c r="G388" s="252"/>
      <c r="H388" s="255">
        <v>48</v>
      </c>
      <c r="I388" s="256"/>
      <c r="J388" s="252"/>
      <c r="K388" s="252"/>
      <c r="L388" s="257"/>
      <c r="M388" s="258"/>
      <c r="N388" s="259"/>
      <c r="O388" s="259"/>
      <c r="P388" s="259"/>
      <c r="Q388" s="259"/>
      <c r="R388" s="259"/>
      <c r="S388" s="259"/>
      <c r="T388" s="26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1" t="s">
        <v>730</v>
      </c>
      <c r="AU388" s="261" t="s">
        <v>83</v>
      </c>
      <c r="AV388" s="14" t="s">
        <v>83</v>
      </c>
      <c r="AW388" s="14" t="s">
        <v>35</v>
      </c>
      <c r="AX388" s="14" t="s">
        <v>74</v>
      </c>
      <c r="AY388" s="261" t="s">
        <v>182</v>
      </c>
    </row>
    <row r="389" s="13" customFormat="1">
      <c r="A389" s="13"/>
      <c r="B389" s="241"/>
      <c r="C389" s="242"/>
      <c r="D389" s="229" t="s">
        <v>730</v>
      </c>
      <c r="E389" s="243" t="s">
        <v>19</v>
      </c>
      <c r="F389" s="244" t="s">
        <v>2221</v>
      </c>
      <c r="G389" s="242"/>
      <c r="H389" s="243" t="s">
        <v>19</v>
      </c>
      <c r="I389" s="245"/>
      <c r="J389" s="242"/>
      <c r="K389" s="242"/>
      <c r="L389" s="246"/>
      <c r="M389" s="247"/>
      <c r="N389" s="248"/>
      <c r="O389" s="248"/>
      <c r="P389" s="248"/>
      <c r="Q389" s="248"/>
      <c r="R389" s="248"/>
      <c r="S389" s="248"/>
      <c r="T389" s="249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0" t="s">
        <v>730</v>
      </c>
      <c r="AU389" s="250" t="s">
        <v>83</v>
      </c>
      <c r="AV389" s="13" t="s">
        <v>81</v>
      </c>
      <c r="AW389" s="13" t="s">
        <v>35</v>
      </c>
      <c r="AX389" s="13" t="s">
        <v>74</v>
      </c>
      <c r="AY389" s="250" t="s">
        <v>182</v>
      </c>
    </row>
    <row r="390" s="14" customFormat="1">
      <c r="A390" s="14"/>
      <c r="B390" s="251"/>
      <c r="C390" s="252"/>
      <c r="D390" s="229" t="s">
        <v>730</v>
      </c>
      <c r="E390" s="253" t="s">
        <v>19</v>
      </c>
      <c r="F390" s="254" t="s">
        <v>3932</v>
      </c>
      <c r="G390" s="252"/>
      <c r="H390" s="255">
        <v>9.5999999999999996</v>
      </c>
      <c r="I390" s="256"/>
      <c r="J390" s="252"/>
      <c r="K390" s="252"/>
      <c r="L390" s="257"/>
      <c r="M390" s="258"/>
      <c r="N390" s="259"/>
      <c r="O390" s="259"/>
      <c r="P390" s="259"/>
      <c r="Q390" s="259"/>
      <c r="R390" s="259"/>
      <c r="S390" s="259"/>
      <c r="T390" s="260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61" t="s">
        <v>730</v>
      </c>
      <c r="AU390" s="261" t="s">
        <v>83</v>
      </c>
      <c r="AV390" s="14" t="s">
        <v>83</v>
      </c>
      <c r="AW390" s="14" t="s">
        <v>35</v>
      </c>
      <c r="AX390" s="14" t="s">
        <v>74</v>
      </c>
      <c r="AY390" s="261" t="s">
        <v>182</v>
      </c>
    </row>
    <row r="391" s="13" customFormat="1">
      <c r="A391" s="13"/>
      <c r="B391" s="241"/>
      <c r="C391" s="242"/>
      <c r="D391" s="229" t="s">
        <v>730</v>
      </c>
      <c r="E391" s="243" t="s">
        <v>19</v>
      </c>
      <c r="F391" s="244" t="s">
        <v>3906</v>
      </c>
      <c r="G391" s="242"/>
      <c r="H391" s="243" t="s">
        <v>19</v>
      </c>
      <c r="I391" s="245"/>
      <c r="J391" s="242"/>
      <c r="K391" s="242"/>
      <c r="L391" s="246"/>
      <c r="M391" s="247"/>
      <c r="N391" s="248"/>
      <c r="O391" s="248"/>
      <c r="P391" s="248"/>
      <c r="Q391" s="248"/>
      <c r="R391" s="248"/>
      <c r="S391" s="248"/>
      <c r="T391" s="249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0" t="s">
        <v>730</v>
      </c>
      <c r="AU391" s="250" t="s">
        <v>83</v>
      </c>
      <c r="AV391" s="13" t="s">
        <v>81</v>
      </c>
      <c r="AW391" s="13" t="s">
        <v>35</v>
      </c>
      <c r="AX391" s="13" t="s">
        <v>74</v>
      </c>
      <c r="AY391" s="250" t="s">
        <v>182</v>
      </c>
    </row>
    <row r="392" s="14" customFormat="1">
      <c r="A392" s="14"/>
      <c r="B392" s="251"/>
      <c r="C392" s="252"/>
      <c r="D392" s="229" t="s">
        <v>730</v>
      </c>
      <c r="E392" s="253" t="s">
        <v>19</v>
      </c>
      <c r="F392" s="254" t="s">
        <v>3933</v>
      </c>
      <c r="G392" s="252"/>
      <c r="H392" s="255">
        <v>376</v>
      </c>
      <c r="I392" s="256"/>
      <c r="J392" s="252"/>
      <c r="K392" s="252"/>
      <c r="L392" s="257"/>
      <c r="M392" s="258"/>
      <c r="N392" s="259"/>
      <c r="O392" s="259"/>
      <c r="P392" s="259"/>
      <c r="Q392" s="259"/>
      <c r="R392" s="259"/>
      <c r="S392" s="259"/>
      <c r="T392" s="260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1" t="s">
        <v>730</v>
      </c>
      <c r="AU392" s="261" t="s">
        <v>83</v>
      </c>
      <c r="AV392" s="14" t="s">
        <v>83</v>
      </c>
      <c r="AW392" s="14" t="s">
        <v>35</v>
      </c>
      <c r="AX392" s="14" t="s">
        <v>74</v>
      </c>
      <c r="AY392" s="261" t="s">
        <v>182</v>
      </c>
    </row>
    <row r="393" s="16" customFormat="1">
      <c r="A393" s="16"/>
      <c r="B393" s="284"/>
      <c r="C393" s="285"/>
      <c r="D393" s="229" t="s">
        <v>730</v>
      </c>
      <c r="E393" s="286" t="s">
        <v>19</v>
      </c>
      <c r="F393" s="287" t="s">
        <v>908</v>
      </c>
      <c r="G393" s="285"/>
      <c r="H393" s="288">
        <v>1625.5999999999999</v>
      </c>
      <c r="I393" s="289"/>
      <c r="J393" s="285"/>
      <c r="K393" s="285"/>
      <c r="L393" s="290"/>
      <c r="M393" s="291"/>
      <c r="N393" s="292"/>
      <c r="O393" s="292"/>
      <c r="P393" s="292"/>
      <c r="Q393" s="292"/>
      <c r="R393" s="292"/>
      <c r="S393" s="292"/>
      <c r="T393" s="293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T393" s="294" t="s">
        <v>730</v>
      </c>
      <c r="AU393" s="294" t="s">
        <v>83</v>
      </c>
      <c r="AV393" s="16" t="s">
        <v>189</v>
      </c>
      <c r="AW393" s="16" t="s">
        <v>35</v>
      </c>
      <c r="AX393" s="16" t="s">
        <v>81</v>
      </c>
      <c r="AY393" s="294" t="s">
        <v>182</v>
      </c>
    </row>
    <row r="394" s="14" customFormat="1">
      <c r="A394" s="14"/>
      <c r="B394" s="251"/>
      <c r="C394" s="252"/>
      <c r="D394" s="229" t="s">
        <v>730</v>
      </c>
      <c r="E394" s="252"/>
      <c r="F394" s="254" t="s">
        <v>3935</v>
      </c>
      <c r="G394" s="252"/>
      <c r="H394" s="255">
        <v>162.56</v>
      </c>
      <c r="I394" s="256"/>
      <c r="J394" s="252"/>
      <c r="K394" s="252"/>
      <c r="L394" s="257"/>
      <c r="M394" s="258"/>
      <c r="N394" s="259"/>
      <c r="O394" s="259"/>
      <c r="P394" s="259"/>
      <c r="Q394" s="259"/>
      <c r="R394" s="259"/>
      <c r="S394" s="259"/>
      <c r="T394" s="26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61" t="s">
        <v>730</v>
      </c>
      <c r="AU394" s="261" t="s">
        <v>83</v>
      </c>
      <c r="AV394" s="14" t="s">
        <v>83</v>
      </c>
      <c r="AW394" s="14" t="s">
        <v>4</v>
      </c>
      <c r="AX394" s="14" t="s">
        <v>81</v>
      </c>
      <c r="AY394" s="261" t="s">
        <v>182</v>
      </c>
    </row>
    <row r="395" s="12" customFormat="1" ht="22.8" customHeight="1">
      <c r="A395" s="12"/>
      <c r="B395" s="199"/>
      <c r="C395" s="200"/>
      <c r="D395" s="201" t="s">
        <v>73</v>
      </c>
      <c r="E395" s="213" t="s">
        <v>83</v>
      </c>
      <c r="F395" s="213" t="s">
        <v>909</v>
      </c>
      <c r="G395" s="200"/>
      <c r="H395" s="200"/>
      <c r="I395" s="203"/>
      <c r="J395" s="214">
        <f>BK395</f>
        <v>0</v>
      </c>
      <c r="K395" s="200"/>
      <c r="L395" s="205"/>
      <c r="M395" s="206"/>
      <c r="N395" s="207"/>
      <c r="O395" s="207"/>
      <c r="P395" s="208">
        <f>SUM(P396:P401)</f>
        <v>0</v>
      </c>
      <c r="Q395" s="207"/>
      <c r="R395" s="208">
        <f>SUM(R396:R401)</f>
        <v>304.98810000000003</v>
      </c>
      <c r="S395" s="207"/>
      <c r="T395" s="209">
        <f>SUM(T396:T401)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210" t="s">
        <v>81</v>
      </c>
      <c r="AT395" s="211" t="s">
        <v>73</v>
      </c>
      <c r="AU395" s="211" t="s">
        <v>81</v>
      </c>
      <c r="AY395" s="210" t="s">
        <v>182</v>
      </c>
      <c r="BK395" s="212">
        <f>SUM(BK396:BK401)</f>
        <v>0</v>
      </c>
    </row>
    <row r="396" s="2" customFormat="1" ht="37.8" customHeight="1">
      <c r="A396" s="40"/>
      <c r="B396" s="41"/>
      <c r="C396" s="215" t="s">
        <v>334</v>
      </c>
      <c r="D396" s="215" t="s">
        <v>185</v>
      </c>
      <c r="E396" s="216" t="s">
        <v>2301</v>
      </c>
      <c r="F396" s="217" t="s">
        <v>2302</v>
      </c>
      <c r="G396" s="218" t="s">
        <v>199</v>
      </c>
      <c r="H396" s="219">
        <v>1490</v>
      </c>
      <c r="I396" s="220"/>
      <c r="J396" s="221">
        <f>ROUND(I396*H396,2)</f>
        <v>0</v>
      </c>
      <c r="K396" s="222"/>
      <c r="L396" s="46"/>
      <c r="M396" s="223" t="s">
        <v>19</v>
      </c>
      <c r="N396" s="224" t="s">
        <v>45</v>
      </c>
      <c r="O396" s="86"/>
      <c r="P396" s="225">
        <f>O396*H396</f>
        <v>0</v>
      </c>
      <c r="Q396" s="225">
        <v>0.20469000000000001</v>
      </c>
      <c r="R396" s="225">
        <f>Q396*H396</f>
        <v>304.98810000000003</v>
      </c>
      <c r="S396" s="225">
        <v>0</v>
      </c>
      <c r="T396" s="226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27" t="s">
        <v>189</v>
      </c>
      <c r="AT396" s="227" t="s">
        <v>185</v>
      </c>
      <c r="AU396" s="227" t="s">
        <v>83</v>
      </c>
      <c r="AY396" s="19" t="s">
        <v>182</v>
      </c>
      <c r="BE396" s="228">
        <f>IF(N396="základní",J396,0)</f>
        <v>0</v>
      </c>
      <c r="BF396" s="228">
        <f>IF(N396="snížená",J396,0)</f>
        <v>0</v>
      </c>
      <c r="BG396" s="228">
        <f>IF(N396="zákl. přenesená",J396,0)</f>
        <v>0</v>
      </c>
      <c r="BH396" s="228">
        <f>IF(N396="sníž. přenesená",J396,0)</f>
        <v>0</v>
      </c>
      <c r="BI396" s="228">
        <f>IF(N396="nulová",J396,0)</f>
        <v>0</v>
      </c>
      <c r="BJ396" s="19" t="s">
        <v>81</v>
      </c>
      <c r="BK396" s="228">
        <f>ROUND(I396*H396,2)</f>
        <v>0</v>
      </c>
      <c r="BL396" s="19" t="s">
        <v>189</v>
      </c>
      <c r="BM396" s="227" t="s">
        <v>3202</v>
      </c>
    </row>
    <row r="397" s="2" customFormat="1">
      <c r="A397" s="40"/>
      <c r="B397" s="41"/>
      <c r="C397" s="42"/>
      <c r="D397" s="229" t="s">
        <v>191</v>
      </c>
      <c r="E397" s="42"/>
      <c r="F397" s="230" t="s">
        <v>2304</v>
      </c>
      <c r="G397" s="42"/>
      <c r="H397" s="42"/>
      <c r="I397" s="231"/>
      <c r="J397" s="42"/>
      <c r="K397" s="42"/>
      <c r="L397" s="46"/>
      <c r="M397" s="232"/>
      <c r="N397" s="233"/>
      <c r="O397" s="86"/>
      <c r="P397" s="86"/>
      <c r="Q397" s="86"/>
      <c r="R397" s="86"/>
      <c r="S397" s="86"/>
      <c r="T397" s="87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T397" s="19" t="s">
        <v>191</v>
      </c>
      <c r="AU397" s="19" t="s">
        <v>83</v>
      </c>
    </row>
    <row r="398" s="2" customFormat="1">
      <c r="A398" s="40"/>
      <c r="B398" s="41"/>
      <c r="C398" s="42"/>
      <c r="D398" s="239" t="s">
        <v>728</v>
      </c>
      <c r="E398" s="42"/>
      <c r="F398" s="240" t="s">
        <v>2305</v>
      </c>
      <c r="G398" s="42"/>
      <c r="H398" s="42"/>
      <c r="I398" s="231"/>
      <c r="J398" s="42"/>
      <c r="K398" s="42"/>
      <c r="L398" s="46"/>
      <c r="M398" s="232"/>
      <c r="N398" s="233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728</v>
      </c>
      <c r="AU398" s="19" t="s">
        <v>83</v>
      </c>
    </row>
    <row r="399" s="13" customFormat="1">
      <c r="A399" s="13"/>
      <c r="B399" s="241"/>
      <c r="C399" s="242"/>
      <c r="D399" s="229" t="s">
        <v>730</v>
      </c>
      <c r="E399" s="243" t="s">
        <v>19</v>
      </c>
      <c r="F399" s="244" t="s">
        <v>3436</v>
      </c>
      <c r="G399" s="242"/>
      <c r="H399" s="243" t="s">
        <v>19</v>
      </c>
      <c r="I399" s="245"/>
      <c r="J399" s="242"/>
      <c r="K399" s="242"/>
      <c r="L399" s="246"/>
      <c r="M399" s="247"/>
      <c r="N399" s="248"/>
      <c r="O399" s="248"/>
      <c r="P399" s="248"/>
      <c r="Q399" s="248"/>
      <c r="R399" s="248"/>
      <c r="S399" s="248"/>
      <c r="T399" s="249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0" t="s">
        <v>730</v>
      </c>
      <c r="AU399" s="250" t="s">
        <v>83</v>
      </c>
      <c r="AV399" s="13" t="s">
        <v>81</v>
      </c>
      <c r="AW399" s="13" t="s">
        <v>35</v>
      </c>
      <c r="AX399" s="13" t="s">
        <v>74</v>
      </c>
      <c r="AY399" s="250" t="s">
        <v>182</v>
      </c>
    </row>
    <row r="400" s="13" customFormat="1">
      <c r="A400" s="13"/>
      <c r="B400" s="241"/>
      <c r="C400" s="242"/>
      <c r="D400" s="229" t="s">
        <v>730</v>
      </c>
      <c r="E400" s="243" t="s">
        <v>19</v>
      </c>
      <c r="F400" s="244" t="s">
        <v>2829</v>
      </c>
      <c r="G400" s="242"/>
      <c r="H400" s="243" t="s">
        <v>19</v>
      </c>
      <c r="I400" s="245"/>
      <c r="J400" s="242"/>
      <c r="K400" s="242"/>
      <c r="L400" s="246"/>
      <c r="M400" s="247"/>
      <c r="N400" s="248"/>
      <c r="O400" s="248"/>
      <c r="P400" s="248"/>
      <c r="Q400" s="248"/>
      <c r="R400" s="248"/>
      <c r="S400" s="248"/>
      <c r="T400" s="24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0" t="s">
        <v>730</v>
      </c>
      <c r="AU400" s="250" t="s">
        <v>83</v>
      </c>
      <c r="AV400" s="13" t="s">
        <v>81</v>
      </c>
      <c r="AW400" s="13" t="s">
        <v>35</v>
      </c>
      <c r="AX400" s="13" t="s">
        <v>74</v>
      </c>
      <c r="AY400" s="250" t="s">
        <v>182</v>
      </c>
    </row>
    <row r="401" s="14" customFormat="1">
      <c r="A401" s="14"/>
      <c r="B401" s="251"/>
      <c r="C401" s="252"/>
      <c r="D401" s="229" t="s">
        <v>730</v>
      </c>
      <c r="E401" s="253" t="s">
        <v>19</v>
      </c>
      <c r="F401" s="254" t="s">
        <v>3936</v>
      </c>
      <c r="G401" s="252"/>
      <c r="H401" s="255">
        <v>1490</v>
      </c>
      <c r="I401" s="256"/>
      <c r="J401" s="252"/>
      <c r="K401" s="252"/>
      <c r="L401" s="257"/>
      <c r="M401" s="258"/>
      <c r="N401" s="259"/>
      <c r="O401" s="259"/>
      <c r="P401" s="259"/>
      <c r="Q401" s="259"/>
      <c r="R401" s="259"/>
      <c r="S401" s="259"/>
      <c r="T401" s="26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1" t="s">
        <v>730</v>
      </c>
      <c r="AU401" s="261" t="s">
        <v>83</v>
      </c>
      <c r="AV401" s="14" t="s">
        <v>83</v>
      </c>
      <c r="AW401" s="14" t="s">
        <v>35</v>
      </c>
      <c r="AX401" s="14" t="s">
        <v>81</v>
      </c>
      <c r="AY401" s="261" t="s">
        <v>182</v>
      </c>
    </row>
    <row r="402" s="12" customFormat="1" ht="22.8" customHeight="1">
      <c r="A402" s="12"/>
      <c r="B402" s="199"/>
      <c r="C402" s="200"/>
      <c r="D402" s="201" t="s">
        <v>73</v>
      </c>
      <c r="E402" s="213" t="s">
        <v>196</v>
      </c>
      <c r="F402" s="213" t="s">
        <v>973</v>
      </c>
      <c r="G402" s="200"/>
      <c r="H402" s="200"/>
      <c r="I402" s="203"/>
      <c r="J402" s="214">
        <f>BK402</f>
        <v>0</v>
      </c>
      <c r="K402" s="200"/>
      <c r="L402" s="205"/>
      <c r="M402" s="206"/>
      <c r="N402" s="207"/>
      <c r="O402" s="207"/>
      <c r="P402" s="208">
        <f>SUM(P403:P427)</f>
        <v>0</v>
      </c>
      <c r="Q402" s="207"/>
      <c r="R402" s="208">
        <f>SUM(R403:R427)</f>
        <v>208.46899999999999</v>
      </c>
      <c r="S402" s="207"/>
      <c r="T402" s="209">
        <f>SUM(T403:T427)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210" t="s">
        <v>81</v>
      </c>
      <c r="AT402" s="211" t="s">
        <v>73</v>
      </c>
      <c r="AU402" s="211" t="s">
        <v>81</v>
      </c>
      <c r="AY402" s="210" t="s">
        <v>182</v>
      </c>
      <c r="BK402" s="212">
        <f>SUM(BK403:BK427)</f>
        <v>0</v>
      </c>
    </row>
    <row r="403" s="2" customFormat="1" ht="24.15" customHeight="1">
      <c r="A403" s="40"/>
      <c r="B403" s="41"/>
      <c r="C403" s="215" t="s">
        <v>339</v>
      </c>
      <c r="D403" s="215" t="s">
        <v>185</v>
      </c>
      <c r="E403" s="216" t="s">
        <v>3937</v>
      </c>
      <c r="F403" s="217" t="s">
        <v>3938</v>
      </c>
      <c r="G403" s="218" t="s">
        <v>832</v>
      </c>
      <c r="H403" s="219">
        <v>36</v>
      </c>
      <c r="I403" s="220"/>
      <c r="J403" s="221">
        <f>ROUND(I403*H403,2)</f>
        <v>0</v>
      </c>
      <c r="K403" s="222"/>
      <c r="L403" s="46"/>
      <c r="M403" s="223" t="s">
        <v>19</v>
      </c>
      <c r="N403" s="224" t="s">
        <v>45</v>
      </c>
      <c r="O403" s="86"/>
      <c r="P403" s="225">
        <f>O403*H403</f>
        <v>0</v>
      </c>
      <c r="Q403" s="225">
        <v>0.002</v>
      </c>
      <c r="R403" s="225">
        <f>Q403*H403</f>
        <v>0.072000000000000008</v>
      </c>
      <c r="S403" s="225">
        <v>0</v>
      </c>
      <c r="T403" s="226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27" t="s">
        <v>189</v>
      </c>
      <c r="AT403" s="227" t="s">
        <v>185</v>
      </c>
      <c r="AU403" s="227" t="s">
        <v>83</v>
      </c>
      <c r="AY403" s="19" t="s">
        <v>182</v>
      </c>
      <c r="BE403" s="228">
        <f>IF(N403="základní",J403,0)</f>
        <v>0</v>
      </c>
      <c r="BF403" s="228">
        <f>IF(N403="snížená",J403,0)</f>
        <v>0</v>
      </c>
      <c r="BG403" s="228">
        <f>IF(N403="zákl. přenesená",J403,0)</f>
        <v>0</v>
      </c>
      <c r="BH403" s="228">
        <f>IF(N403="sníž. přenesená",J403,0)</f>
        <v>0</v>
      </c>
      <c r="BI403" s="228">
        <f>IF(N403="nulová",J403,0)</f>
        <v>0</v>
      </c>
      <c r="BJ403" s="19" t="s">
        <v>81</v>
      </c>
      <c r="BK403" s="228">
        <f>ROUND(I403*H403,2)</f>
        <v>0</v>
      </c>
      <c r="BL403" s="19" t="s">
        <v>189</v>
      </c>
      <c r="BM403" s="227" t="s">
        <v>3939</v>
      </c>
    </row>
    <row r="404" s="2" customFormat="1">
      <c r="A404" s="40"/>
      <c r="B404" s="41"/>
      <c r="C404" s="42"/>
      <c r="D404" s="229" t="s">
        <v>191</v>
      </c>
      <c r="E404" s="42"/>
      <c r="F404" s="230" t="s">
        <v>3940</v>
      </c>
      <c r="G404" s="42"/>
      <c r="H404" s="42"/>
      <c r="I404" s="231"/>
      <c r="J404" s="42"/>
      <c r="K404" s="42"/>
      <c r="L404" s="46"/>
      <c r="M404" s="232"/>
      <c r="N404" s="233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9" t="s">
        <v>191</v>
      </c>
      <c r="AU404" s="19" t="s">
        <v>83</v>
      </c>
    </row>
    <row r="405" s="13" customFormat="1">
      <c r="A405" s="13"/>
      <c r="B405" s="241"/>
      <c r="C405" s="242"/>
      <c r="D405" s="229" t="s">
        <v>730</v>
      </c>
      <c r="E405" s="243" t="s">
        <v>19</v>
      </c>
      <c r="F405" s="244" t="s">
        <v>3436</v>
      </c>
      <c r="G405" s="242"/>
      <c r="H405" s="243" t="s">
        <v>19</v>
      </c>
      <c r="I405" s="245"/>
      <c r="J405" s="242"/>
      <c r="K405" s="242"/>
      <c r="L405" s="246"/>
      <c r="M405" s="247"/>
      <c r="N405" s="248"/>
      <c r="O405" s="248"/>
      <c r="P405" s="248"/>
      <c r="Q405" s="248"/>
      <c r="R405" s="248"/>
      <c r="S405" s="248"/>
      <c r="T405" s="249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0" t="s">
        <v>730</v>
      </c>
      <c r="AU405" s="250" t="s">
        <v>83</v>
      </c>
      <c r="AV405" s="13" t="s">
        <v>81</v>
      </c>
      <c r="AW405" s="13" t="s">
        <v>35</v>
      </c>
      <c r="AX405" s="13" t="s">
        <v>74</v>
      </c>
      <c r="AY405" s="250" t="s">
        <v>182</v>
      </c>
    </row>
    <row r="406" s="13" customFormat="1">
      <c r="A406" s="13"/>
      <c r="B406" s="241"/>
      <c r="C406" s="242"/>
      <c r="D406" s="229" t="s">
        <v>730</v>
      </c>
      <c r="E406" s="243" t="s">
        <v>19</v>
      </c>
      <c r="F406" s="244" t="s">
        <v>2829</v>
      </c>
      <c r="G406" s="242"/>
      <c r="H406" s="243" t="s">
        <v>19</v>
      </c>
      <c r="I406" s="245"/>
      <c r="J406" s="242"/>
      <c r="K406" s="242"/>
      <c r="L406" s="246"/>
      <c r="M406" s="247"/>
      <c r="N406" s="248"/>
      <c r="O406" s="248"/>
      <c r="P406" s="248"/>
      <c r="Q406" s="248"/>
      <c r="R406" s="248"/>
      <c r="S406" s="248"/>
      <c r="T406" s="249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0" t="s">
        <v>730</v>
      </c>
      <c r="AU406" s="250" t="s">
        <v>83</v>
      </c>
      <c r="AV406" s="13" t="s">
        <v>81</v>
      </c>
      <c r="AW406" s="13" t="s">
        <v>35</v>
      </c>
      <c r="AX406" s="13" t="s">
        <v>74</v>
      </c>
      <c r="AY406" s="250" t="s">
        <v>182</v>
      </c>
    </row>
    <row r="407" s="14" customFormat="1">
      <c r="A407" s="14"/>
      <c r="B407" s="251"/>
      <c r="C407" s="252"/>
      <c r="D407" s="229" t="s">
        <v>730</v>
      </c>
      <c r="E407" s="253" t="s">
        <v>19</v>
      </c>
      <c r="F407" s="254" t="s">
        <v>334</v>
      </c>
      <c r="G407" s="252"/>
      <c r="H407" s="255">
        <v>36</v>
      </c>
      <c r="I407" s="256"/>
      <c r="J407" s="252"/>
      <c r="K407" s="252"/>
      <c r="L407" s="257"/>
      <c r="M407" s="258"/>
      <c r="N407" s="259"/>
      <c r="O407" s="259"/>
      <c r="P407" s="259"/>
      <c r="Q407" s="259"/>
      <c r="R407" s="259"/>
      <c r="S407" s="259"/>
      <c r="T407" s="26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1" t="s">
        <v>730</v>
      </c>
      <c r="AU407" s="261" t="s">
        <v>83</v>
      </c>
      <c r="AV407" s="14" t="s">
        <v>83</v>
      </c>
      <c r="AW407" s="14" t="s">
        <v>35</v>
      </c>
      <c r="AX407" s="14" t="s">
        <v>81</v>
      </c>
      <c r="AY407" s="261" t="s">
        <v>182</v>
      </c>
    </row>
    <row r="408" s="2" customFormat="1" ht="16.5" customHeight="1">
      <c r="A408" s="40"/>
      <c r="B408" s="41"/>
      <c r="C408" s="262" t="s">
        <v>345</v>
      </c>
      <c r="D408" s="262" t="s">
        <v>847</v>
      </c>
      <c r="E408" s="263" t="s">
        <v>3941</v>
      </c>
      <c r="F408" s="264" t="s">
        <v>3942</v>
      </c>
      <c r="G408" s="265" t="s">
        <v>832</v>
      </c>
      <c r="H408" s="266">
        <v>36</v>
      </c>
      <c r="I408" s="267"/>
      <c r="J408" s="268">
        <f>ROUND(I408*H408,2)</f>
        <v>0</v>
      </c>
      <c r="K408" s="269"/>
      <c r="L408" s="270"/>
      <c r="M408" s="271" t="s">
        <v>19</v>
      </c>
      <c r="N408" s="272" t="s">
        <v>45</v>
      </c>
      <c r="O408" s="86"/>
      <c r="P408" s="225">
        <f>O408*H408</f>
        <v>0</v>
      </c>
      <c r="Q408" s="225">
        <v>4.5800000000000001</v>
      </c>
      <c r="R408" s="225">
        <f>Q408*H408</f>
        <v>164.88</v>
      </c>
      <c r="S408" s="225">
        <v>0</v>
      </c>
      <c r="T408" s="226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27" t="s">
        <v>218</v>
      </c>
      <c r="AT408" s="227" t="s">
        <v>847</v>
      </c>
      <c r="AU408" s="227" t="s">
        <v>83</v>
      </c>
      <c r="AY408" s="19" t="s">
        <v>182</v>
      </c>
      <c r="BE408" s="228">
        <f>IF(N408="základní",J408,0)</f>
        <v>0</v>
      </c>
      <c r="BF408" s="228">
        <f>IF(N408="snížená",J408,0)</f>
        <v>0</v>
      </c>
      <c r="BG408" s="228">
        <f>IF(N408="zákl. přenesená",J408,0)</f>
        <v>0</v>
      </c>
      <c r="BH408" s="228">
        <f>IF(N408="sníž. přenesená",J408,0)</f>
        <v>0</v>
      </c>
      <c r="BI408" s="228">
        <f>IF(N408="nulová",J408,0)</f>
        <v>0</v>
      </c>
      <c r="BJ408" s="19" t="s">
        <v>81</v>
      </c>
      <c r="BK408" s="228">
        <f>ROUND(I408*H408,2)</f>
        <v>0</v>
      </c>
      <c r="BL408" s="19" t="s">
        <v>189</v>
      </c>
      <c r="BM408" s="227" t="s">
        <v>3943</v>
      </c>
    </row>
    <row r="409" s="2" customFormat="1">
      <c r="A409" s="40"/>
      <c r="B409" s="41"/>
      <c r="C409" s="42"/>
      <c r="D409" s="229" t="s">
        <v>191</v>
      </c>
      <c r="E409" s="42"/>
      <c r="F409" s="230" t="s">
        <v>3942</v>
      </c>
      <c r="G409" s="42"/>
      <c r="H409" s="42"/>
      <c r="I409" s="231"/>
      <c r="J409" s="42"/>
      <c r="K409" s="42"/>
      <c r="L409" s="46"/>
      <c r="M409" s="232"/>
      <c r="N409" s="233"/>
      <c r="O409" s="86"/>
      <c r="P409" s="86"/>
      <c r="Q409" s="86"/>
      <c r="R409" s="86"/>
      <c r="S409" s="86"/>
      <c r="T409" s="87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T409" s="19" t="s">
        <v>191</v>
      </c>
      <c r="AU409" s="19" t="s">
        <v>83</v>
      </c>
    </row>
    <row r="410" s="2" customFormat="1" ht="24.15" customHeight="1">
      <c r="A410" s="40"/>
      <c r="B410" s="41"/>
      <c r="C410" s="215" t="s">
        <v>349</v>
      </c>
      <c r="D410" s="215" t="s">
        <v>185</v>
      </c>
      <c r="E410" s="216" t="s">
        <v>3944</v>
      </c>
      <c r="F410" s="217" t="s">
        <v>3945</v>
      </c>
      <c r="G410" s="218" t="s">
        <v>832</v>
      </c>
      <c r="H410" s="219">
        <v>36</v>
      </c>
      <c r="I410" s="220"/>
      <c r="J410" s="221">
        <f>ROUND(I410*H410,2)</f>
        <v>0</v>
      </c>
      <c r="K410" s="222"/>
      <c r="L410" s="46"/>
      <c r="M410" s="223" t="s">
        <v>19</v>
      </c>
      <c r="N410" s="224" t="s">
        <v>45</v>
      </c>
      <c r="O410" s="86"/>
      <c r="P410" s="225">
        <f>O410*H410</f>
        <v>0</v>
      </c>
      <c r="Q410" s="225">
        <v>0</v>
      </c>
      <c r="R410" s="225">
        <f>Q410*H410</f>
        <v>0</v>
      </c>
      <c r="S410" s="225">
        <v>0</v>
      </c>
      <c r="T410" s="226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27" t="s">
        <v>189</v>
      </c>
      <c r="AT410" s="227" t="s">
        <v>185</v>
      </c>
      <c r="AU410" s="227" t="s">
        <v>83</v>
      </c>
      <c r="AY410" s="19" t="s">
        <v>182</v>
      </c>
      <c r="BE410" s="228">
        <f>IF(N410="základní",J410,0)</f>
        <v>0</v>
      </c>
      <c r="BF410" s="228">
        <f>IF(N410="snížená",J410,0)</f>
        <v>0</v>
      </c>
      <c r="BG410" s="228">
        <f>IF(N410="zákl. přenesená",J410,0)</f>
        <v>0</v>
      </c>
      <c r="BH410" s="228">
        <f>IF(N410="sníž. přenesená",J410,0)</f>
        <v>0</v>
      </c>
      <c r="BI410" s="228">
        <f>IF(N410="nulová",J410,0)</f>
        <v>0</v>
      </c>
      <c r="BJ410" s="19" t="s">
        <v>81</v>
      </c>
      <c r="BK410" s="228">
        <f>ROUND(I410*H410,2)</f>
        <v>0</v>
      </c>
      <c r="BL410" s="19" t="s">
        <v>189</v>
      </c>
      <c r="BM410" s="227" t="s">
        <v>3946</v>
      </c>
    </row>
    <row r="411" s="2" customFormat="1">
      <c r="A411" s="40"/>
      <c r="B411" s="41"/>
      <c r="C411" s="42"/>
      <c r="D411" s="229" t="s">
        <v>191</v>
      </c>
      <c r="E411" s="42"/>
      <c r="F411" s="230" t="s">
        <v>3947</v>
      </c>
      <c r="G411" s="42"/>
      <c r="H411" s="42"/>
      <c r="I411" s="231"/>
      <c r="J411" s="42"/>
      <c r="K411" s="42"/>
      <c r="L411" s="46"/>
      <c r="M411" s="232"/>
      <c r="N411" s="233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191</v>
      </c>
      <c r="AU411" s="19" t="s">
        <v>83</v>
      </c>
    </row>
    <row r="412" s="13" customFormat="1">
      <c r="A412" s="13"/>
      <c r="B412" s="241"/>
      <c r="C412" s="242"/>
      <c r="D412" s="229" t="s">
        <v>730</v>
      </c>
      <c r="E412" s="243" t="s">
        <v>19</v>
      </c>
      <c r="F412" s="244" t="s">
        <v>3436</v>
      </c>
      <c r="G412" s="242"/>
      <c r="H412" s="243" t="s">
        <v>19</v>
      </c>
      <c r="I412" s="245"/>
      <c r="J412" s="242"/>
      <c r="K412" s="242"/>
      <c r="L412" s="246"/>
      <c r="M412" s="247"/>
      <c r="N412" s="248"/>
      <c r="O412" s="248"/>
      <c r="P412" s="248"/>
      <c r="Q412" s="248"/>
      <c r="R412" s="248"/>
      <c r="S412" s="248"/>
      <c r="T412" s="24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0" t="s">
        <v>730</v>
      </c>
      <c r="AU412" s="250" t="s">
        <v>83</v>
      </c>
      <c r="AV412" s="13" t="s">
        <v>81</v>
      </c>
      <c r="AW412" s="13" t="s">
        <v>35</v>
      </c>
      <c r="AX412" s="13" t="s">
        <v>74</v>
      </c>
      <c r="AY412" s="250" t="s">
        <v>182</v>
      </c>
    </row>
    <row r="413" s="13" customFormat="1">
      <c r="A413" s="13"/>
      <c r="B413" s="241"/>
      <c r="C413" s="242"/>
      <c r="D413" s="229" t="s">
        <v>730</v>
      </c>
      <c r="E413" s="243" t="s">
        <v>19</v>
      </c>
      <c r="F413" s="244" t="s">
        <v>2829</v>
      </c>
      <c r="G413" s="242"/>
      <c r="H413" s="243" t="s">
        <v>19</v>
      </c>
      <c r="I413" s="245"/>
      <c r="J413" s="242"/>
      <c r="K413" s="242"/>
      <c r="L413" s="246"/>
      <c r="M413" s="247"/>
      <c r="N413" s="248"/>
      <c r="O413" s="248"/>
      <c r="P413" s="248"/>
      <c r="Q413" s="248"/>
      <c r="R413" s="248"/>
      <c r="S413" s="248"/>
      <c r="T413" s="249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0" t="s">
        <v>730</v>
      </c>
      <c r="AU413" s="250" t="s">
        <v>83</v>
      </c>
      <c r="AV413" s="13" t="s">
        <v>81</v>
      </c>
      <c r="AW413" s="13" t="s">
        <v>35</v>
      </c>
      <c r="AX413" s="13" t="s">
        <v>74</v>
      </c>
      <c r="AY413" s="250" t="s">
        <v>182</v>
      </c>
    </row>
    <row r="414" s="14" customFormat="1">
      <c r="A414" s="14"/>
      <c r="B414" s="251"/>
      <c r="C414" s="252"/>
      <c r="D414" s="229" t="s">
        <v>730</v>
      </c>
      <c r="E414" s="253" t="s">
        <v>19</v>
      </c>
      <c r="F414" s="254" t="s">
        <v>334</v>
      </c>
      <c r="G414" s="252"/>
      <c r="H414" s="255">
        <v>36</v>
      </c>
      <c r="I414" s="256"/>
      <c r="J414" s="252"/>
      <c r="K414" s="252"/>
      <c r="L414" s="257"/>
      <c r="M414" s="258"/>
      <c r="N414" s="259"/>
      <c r="O414" s="259"/>
      <c r="P414" s="259"/>
      <c r="Q414" s="259"/>
      <c r="R414" s="259"/>
      <c r="S414" s="259"/>
      <c r="T414" s="260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1" t="s">
        <v>730</v>
      </c>
      <c r="AU414" s="261" t="s">
        <v>83</v>
      </c>
      <c r="AV414" s="14" t="s">
        <v>83</v>
      </c>
      <c r="AW414" s="14" t="s">
        <v>35</v>
      </c>
      <c r="AX414" s="14" t="s">
        <v>81</v>
      </c>
      <c r="AY414" s="261" t="s">
        <v>182</v>
      </c>
    </row>
    <row r="415" s="2" customFormat="1" ht="21.75" customHeight="1">
      <c r="A415" s="40"/>
      <c r="B415" s="41"/>
      <c r="C415" s="262" t="s">
        <v>354</v>
      </c>
      <c r="D415" s="262" t="s">
        <v>847</v>
      </c>
      <c r="E415" s="263" t="s">
        <v>3948</v>
      </c>
      <c r="F415" s="264" t="s">
        <v>3949</v>
      </c>
      <c r="G415" s="265" t="s">
        <v>832</v>
      </c>
      <c r="H415" s="266">
        <v>36</v>
      </c>
      <c r="I415" s="267"/>
      <c r="J415" s="268">
        <f>ROUND(I415*H415,2)</f>
        <v>0</v>
      </c>
      <c r="K415" s="269"/>
      <c r="L415" s="270"/>
      <c r="M415" s="271" t="s">
        <v>19</v>
      </c>
      <c r="N415" s="272" t="s">
        <v>45</v>
      </c>
      <c r="O415" s="86"/>
      <c r="P415" s="225">
        <f>O415*H415</f>
        <v>0</v>
      </c>
      <c r="Q415" s="225">
        <v>1.1180000000000001</v>
      </c>
      <c r="R415" s="225">
        <f>Q415*H415</f>
        <v>40.248000000000005</v>
      </c>
      <c r="S415" s="225">
        <v>0</v>
      </c>
      <c r="T415" s="226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27" t="s">
        <v>218</v>
      </c>
      <c r="AT415" s="227" t="s">
        <v>847</v>
      </c>
      <c r="AU415" s="227" t="s">
        <v>83</v>
      </c>
      <c r="AY415" s="19" t="s">
        <v>182</v>
      </c>
      <c r="BE415" s="228">
        <f>IF(N415="základní",J415,0)</f>
        <v>0</v>
      </c>
      <c r="BF415" s="228">
        <f>IF(N415="snížená",J415,0)</f>
        <v>0</v>
      </c>
      <c r="BG415" s="228">
        <f>IF(N415="zákl. přenesená",J415,0)</f>
        <v>0</v>
      </c>
      <c r="BH415" s="228">
        <f>IF(N415="sníž. přenesená",J415,0)</f>
        <v>0</v>
      </c>
      <c r="BI415" s="228">
        <f>IF(N415="nulová",J415,0)</f>
        <v>0</v>
      </c>
      <c r="BJ415" s="19" t="s">
        <v>81</v>
      </c>
      <c r="BK415" s="228">
        <f>ROUND(I415*H415,2)</f>
        <v>0</v>
      </c>
      <c r="BL415" s="19" t="s">
        <v>189</v>
      </c>
      <c r="BM415" s="227" t="s">
        <v>3950</v>
      </c>
    </row>
    <row r="416" s="2" customFormat="1">
      <c r="A416" s="40"/>
      <c r="B416" s="41"/>
      <c r="C416" s="42"/>
      <c r="D416" s="229" t="s">
        <v>191</v>
      </c>
      <c r="E416" s="42"/>
      <c r="F416" s="230" t="s">
        <v>3949</v>
      </c>
      <c r="G416" s="42"/>
      <c r="H416" s="42"/>
      <c r="I416" s="231"/>
      <c r="J416" s="42"/>
      <c r="K416" s="42"/>
      <c r="L416" s="46"/>
      <c r="M416" s="232"/>
      <c r="N416" s="233"/>
      <c r="O416" s="86"/>
      <c r="P416" s="86"/>
      <c r="Q416" s="86"/>
      <c r="R416" s="86"/>
      <c r="S416" s="86"/>
      <c r="T416" s="87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T416" s="19" t="s">
        <v>191</v>
      </c>
      <c r="AU416" s="19" t="s">
        <v>83</v>
      </c>
    </row>
    <row r="417" s="2" customFormat="1" ht="24.15" customHeight="1">
      <c r="A417" s="40"/>
      <c r="B417" s="41"/>
      <c r="C417" s="215" t="s">
        <v>358</v>
      </c>
      <c r="D417" s="215" t="s">
        <v>185</v>
      </c>
      <c r="E417" s="216" t="s">
        <v>3951</v>
      </c>
      <c r="F417" s="217" t="s">
        <v>3952</v>
      </c>
      <c r="G417" s="218" t="s">
        <v>832</v>
      </c>
      <c r="H417" s="219">
        <v>58</v>
      </c>
      <c r="I417" s="220"/>
      <c r="J417" s="221">
        <f>ROUND(I417*H417,2)</f>
        <v>0</v>
      </c>
      <c r="K417" s="222"/>
      <c r="L417" s="46"/>
      <c r="M417" s="223" t="s">
        <v>19</v>
      </c>
      <c r="N417" s="224" t="s">
        <v>45</v>
      </c>
      <c r="O417" s="86"/>
      <c r="P417" s="225">
        <f>O417*H417</f>
        <v>0</v>
      </c>
      <c r="Q417" s="225">
        <v>0</v>
      </c>
      <c r="R417" s="225">
        <f>Q417*H417</f>
        <v>0</v>
      </c>
      <c r="S417" s="225">
        <v>0</v>
      </c>
      <c r="T417" s="226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27" t="s">
        <v>189</v>
      </c>
      <c r="AT417" s="227" t="s">
        <v>185</v>
      </c>
      <c r="AU417" s="227" t="s">
        <v>83</v>
      </c>
      <c r="AY417" s="19" t="s">
        <v>182</v>
      </c>
      <c r="BE417" s="228">
        <f>IF(N417="základní",J417,0)</f>
        <v>0</v>
      </c>
      <c r="BF417" s="228">
        <f>IF(N417="snížená",J417,0)</f>
        <v>0</v>
      </c>
      <c r="BG417" s="228">
        <f>IF(N417="zákl. přenesená",J417,0)</f>
        <v>0</v>
      </c>
      <c r="BH417" s="228">
        <f>IF(N417="sníž. přenesená",J417,0)</f>
        <v>0</v>
      </c>
      <c r="BI417" s="228">
        <f>IF(N417="nulová",J417,0)</f>
        <v>0</v>
      </c>
      <c r="BJ417" s="19" t="s">
        <v>81</v>
      </c>
      <c r="BK417" s="228">
        <f>ROUND(I417*H417,2)</f>
        <v>0</v>
      </c>
      <c r="BL417" s="19" t="s">
        <v>189</v>
      </c>
      <c r="BM417" s="227" t="s">
        <v>3953</v>
      </c>
    </row>
    <row r="418" s="2" customFormat="1">
      <c r="A418" s="40"/>
      <c r="B418" s="41"/>
      <c r="C418" s="42"/>
      <c r="D418" s="229" t="s">
        <v>191</v>
      </c>
      <c r="E418" s="42"/>
      <c r="F418" s="230" t="s">
        <v>3954</v>
      </c>
      <c r="G418" s="42"/>
      <c r="H418" s="42"/>
      <c r="I418" s="231"/>
      <c r="J418" s="42"/>
      <c r="K418" s="42"/>
      <c r="L418" s="46"/>
      <c r="M418" s="232"/>
      <c r="N418" s="233"/>
      <c r="O418" s="86"/>
      <c r="P418" s="86"/>
      <c r="Q418" s="86"/>
      <c r="R418" s="86"/>
      <c r="S418" s="86"/>
      <c r="T418" s="87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T418" s="19" t="s">
        <v>191</v>
      </c>
      <c r="AU418" s="19" t="s">
        <v>83</v>
      </c>
    </row>
    <row r="419" s="2" customFormat="1">
      <c r="A419" s="40"/>
      <c r="B419" s="41"/>
      <c r="C419" s="42"/>
      <c r="D419" s="239" t="s">
        <v>728</v>
      </c>
      <c r="E419" s="42"/>
      <c r="F419" s="240" t="s">
        <v>3955</v>
      </c>
      <c r="G419" s="42"/>
      <c r="H419" s="42"/>
      <c r="I419" s="231"/>
      <c r="J419" s="42"/>
      <c r="K419" s="42"/>
      <c r="L419" s="46"/>
      <c r="M419" s="232"/>
      <c r="N419" s="233"/>
      <c r="O419" s="86"/>
      <c r="P419" s="86"/>
      <c r="Q419" s="86"/>
      <c r="R419" s="86"/>
      <c r="S419" s="86"/>
      <c r="T419" s="87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T419" s="19" t="s">
        <v>728</v>
      </c>
      <c r="AU419" s="19" t="s">
        <v>83</v>
      </c>
    </row>
    <row r="420" s="2" customFormat="1" ht="21.75" customHeight="1">
      <c r="A420" s="40"/>
      <c r="B420" s="41"/>
      <c r="C420" s="262" t="s">
        <v>362</v>
      </c>
      <c r="D420" s="262" t="s">
        <v>847</v>
      </c>
      <c r="E420" s="263" t="s">
        <v>3956</v>
      </c>
      <c r="F420" s="264" t="s">
        <v>3957</v>
      </c>
      <c r="G420" s="265" t="s">
        <v>832</v>
      </c>
      <c r="H420" s="266">
        <v>57</v>
      </c>
      <c r="I420" s="267"/>
      <c r="J420" s="268">
        <f>ROUND(I420*H420,2)</f>
        <v>0</v>
      </c>
      <c r="K420" s="269"/>
      <c r="L420" s="270"/>
      <c r="M420" s="271" t="s">
        <v>19</v>
      </c>
      <c r="N420" s="272" t="s">
        <v>45</v>
      </c>
      <c r="O420" s="86"/>
      <c r="P420" s="225">
        <f>O420*H420</f>
        <v>0</v>
      </c>
      <c r="Q420" s="225">
        <v>0.056000000000000001</v>
      </c>
      <c r="R420" s="225">
        <f>Q420*H420</f>
        <v>3.1920000000000002</v>
      </c>
      <c r="S420" s="225">
        <v>0</v>
      </c>
      <c r="T420" s="226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27" t="s">
        <v>218</v>
      </c>
      <c r="AT420" s="227" t="s">
        <v>847</v>
      </c>
      <c r="AU420" s="227" t="s">
        <v>83</v>
      </c>
      <c r="AY420" s="19" t="s">
        <v>182</v>
      </c>
      <c r="BE420" s="228">
        <f>IF(N420="základní",J420,0)</f>
        <v>0</v>
      </c>
      <c r="BF420" s="228">
        <f>IF(N420="snížená",J420,0)</f>
        <v>0</v>
      </c>
      <c r="BG420" s="228">
        <f>IF(N420="zákl. přenesená",J420,0)</f>
        <v>0</v>
      </c>
      <c r="BH420" s="228">
        <f>IF(N420="sníž. přenesená",J420,0)</f>
        <v>0</v>
      </c>
      <c r="BI420" s="228">
        <f>IF(N420="nulová",J420,0)</f>
        <v>0</v>
      </c>
      <c r="BJ420" s="19" t="s">
        <v>81</v>
      </c>
      <c r="BK420" s="228">
        <f>ROUND(I420*H420,2)</f>
        <v>0</v>
      </c>
      <c r="BL420" s="19" t="s">
        <v>189</v>
      </c>
      <c r="BM420" s="227" t="s">
        <v>3958</v>
      </c>
    </row>
    <row r="421" s="2" customFormat="1">
      <c r="A421" s="40"/>
      <c r="B421" s="41"/>
      <c r="C421" s="42"/>
      <c r="D421" s="229" t="s">
        <v>191</v>
      </c>
      <c r="E421" s="42"/>
      <c r="F421" s="230" t="s">
        <v>3957</v>
      </c>
      <c r="G421" s="42"/>
      <c r="H421" s="42"/>
      <c r="I421" s="231"/>
      <c r="J421" s="42"/>
      <c r="K421" s="42"/>
      <c r="L421" s="46"/>
      <c r="M421" s="232"/>
      <c r="N421" s="233"/>
      <c r="O421" s="86"/>
      <c r="P421" s="86"/>
      <c r="Q421" s="86"/>
      <c r="R421" s="86"/>
      <c r="S421" s="86"/>
      <c r="T421" s="87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T421" s="19" t="s">
        <v>191</v>
      </c>
      <c r="AU421" s="19" t="s">
        <v>83</v>
      </c>
    </row>
    <row r="422" s="13" customFormat="1">
      <c r="A422" s="13"/>
      <c r="B422" s="241"/>
      <c r="C422" s="242"/>
      <c r="D422" s="229" t="s">
        <v>730</v>
      </c>
      <c r="E422" s="243" t="s">
        <v>19</v>
      </c>
      <c r="F422" s="244" t="s">
        <v>3959</v>
      </c>
      <c r="G422" s="242"/>
      <c r="H422" s="243" t="s">
        <v>19</v>
      </c>
      <c r="I422" s="245"/>
      <c r="J422" s="242"/>
      <c r="K422" s="242"/>
      <c r="L422" s="246"/>
      <c r="M422" s="247"/>
      <c r="N422" s="248"/>
      <c r="O422" s="248"/>
      <c r="P422" s="248"/>
      <c r="Q422" s="248"/>
      <c r="R422" s="248"/>
      <c r="S422" s="248"/>
      <c r="T422" s="249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0" t="s">
        <v>730</v>
      </c>
      <c r="AU422" s="250" t="s">
        <v>83</v>
      </c>
      <c r="AV422" s="13" t="s">
        <v>81</v>
      </c>
      <c r="AW422" s="13" t="s">
        <v>35</v>
      </c>
      <c r="AX422" s="13" t="s">
        <v>74</v>
      </c>
      <c r="AY422" s="250" t="s">
        <v>182</v>
      </c>
    </row>
    <row r="423" s="14" customFormat="1">
      <c r="A423" s="14"/>
      <c r="B423" s="251"/>
      <c r="C423" s="252"/>
      <c r="D423" s="229" t="s">
        <v>730</v>
      </c>
      <c r="E423" s="253" t="s">
        <v>19</v>
      </c>
      <c r="F423" s="254" t="s">
        <v>421</v>
      </c>
      <c r="G423" s="252"/>
      <c r="H423" s="255">
        <v>57</v>
      </c>
      <c r="I423" s="256"/>
      <c r="J423" s="252"/>
      <c r="K423" s="252"/>
      <c r="L423" s="257"/>
      <c r="M423" s="258"/>
      <c r="N423" s="259"/>
      <c r="O423" s="259"/>
      <c r="P423" s="259"/>
      <c r="Q423" s="259"/>
      <c r="R423" s="259"/>
      <c r="S423" s="259"/>
      <c r="T423" s="260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1" t="s">
        <v>730</v>
      </c>
      <c r="AU423" s="261" t="s">
        <v>83</v>
      </c>
      <c r="AV423" s="14" t="s">
        <v>83</v>
      </c>
      <c r="AW423" s="14" t="s">
        <v>35</v>
      </c>
      <c r="AX423" s="14" t="s">
        <v>81</v>
      </c>
      <c r="AY423" s="261" t="s">
        <v>182</v>
      </c>
    </row>
    <row r="424" s="2" customFormat="1" ht="16.5" customHeight="1">
      <c r="A424" s="40"/>
      <c r="B424" s="41"/>
      <c r="C424" s="262" t="s">
        <v>366</v>
      </c>
      <c r="D424" s="262" t="s">
        <v>847</v>
      </c>
      <c r="E424" s="263" t="s">
        <v>3960</v>
      </c>
      <c r="F424" s="264" t="s">
        <v>3961</v>
      </c>
      <c r="G424" s="265" t="s">
        <v>832</v>
      </c>
      <c r="H424" s="266">
        <v>1</v>
      </c>
      <c r="I424" s="267"/>
      <c r="J424" s="268">
        <f>ROUND(I424*H424,2)</f>
        <v>0</v>
      </c>
      <c r="K424" s="269"/>
      <c r="L424" s="270"/>
      <c r="M424" s="271" t="s">
        <v>19</v>
      </c>
      <c r="N424" s="272" t="s">
        <v>45</v>
      </c>
      <c r="O424" s="86"/>
      <c r="P424" s="225">
        <f>O424*H424</f>
        <v>0</v>
      </c>
      <c r="Q424" s="225">
        <v>0.076999999999999999</v>
      </c>
      <c r="R424" s="225">
        <f>Q424*H424</f>
        <v>0.076999999999999999</v>
      </c>
      <c r="S424" s="225">
        <v>0</v>
      </c>
      <c r="T424" s="226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27" t="s">
        <v>218</v>
      </c>
      <c r="AT424" s="227" t="s">
        <v>847</v>
      </c>
      <c r="AU424" s="227" t="s">
        <v>83</v>
      </c>
      <c r="AY424" s="19" t="s">
        <v>182</v>
      </c>
      <c r="BE424" s="228">
        <f>IF(N424="základní",J424,0)</f>
        <v>0</v>
      </c>
      <c r="BF424" s="228">
        <f>IF(N424="snížená",J424,0)</f>
        <v>0</v>
      </c>
      <c r="BG424" s="228">
        <f>IF(N424="zákl. přenesená",J424,0)</f>
        <v>0</v>
      </c>
      <c r="BH424" s="228">
        <f>IF(N424="sníž. přenesená",J424,0)</f>
        <v>0</v>
      </c>
      <c r="BI424" s="228">
        <f>IF(N424="nulová",J424,0)</f>
        <v>0</v>
      </c>
      <c r="BJ424" s="19" t="s">
        <v>81</v>
      </c>
      <c r="BK424" s="228">
        <f>ROUND(I424*H424,2)</f>
        <v>0</v>
      </c>
      <c r="BL424" s="19" t="s">
        <v>189</v>
      </c>
      <c r="BM424" s="227" t="s">
        <v>3962</v>
      </c>
    </row>
    <row r="425" s="2" customFormat="1">
      <c r="A425" s="40"/>
      <c r="B425" s="41"/>
      <c r="C425" s="42"/>
      <c r="D425" s="229" t="s">
        <v>191</v>
      </c>
      <c r="E425" s="42"/>
      <c r="F425" s="230" t="s">
        <v>3961</v>
      </c>
      <c r="G425" s="42"/>
      <c r="H425" s="42"/>
      <c r="I425" s="231"/>
      <c r="J425" s="42"/>
      <c r="K425" s="42"/>
      <c r="L425" s="46"/>
      <c r="M425" s="232"/>
      <c r="N425" s="233"/>
      <c r="O425" s="86"/>
      <c r="P425" s="86"/>
      <c r="Q425" s="86"/>
      <c r="R425" s="86"/>
      <c r="S425" s="86"/>
      <c r="T425" s="87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T425" s="19" t="s">
        <v>191</v>
      </c>
      <c r="AU425" s="19" t="s">
        <v>83</v>
      </c>
    </row>
    <row r="426" s="13" customFormat="1">
      <c r="A426" s="13"/>
      <c r="B426" s="241"/>
      <c r="C426" s="242"/>
      <c r="D426" s="229" t="s">
        <v>730</v>
      </c>
      <c r="E426" s="243" t="s">
        <v>19</v>
      </c>
      <c r="F426" s="244" t="s">
        <v>3959</v>
      </c>
      <c r="G426" s="242"/>
      <c r="H426" s="243" t="s">
        <v>19</v>
      </c>
      <c r="I426" s="245"/>
      <c r="J426" s="242"/>
      <c r="K426" s="242"/>
      <c r="L426" s="246"/>
      <c r="M426" s="247"/>
      <c r="N426" s="248"/>
      <c r="O426" s="248"/>
      <c r="P426" s="248"/>
      <c r="Q426" s="248"/>
      <c r="R426" s="248"/>
      <c r="S426" s="248"/>
      <c r="T426" s="249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0" t="s">
        <v>730</v>
      </c>
      <c r="AU426" s="250" t="s">
        <v>83</v>
      </c>
      <c r="AV426" s="13" t="s">
        <v>81</v>
      </c>
      <c r="AW426" s="13" t="s">
        <v>35</v>
      </c>
      <c r="AX426" s="13" t="s">
        <v>74</v>
      </c>
      <c r="AY426" s="250" t="s">
        <v>182</v>
      </c>
    </row>
    <row r="427" s="14" customFormat="1">
      <c r="A427" s="14"/>
      <c r="B427" s="251"/>
      <c r="C427" s="252"/>
      <c r="D427" s="229" t="s">
        <v>730</v>
      </c>
      <c r="E427" s="253" t="s">
        <v>19</v>
      </c>
      <c r="F427" s="254" t="s">
        <v>81</v>
      </c>
      <c r="G427" s="252"/>
      <c r="H427" s="255">
        <v>1</v>
      </c>
      <c r="I427" s="256"/>
      <c r="J427" s="252"/>
      <c r="K427" s="252"/>
      <c r="L427" s="257"/>
      <c r="M427" s="258"/>
      <c r="N427" s="259"/>
      <c r="O427" s="259"/>
      <c r="P427" s="259"/>
      <c r="Q427" s="259"/>
      <c r="R427" s="259"/>
      <c r="S427" s="259"/>
      <c r="T427" s="260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1" t="s">
        <v>730</v>
      </c>
      <c r="AU427" s="261" t="s">
        <v>83</v>
      </c>
      <c r="AV427" s="14" t="s">
        <v>83</v>
      </c>
      <c r="AW427" s="14" t="s">
        <v>35</v>
      </c>
      <c r="AX427" s="14" t="s">
        <v>81</v>
      </c>
      <c r="AY427" s="261" t="s">
        <v>182</v>
      </c>
    </row>
    <row r="428" s="12" customFormat="1" ht="22.8" customHeight="1">
      <c r="A428" s="12"/>
      <c r="B428" s="199"/>
      <c r="C428" s="200"/>
      <c r="D428" s="201" t="s">
        <v>73</v>
      </c>
      <c r="E428" s="213" t="s">
        <v>189</v>
      </c>
      <c r="F428" s="213" t="s">
        <v>1103</v>
      </c>
      <c r="G428" s="200"/>
      <c r="H428" s="200"/>
      <c r="I428" s="203"/>
      <c r="J428" s="214">
        <f>BK428</f>
        <v>0</v>
      </c>
      <c r="K428" s="200"/>
      <c r="L428" s="205"/>
      <c r="M428" s="206"/>
      <c r="N428" s="207"/>
      <c r="O428" s="207"/>
      <c r="P428" s="208">
        <f>SUM(P429:P476)</f>
        <v>0</v>
      </c>
      <c r="Q428" s="207"/>
      <c r="R428" s="208">
        <f>SUM(R429:R476)</f>
        <v>107.76440799999999</v>
      </c>
      <c r="S428" s="207"/>
      <c r="T428" s="209">
        <f>SUM(T429:T476)</f>
        <v>0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R428" s="210" t="s">
        <v>81</v>
      </c>
      <c r="AT428" s="211" t="s">
        <v>73</v>
      </c>
      <c r="AU428" s="211" t="s">
        <v>81</v>
      </c>
      <c r="AY428" s="210" t="s">
        <v>182</v>
      </c>
      <c r="BK428" s="212">
        <f>SUM(BK429:BK476)</f>
        <v>0</v>
      </c>
    </row>
    <row r="429" s="2" customFormat="1" ht="24.15" customHeight="1">
      <c r="A429" s="40"/>
      <c r="B429" s="41"/>
      <c r="C429" s="215" t="s">
        <v>371</v>
      </c>
      <c r="D429" s="215" t="s">
        <v>185</v>
      </c>
      <c r="E429" s="216" t="s">
        <v>2131</v>
      </c>
      <c r="F429" s="217" t="s">
        <v>2132</v>
      </c>
      <c r="G429" s="218" t="s">
        <v>788</v>
      </c>
      <c r="H429" s="219">
        <v>162.56</v>
      </c>
      <c r="I429" s="220"/>
      <c r="J429" s="221">
        <f>ROUND(I429*H429,2)</f>
        <v>0</v>
      </c>
      <c r="K429" s="222"/>
      <c r="L429" s="46"/>
      <c r="M429" s="223" t="s">
        <v>19</v>
      </c>
      <c r="N429" s="224" t="s">
        <v>45</v>
      </c>
      <c r="O429" s="86"/>
      <c r="P429" s="225">
        <f>O429*H429</f>
        <v>0</v>
      </c>
      <c r="Q429" s="225">
        <v>0</v>
      </c>
      <c r="R429" s="225">
        <f>Q429*H429</f>
        <v>0</v>
      </c>
      <c r="S429" s="225">
        <v>0</v>
      </c>
      <c r="T429" s="226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27" t="s">
        <v>189</v>
      </c>
      <c r="AT429" s="227" t="s">
        <v>185</v>
      </c>
      <c r="AU429" s="227" t="s">
        <v>83</v>
      </c>
      <c r="AY429" s="19" t="s">
        <v>182</v>
      </c>
      <c r="BE429" s="228">
        <f>IF(N429="základní",J429,0)</f>
        <v>0</v>
      </c>
      <c r="BF429" s="228">
        <f>IF(N429="snížená",J429,0)</f>
        <v>0</v>
      </c>
      <c r="BG429" s="228">
        <f>IF(N429="zákl. přenesená",J429,0)</f>
        <v>0</v>
      </c>
      <c r="BH429" s="228">
        <f>IF(N429="sníž. přenesená",J429,0)</f>
        <v>0</v>
      </c>
      <c r="BI429" s="228">
        <f>IF(N429="nulová",J429,0)</f>
        <v>0</v>
      </c>
      <c r="BJ429" s="19" t="s">
        <v>81</v>
      </c>
      <c r="BK429" s="228">
        <f>ROUND(I429*H429,2)</f>
        <v>0</v>
      </c>
      <c r="BL429" s="19" t="s">
        <v>189</v>
      </c>
      <c r="BM429" s="227" t="s">
        <v>3204</v>
      </c>
    </row>
    <row r="430" s="2" customFormat="1">
      <c r="A430" s="40"/>
      <c r="B430" s="41"/>
      <c r="C430" s="42"/>
      <c r="D430" s="229" t="s">
        <v>191</v>
      </c>
      <c r="E430" s="42"/>
      <c r="F430" s="230" t="s">
        <v>2134</v>
      </c>
      <c r="G430" s="42"/>
      <c r="H430" s="42"/>
      <c r="I430" s="231"/>
      <c r="J430" s="42"/>
      <c r="K430" s="42"/>
      <c r="L430" s="46"/>
      <c r="M430" s="232"/>
      <c r="N430" s="233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9" t="s">
        <v>191</v>
      </c>
      <c r="AU430" s="19" t="s">
        <v>83</v>
      </c>
    </row>
    <row r="431" s="2" customFormat="1">
      <c r="A431" s="40"/>
      <c r="B431" s="41"/>
      <c r="C431" s="42"/>
      <c r="D431" s="239" t="s">
        <v>728</v>
      </c>
      <c r="E431" s="42"/>
      <c r="F431" s="240" t="s">
        <v>2135</v>
      </c>
      <c r="G431" s="42"/>
      <c r="H431" s="42"/>
      <c r="I431" s="231"/>
      <c r="J431" s="42"/>
      <c r="K431" s="42"/>
      <c r="L431" s="46"/>
      <c r="M431" s="232"/>
      <c r="N431" s="23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728</v>
      </c>
      <c r="AU431" s="19" t="s">
        <v>83</v>
      </c>
    </row>
    <row r="432" s="13" customFormat="1">
      <c r="A432" s="13"/>
      <c r="B432" s="241"/>
      <c r="C432" s="242"/>
      <c r="D432" s="229" t="s">
        <v>730</v>
      </c>
      <c r="E432" s="243" t="s">
        <v>19</v>
      </c>
      <c r="F432" s="244" t="s">
        <v>3436</v>
      </c>
      <c r="G432" s="242"/>
      <c r="H432" s="243" t="s">
        <v>19</v>
      </c>
      <c r="I432" s="245"/>
      <c r="J432" s="242"/>
      <c r="K432" s="242"/>
      <c r="L432" s="246"/>
      <c r="M432" s="247"/>
      <c r="N432" s="248"/>
      <c r="O432" s="248"/>
      <c r="P432" s="248"/>
      <c r="Q432" s="248"/>
      <c r="R432" s="248"/>
      <c r="S432" s="248"/>
      <c r="T432" s="24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0" t="s">
        <v>730</v>
      </c>
      <c r="AU432" s="250" t="s">
        <v>83</v>
      </c>
      <c r="AV432" s="13" t="s">
        <v>81</v>
      </c>
      <c r="AW432" s="13" t="s">
        <v>35</v>
      </c>
      <c r="AX432" s="13" t="s">
        <v>74</v>
      </c>
      <c r="AY432" s="250" t="s">
        <v>182</v>
      </c>
    </row>
    <row r="433" s="13" customFormat="1">
      <c r="A433" s="13"/>
      <c r="B433" s="241"/>
      <c r="C433" s="242"/>
      <c r="D433" s="229" t="s">
        <v>730</v>
      </c>
      <c r="E433" s="243" t="s">
        <v>19</v>
      </c>
      <c r="F433" s="244" t="s">
        <v>2829</v>
      </c>
      <c r="G433" s="242"/>
      <c r="H433" s="243" t="s">
        <v>19</v>
      </c>
      <c r="I433" s="245"/>
      <c r="J433" s="242"/>
      <c r="K433" s="242"/>
      <c r="L433" s="246"/>
      <c r="M433" s="247"/>
      <c r="N433" s="248"/>
      <c r="O433" s="248"/>
      <c r="P433" s="248"/>
      <c r="Q433" s="248"/>
      <c r="R433" s="248"/>
      <c r="S433" s="248"/>
      <c r="T433" s="249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0" t="s">
        <v>730</v>
      </c>
      <c r="AU433" s="250" t="s">
        <v>83</v>
      </c>
      <c r="AV433" s="13" t="s">
        <v>81</v>
      </c>
      <c r="AW433" s="13" t="s">
        <v>35</v>
      </c>
      <c r="AX433" s="13" t="s">
        <v>74</v>
      </c>
      <c r="AY433" s="250" t="s">
        <v>182</v>
      </c>
    </row>
    <row r="434" s="14" customFormat="1">
      <c r="A434" s="14"/>
      <c r="B434" s="251"/>
      <c r="C434" s="252"/>
      <c r="D434" s="229" t="s">
        <v>730</v>
      </c>
      <c r="E434" s="253" t="s">
        <v>19</v>
      </c>
      <c r="F434" s="254" t="s">
        <v>3963</v>
      </c>
      <c r="G434" s="252"/>
      <c r="H434" s="255">
        <v>119.2</v>
      </c>
      <c r="I434" s="256"/>
      <c r="J434" s="252"/>
      <c r="K434" s="252"/>
      <c r="L434" s="257"/>
      <c r="M434" s="258"/>
      <c r="N434" s="259"/>
      <c r="O434" s="259"/>
      <c r="P434" s="259"/>
      <c r="Q434" s="259"/>
      <c r="R434" s="259"/>
      <c r="S434" s="259"/>
      <c r="T434" s="260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1" t="s">
        <v>730</v>
      </c>
      <c r="AU434" s="261" t="s">
        <v>83</v>
      </c>
      <c r="AV434" s="14" t="s">
        <v>83</v>
      </c>
      <c r="AW434" s="14" t="s">
        <v>35</v>
      </c>
      <c r="AX434" s="14" t="s">
        <v>74</v>
      </c>
      <c r="AY434" s="261" t="s">
        <v>182</v>
      </c>
    </row>
    <row r="435" s="13" customFormat="1">
      <c r="A435" s="13"/>
      <c r="B435" s="241"/>
      <c r="C435" s="242"/>
      <c r="D435" s="229" t="s">
        <v>730</v>
      </c>
      <c r="E435" s="243" t="s">
        <v>19</v>
      </c>
      <c r="F435" s="244" t="s">
        <v>3180</v>
      </c>
      <c r="G435" s="242"/>
      <c r="H435" s="243" t="s">
        <v>19</v>
      </c>
      <c r="I435" s="245"/>
      <c r="J435" s="242"/>
      <c r="K435" s="242"/>
      <c r="L435" s="246"/>
      <c r="M435" s="247"/>
      <c r="N435" s="248"/>
      <c r="O435" s="248"/>
      <c r="P435" s="248"/>
      <c r="Q435" s="248"/>
      <c r="R435" s="248"/>
      <c r="S435" s="248"/>
      <c r="T435" s="249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0" t="s">
        <v>730</v>
      </c>
      <c r="AU435" s="250" t="s">
        <v>83</v>
      </c>
      <c r="AV435" s="13" t="s">
        <v>81</v>
      </c>
      <c r="AW435" s="13" t="s">
        <v>35</v>
      </c>
      <c r="AX435" s="13" t="s">
        <v>74</v>
      </c>
      <c r="AY435" s="250" t="s">
        <v>182</v>
      </c>
    </row>
    <row r="436" s="14" customFormat="1">
      <c r="A436" s="14"/>
      <c r="B436" s="251"/>
      <c r="C436" s="252"/>
      <c r="D436" s="229" t="s">
        <v>730</v>
      </c>
      <c r="E436" s="253" t="s">
        <v>19</v>
      </c>
      <c r="F436" s="254" t="s">
        <v>3964</v>
      </c>
      <c r="G436" s="252"/>
      <c r="H436" s="255">
        <v>4.7999999999999998</v>
      </c>
      <c r="I436" s="256"/>
      <c r="J436" s="252"/>
      <c r="K436" s="252"/>
      <c r="L436" s="257"/>
      <c r="M436" s="258"/>
      <c r="N436" s="259"/>
      <c r="O436" s="259"/>
      <c r="P436" s="259"/>
      <c r="Q436" s="259"/>
      <c r="R436" s="259"/>
      <c r="S436" s="259"/>
      <c r="T436" s="260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1" t="s">
        <v>730</v>
      </c>
      <c r="AU436" s="261" t="s">
        <v>83</v>
      </c>
      <c r="AV436" s="14" t="s">
        <v>83</v>
      </c>
      <c r="AW436" s="14" t="s">
        <v>35</v>
      </c>
      <c r="AX436" s="14" t="s">
        <v>74</v>
      </c>
      <c r="AY436" s="261" t="s">
        <v>182</v>
      </c>
    </row>
    <row r="437" s="13" customFormat="1">
      <c r="A437" s="13"/>
      <c r="B437" s="241"/>
      <c r="C437" s="242"/>
      <c r="D437" s="229" t="s">
        <v>730</v>
      </c>
      <c r="E437" s="243" t="s">
        <v>19</v>
      </c>
      <c r="F437" s="244" t="s">
        <v>2221</v>
      </c>
      <c r="G437" s="242"/>
      <c r="H437" s="243" t="s">
        <v>19</v>
      </c>
      <c r="I437" s="245"/>
      <c r="J437" s="242"/>
      <c r="K437" s="242"/>
      <c r="L437" s="246"/>
      <c r="M437" s="247"/>
      <c r="N437" s="248"/>
      <c r="O437" s="248"/>
      <c r="P437" s="248"/>
      <c r="Q437" s="248"/>
      <c r="R437" s="248"/>
      <c r="S437" s="248"/>
      <c r="T437" s="249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0" t="s">
        <v>730</v>
      </c>
      <c r="AU437" s="250" t="s">
        <v>83</v>
      </c>
      <c r="AV437" s="13" t="s">
        <v>81</v>
      </c>
      <c r="AW437" s="13" t="s">
        <v>35</v>
      </c>
      <c r="AX437" s="13" t="s">
        <v>74</v>
      </c>
      <c r="AY437" s="250" t="s">
        <v>182</v>
      </c>
    </row>
    <row r="438" s="14" customFormat="1">
      <c r="A438" s="14"/>
      <c r="B438" s="251"/>
      <c r="C438" s="252"/>
      <c r="D438" s="229" t="s">
        <v>730</v>
      </c>
      <c r="E438" s="253" t="s">
        <v>19</v>
      </c>
      <c r="F438" s="254" t="s">
        <v>3965</v>
      </c>
      <c r="G438" s="252"/>
      <c r="H438" s="255">
        <v>0.95999999999999996</v>
      </c>
      <c r="I438" s="256"/>
      <c r="J438" s="252"/>
      <c r="K438" s="252"/>
      <c r="L438" s="257"/>
      <c r="M438" s="258"/>
      <c r="N438" s="259"/>
      <c r="O438" s="259"/>
      <c r="P438" s="259"/>
      <c r="Q438" s="259"/>
      <c r="R438" s="259"/>
      <c r="S438" s="259"/>
      <c r="T438" s="260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61" t="s">
        <v>730</v>
      </c>
      <c r="AU438" s="261" t="s">
        <v>83</v>
      </c>
      <c r="AV438" s="14" t="s">
        <v>83</v>
      </c>
      <c r="AW438" s="14" t="s">
        <v>35</v>
      </c>
      <c r="AX438" s="14" t="s">
        <v>74</v>
      </c>
      <c r="AY438" s="261" t="s">
        <v>182</v>
      </c>
    </row>
    <row r="439" s="13" customFormat="1">
      <c r="A439" s="13"/>
      <c r="B439" s="241"/>
      <c r="C439" s="242"/>
      <c r="D439" s="229" t="s">
        <v>730</v>
      </c>
      <c r="E439" s="243" t="s">
        <v>19</v>
      </c>
      <c r="F439" s="244" t="s">
        <v>3966</v>
      </c>
      <c r="G439" s="242"/>
      <c r="H439" s="243" t="s">
        <v>19</v>
      </c>
      <c r="I439" s="245"/>
      <c r="J439" s="242"/>
      <c r="K439" s="242"/>
      <c r="L439" s="246"/>
      <c r="M439" s="247"/>
      <c r="N439" s="248"/>
      <c r="O439" s="248"/>
      <c r="P439" s="248"/>
      <c r="Q439" s="248"/>
      <c r="R439" s="248"/>
      <c r="S439" s="248"/>
      <c r="T439" s="249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0" t="s">
        <v>730</v>
      </c>
      <c r="AU439" s="250" t="s">
        <v>83</v>
      </c>
      <c r="AV439" s="13" t="s">
        <v>81</v>
      </c>
      <c r="AW439" s="13" t="s">
        <v>35</v>
      </c>
      <c r="AX439" s="13" t="s">
        <v>74</v>
      </c>
      <c r="AY439" s="250" t="s">
        <v>182</v>
      </c>
    </row>
    <row r="440" s="14" customFormat="1">
      <c r="A440" s="14"/>
      <c r="B440" s="251"/>
      <c r="C440" s="252"/>
      <c r="D440" s="229" t="s">
        <v>730</v>
      </c>
      <c r="E440" s="253" t="s">
        <v>19</v>
      </c>
      <c r="F440" s="254" t="s">
        <v>3967</v>
      </c>
      <c r="G440" s="252"/>
      <c r="H440" s="255">
        <v>37.600000000000001</v>
      </c>
      <c r="I440" s="256"/>
      <c r="J440" s="252"/>
      <c r="K440" s="252"/>
      <c r="L440" s="257"/>
      <c r="M440" s="258"/>
      <c r="N440" s="259"/>
      <c r="O440" s="259"/>
      <c r="P440" s="259"/>
      <c r="Q440" s="259"/>
      <c r="R440" s="259"/>
      <c r="S440" s="259"/>
      <c r="T440" s="260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1" t="s">
        <v>730</v>
      </c>
      <c r="AU440" s="261" t="s">
        <v>83</v>
      </c>
      <c r="AV440" s="14" t="s">
        <v>83</v>
      </c>
      <c r="AW440" s="14" t="s">
        <v>35</v>
      </c>
      <c r="AX440" s="14" t="s">
        <v>74</v>
      </c>
      <c r="AY440" s="261" t="s">
        <v>182</v>
      </c>
    </row>
    <row r="441" s="16" customFormat="1">
      <c r="A441" s="16"/>
      <c r="B441" s="284"/>
      <c r="C441" s="285"/>
      <c r="D441" s="229" t="s">
        <v>730</v>
      </c>
      <c r="E441" s="286" t="s">
        <v>2049</v>
      </c>
      <c r="F441" s="287" t="s">
        <v>908</v>
      </c>
      <c r="G441" s="285"/>
      <c r="H441" s="288">
        <v>162.56</v>
      </c>
      <c r="I441" s="289"/>
      <c r="J441" s="285"/>
      <c r="K441" s="285"/>
      <c r="L441" s="290"/>
      <c r="M441" s="291"/>
      <c r="N441" s="292"/>
      <c r="O441" s="292"/>
      <c r="P441" s="292"/>
      <c r="Q441" s="292"/>
      <c r="R441" s="292"/>
      <c r="S441" s="292"/>
      <c r="T441" s="293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T441" s="294" t="s">
        <v>730</v>
      </c>
      <c r="AU441" s="294" t="s">
        <v>83</v>
      </c>
      <c r="AV441" s="16" t="s">
        <v>189</v>
      </c>
      <c r="AW441" s="16" t="s">
        <v>35</v>
      </c>
      <c r="AX441" s="16" t="s">
        <v>81</v>
      </c>
      <c r="AY441" s="294" t="s">
        <v>182</v>
      </c>
    </row>
    <row r="442" s="2" customFormat="1" ht="24.15" customHeight="1">
      <c r="A442" s="40"/>
      <c r="B442" s="41"/>
      <c r="C442" s="215" t="s">
        <v>373</v>
      </c>
      <c r="D442" s="215" t="s">
        <v>185</v>
      </c>
      <c r="E442" s="216" t="s">
        <v>2573</v>
      </c>
      <c r="F442" s="217" t="s">
        <v>2574</v>
      </c>
      <c r="G442" s="218" t="s">
        <v>788</v>
      </c>
      <c r="H442" s="219">
        <v>37.600000000000001</v>
      </c>
      <c r="I442" s="220"/>
      <c r="J442" s="221">
        <f>ROUND(I442*H442,2)</f>
        <v>0</v>
      </c>
      <c r="K442" s="222"/>
      <c r="L442" s="46"/>
      <c r="M442" s="223" t="s">
        <v>19</v>
      </c>
      <c r="N442" s="224" t="s">
        <v>45</v>
      </c>
      <c r="O442" s="86"/>
      <c r="P442" s="225">
        <f>O442*H442</f>
        <v>0</v>
      </c>
      <c r="Q442" s="225">
        <v>0</v>
      </c>
      <c r="R442" s="225">
        <f>Q442*H442</f>
        <v>0</v>
      </c>
      <c r="S442" s="225">
        <v>0</v>
      </c>
      <c r="T442" s="226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27" t="s">
        <v>189</v>
      </c>
      <c r="AT442" s="227" t="s">
        <v>185</v>
      </c>
      <c r="AU442" s="227" t="s">
        <v>83</v>
      </c>
      <c r="AY442" s="19" t="s">
        <v>182</v>
      </c>
      <c r="BE442" s="228">
        <f>IF(N442="základní",J442,0)</f>
        <v>0</v>
      </c>
      <c r="BF442" s="228">
        <f>IF(N442="snížená",J442,0)</f>
        <v>0</v>
      </c>
      <c r="BG442" s="228">
        <f>IF(N442="zákl. přenesená",J442,0)</f>
        <v>0</v>
      </c>
      <c r="BH442" s="228">
        <f>IF(N442="sníž. přenesená",J442,0)</f>
        <v>0</v>
      </c>
      <c r="BI442" s="228">
        <f>IF(N442="nulová",J442,0)</f>
        <v>0</v>
      </c>
      <c r="BJ442" s="19" t="s">
        <v>81</v>
      </c>
      <c r="BK442" s="228">
        <f>ROUND(I442*H442,2)</f>
        <v>0</v>
      </c>
      <c r="BL442" s="19" t="s">
        <v>189</v>
      </c>
      <c r="BM442" s="227" t="s">
        <v>3208</v>
      </c>
    </row>
    <row r="443" s="2" customFormat="1">
      <c r="A443" s="40"/>
      <c r="B443" s="41"/>
      <c r="C443" s="42"/>
      <c r="D443" s="229" t="s">
        <v>191</v>
      </c>
      <c r="E443" s="42"/>
      <c r="F443" s="230" t="s">
        <v>2576</v>
      </c>
      <c r="G443" s="42"/>
      <c r="H443" s="42"/>
      <c r="I443" s="231"/>
      <c r="J443" s="42"/>
      <c r="K443" s="42"/>
      <c r="L443" s="46"/>
      <c r="M443" s="232"/>
      <c r="N443" s="233"/>
      <c r="O443" s="86"/>
      <c r="P443" s="86"/>
      <c r="Q443" s="86"/>
      <c r="R443" s="86"/>
      <c r="S443" s="86"/>
      <c r="T443" s="87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191</v>
      </c>
      <c r="AU443" s="19" t="s">
        <v>83</v>
      </c>
    </row>
    <row r="444" s="2" customFormat="1">
      <c r="A444" s="40"/>
      <c r="B444" s="41"/>
      <c r="C444" s="42"/>
      <c r="D444" s="239" t="s">
        <v>728</v>
      </c>
      <c r="E444" s="42"/>
      <c r="F444" s="240" t="s">
        <v>2577</v>
      </c>
      <c r="G444" s="42"/>
      <c r="H444" s="42"/>
      <c r="I444" s="231"/>
      <c r="J444" s="42"/>
      <c r="K444" s="42"/>
      <c r="L444" s="46"/>
      <c r="M444" s="232"/>
      <c r="N444" s="233"/>
      <c r="O444" s="86"/>
      <c r="P444" s="86"/>
      <c r="Q444" s="86"/>
      <c r="R444" s="86"/>
      <c r="S444" s="86"/>
      <c r="T444" s="87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T444" s="19" t="s">
        <v>728</v>
      </c>
      <c r="AU444" s="19" t="s">
        <v>83</v>
      </c>
    </row>
    <row r="445" s="13" customFormat="1">
      <c r="A445" s="13"/>
      <c r="B445" s="241"/>
      <c r="C445" s="242"/>
      <c r="D445" s="229" t="s">
        <v>730</v>
      </c>
      <c r="E445" s="243" t="s">
        <v>19</v>
      </c>
      <c r="F445" s="244" t="s">
        <v>3436</v>
      </c>
      <c r="G445" s="242"/>
      <c r="H445" s="243" t="s">
        <v>19</v>
      </c>
      <c r="I445" s="245"/>
      <c r="J445" s="242"/>
      <c r="K445" s="242"/>
      <c r="L445" s="246"/>
      <c r="M445" s="247"/>
      <c r="N445" s="248"/>
      <c r="O445" s="248"/>
      <c r="P445" s="248"/>
      <c r="Q445" s="248"/>
      <c r="R445" s="248"/>
      <c r="S445" s="248"/>
      <c r="T445" s="249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50" t="s">
        <v>730</v>
      </c>
      <c r="AU445" s="250" t="s">
        <v>83</v>
      </c>
      <c r="AV445" s="13" t="s">
        <v>81</v>
      </c>
      <c r="AW445" s="13" t="s">
        <v>35</v>
      </c>
      <c r="AX445" s="13" t="s">
        <v>74</v>
      </c>
      <c r="AY445" s="250" t="s">
        <v>182</v>
      </c>
    </row>
    <row r="446" s="14" customFormat="1">
      <c r="A446" s="14"/>
      <c r="B446" s="251"/>
      <c r="C446" s="252"/>
      <c r="D446" s="229" t="s">
        <v>730</v>
      </c>
      <c r="E446" s="253" t="s">
        <v>19</v>
      </c>
      <c r="F446" s="254" t="s">
        <v>3967</v>
      </c>
      <c r="G446" s="252"/>
      <c r="H446" s="255">
        <v>37.600000000000001</v>
      </c>
      <c r="I446" s="256"/>
      <c r="J446" s="252"/>
      <c r="K446" s="252"/>
      <c r="L446" s="257"/>
      <c r="M446" s="258"/>
      <c r="N446" s="259"/>
      <c r="O446" s="259"/>
      <c r="P446" s="259"/>
      <c r="Q446" s="259"/>
      <c r="R446" s="259"/>
      <c r="S446" s="259"/>
      <c r="T446" s="260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1" t="s">
        <v>730</v>
      </c>
      <c r="AU446" s="261" t="s">
        <v>83</v>
      </c>
      <c r="AV446" s="14" t="s">
        <v>83</v>
      </c>
      <c r="AW446" s="14" t="s">
        <v>35</v>
      </c>
      <c r="AX446" s="14" t="s">
        <v>74</v>
      </c>
      <c r="AY446" s="261" t="s">
        <v>182</v>
      </c>
    </row>
    <row r="447" s="16" customFormat="1">
      <c r="A447" s="16"/>
      <c r="B447" s="284"/>
      <c r="C447" s="285"/>
      <c r="D447" s="229" t="s">
        <v>730</v>
      </c>
      <c r="E447" s="286" t="s">
        <v>2504</v>
      </c>
      <c r="F447" s="287" t="s">
        <v>908</v>
      </c>
      <c r="G447" s="285"/>
      <c r="H447" s="288">
        <v>37.600000000000001</v>
      </c>
      <c r="I447" s="289"/>
      <c r="J447" s="285"/>
      <c r="K447" s="285"/>
      <c r="L447" s="290"/>
      <c r="M447" s="291"/>
      <c r="N447" s="292"/>
      <c r="O447" s="292"/>
      <c r="P447" s="292"/>
      <c r="Q447" s="292"/>
      <c r="R447" s="292"/>
      <c r="S447" s="292"/>
      <c r="T447" s="293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T447" s="294" t="s">
        <v>730</v>
      </c>
      <c r="AU447" s="294" t="s">
        <v>83</v>
      </c>
      <c r="AV447" s="16" t="s">
        <v>189</v>
      </c>
      <c r="AW447" s="16" t="s">
        <v>35</v>
      </c>
      <c r="AX447" s="16" t="s">
        <v>81</v>
      </c>
      <c r="AY447" s="294" t="s">
        <v>182</v>
      </c>
    </row>
    <row r="448" s="2" customFormat="1" ht="24.15" customHeight="1">
      <c r="A448" s="40"/>
      <c r="B448" s="41"/>
      <c r="C448" s="215" t="s">
        <v>375</v>
      </c>
      <c r="D448" s="215" t="s">
        <v>185</v>
      </c>
      <c r="E448" s="216" t="s">
        <v>2579</v>
      </c>
      <c r="F448" s="217" t="s">
        <v>2580</v>
      </c>
      <c r="G448" s="218" t="s">
        <v>467</v>
      </c>
      <c r="H448" s="219">
        <v>75.200000000000003</v>
      </c>
      <c r="I448" s="220"/>
      <c r="J448" s="221">
        <f>ROUND(I448*H448,2)</f>
        <v>0</v>
      </c>
      <c r="K448" s="222"/>
      <c r="L448" s="46"/>
      <c r="M448" s="223" t="s">
        <v>19</v>
      </c>
      <c r="N448" s="224" t="s">
        <v>45</v>
      </c>
      <c r="O448" s="86"/>
      <c r="P448" s="225">
        <f>O448*H448</f>
        <v>0</v>
      </c>
      <c r="Q448" s="225">
        <v>0.0063200000000000001</v>
      </c>
      <c r="R448" s="225">
        <f>Q448*H448</f>
        <v>0.47526400000000002</v>
      </c>
      <c r="S448" s="225">
        <v>0</v>
      </c>
      <c r="T448" s="226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27" t="s">
        <v>189</v>
      </c>
      <c r="AT448" s="227" t="s">
        <v>185</v>
      </c>
      <c r="AU448" s="227" t="s">
        <v>83</v>
      </c>
      <c r="AY448" s="19" t="s">
        <v>182</v>
      </c>
      <c r="BE448" s="228">
        <f>IF(N448="základní",J448,0)</f>
        <v>0</v>
      </c>
      <c r="BF448" s="228">
        <f>IF(N448="snížená",J448,0)</f>
        <v>0</v>
      </c>
      <c r="BG448" s="228">
        <f>IF(N448="zákl. přenesená",J448,0)</f>
        <v>0</v>
      </c>
      <c r="BH448" s="228">
        <f>IF(N448="sníž. přenesená",J448,0)</f>
        <v>0</v>
      </c>
      <c r="BI448" s="228">
        <f>IF(N448="nulová",J448,0)</f>
        <v>0</v>
      </c>
      <c r="BJ448" s="19" t="s">
        <v>81</v>
      </c>
      <c r="BK448" s="228">
        <f>ROUND(I448*H448,2)</f>
        <v>0</v>
      </c>
      <c r="BL448" s="19" t="s">
        <v>189</v>
      </c>
      <c r="BM448" s="227" t="s">
        <v>3216</v>
      </c>
    </row>
    <row r="449" s="2" customFormat="1">
      <c r="A449" s="40"/>
      <c r="B449" s="41"/>
      <c r="C449" s="42"/>
      <c r="D449" s="229" t="s">
        <v>191</v>
      </c>
      <c r="E449" s="42"/>
      <c r="F449" s="230" t="s">
        <v>2582</v>
      </c>
      <c r="G449" s="42"/>
      <c r="H449" s="42"/>
      <c r="I449" s="231"/>
      <c r="J449" s="42"/>
      <c r="K449" s="42"/>
      <c r="L449" s="46"/>
      <c r="M449" s="232"/>
      <c r="N449" s="233"/>
      <c r="O449" s="86"/>
      <c r="P449" s="86"/>
      <c r="Q449" s="86"/>
      <c r="R449" s="86"/>
      <c r="S449" s="86"/>
      <c r="T449" s="87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T449" s="19" t="s">
        <v>191</v>
      </c>
      <c r="AU449" s="19" t="s">
        <v>83</v>
      </c>
    </row>
    <row r="450" s="2" customFormat="1">
      <c r="A450" s="40"/>
      <c r="B450" s="41"/>
      <c r="C450" s="42"/>
      <c r="D450" s="239" t="s">
        <v>728</v>
      </c>
      <c r="E450" s="42"/>
      <c r="F450" s="240" t="s">
        <v>2583</v>
      </c>
      <c r="G450" s="42"/>
      <c r="H450" s="42"/>
      <c r="I450" s="231"/>
      <c r="J450" s="42"/>
      <c r="K450" s="42"/>
      <c r="L450" s="46"/>
      <c r="M450" s="232"/>
      <c r="N450" s="233"/>
      <c r="O450" s="86"/>
      <c r="P450" s="86"/>
      <c r="Q450" s="86"/>
      <c r="R450" s="86"/>
      <c r="S450" s="86"/>
      <c r="T450" s="87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T450" s="19" t="s">
        <v>728</v>
      </c>
      <c r="AU450" s="19" t="s">
        <v>83</v>
      </c>
    </row>
    <row r="451" s="13" customFormat="1">
      <c r="A451" s="13"/>
      <c r="B451" s="241"/>
      <c r="C451" s="242"/>
      <c r="D451" s="229" t="s">
        <v>730</v>
      </c>
      <c r="E451" s="243" t="s">
        <v>19</v>
      </c>
      <c r="F451" s="244" t="s">
        <v>2994</v>
      </c>
      <c r="G451" s="242"/>
      <c r="H451" s="243" t="s">
        <v>19</v>
      </c>
      <c r="I451" s="245"/>
      <c r="J451" s="242"/>
      <c r="K451" s="242"/>
      <c r="L451" s="246"/>
      <c r="M451" s="247"/>
      <c r="N451" s="248"/>
      <c r="O451" s="248"/>
      <c r="P451" s="248"/>
      <c r="Q451" s="248"/>
      <c r="R451" s="248"/>
      <c r="S451" s="248"/>
      <c r="T451" s="249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0" t="s">
        <v>730</v>
      </c>
      <c r="AU451" s="250" t="s">
        <v>83</v>
      </c>
      <c r="AV451" s="13" t="s">
        <v>81</v>
      </c>
      <c r="AW451" s="13" t="s">
        <v>35</v>
      </c>
      <c r="AX451" s="13" t="s">
        <v>74</v>
      </c>
      <c r="AY451" s="250" t="s">
        <v>182</v>
      </c>
    </row>
    <row r="452" s="14" customFormat="1">
      <c r="A452" s="14"/>
      <c r="B452" s="251"/>
      <c r="C452" s="252"/>
      <c r="D452" s="229" t="s">
        <v>730</v>
      </c>
      <c r="E452" s="253" t="s">
        <v>19</v>
      </c>
      <c r="F452" s="254" t="s">
        <v>3968</v>
      </c>
      <c r="G452" s="252"/>
      <c r="H452" s="255">
        <v>75.200000000000003</v>
      </c>
      <c r="I452" s="256"/>
      <c r="J452" s="252"/>
      <c r="K452" s="252"/>
      <c r="L452" s="257"/>
      <c r="M452" s="258"/>
      <c r="N452" s="259"/>
      <c r="O452" s="259"/>
      <c r="P452" s="259"/>
      <c r="Q452" s="259"/>
      <c r="R452" s="259"/>
      <c r="S452" s="259"/>
      <c r="T452" s="260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1" t="s">
        <v>730</v>
      </c>
      <c r="AU452" s="261" t="s">
        <v>83</v>
      </c>
      <c r="AV452" s="14" t="s">
        <v>83</v>
      </c>
      <c r="AW452" s="14" t="s">
        <v>35</v>
      </c>
      <c r="AX452" s="14" t="s">
        <v>81</v>
      </c>
      <c r="AY452" s="261" t="s">
        <v>182</v>
      </c>
    </row>
    <row r="453" s="2" customFormat="1" ht="24.15" customHeight="1">
      <c r="A453" s="40"/>
      <c r="B453" s="41"/>
      <c r="C453" s="215" t="s">
        <v>380</v>
      </c>
      <c r="D453" s="215" t="s">
        <v>185</v>
      </c>
      <c r="E453" s="216" t="s">
        <v>2591</v>
      </c>
      <c r="F453" s="217" t="s">
        <v>2592</v>
      </c>
      <c r="G453" s="218" t="s">
        <v>788</v>
      </c>
      <c r="H453" s="219">
        <v>7.2000000000000002</v>
      </c>
      <c r="I453" s="220"/>
      <c r="J453" s="221">
        <f>ROUND(I453*H453,2)</f>
        <v>0</v>
      </c>
      <c r="K453" s="222"/>
      <c r="L453" s="46"/>
      <c r="M453" s="223" t="s">
        <v>19</v>
      </c>
      <c r="N453" s="224" t="s">
        <v>45</v>
      </c>
      <c r="O453" s="86"/>
      <c r="P453" s="225">
        <f>O453*H453</f>
        <v>0</v>
      </c>
      <c r="Q453" s="225">
        <v>2.4340799999999998</v>
      </c>
      <c r="R453" s="225">
        <f>Q453*H453</f>
        <v>17.525375999999998</v>
      </c>
      <c r="S453" s="225">
        <v>0</v>
      </c>
      <c r="T453" s="226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27" t="s">
        <v>189</v>
      </c>
      <c r="AT453" s="227" t="s">
        <v>185</v>
      </c>
      <c r="AU453" s="227" t="s">
        <v>83</v>
      </c>
      <c r="AY453" s="19" t="s">
        <v>182</v>
      </c>
      <c r="BE453" s="228">
        <f>IF(N453="základní",J453,0)</f>
        <v>0</v>
      </c>
      <c r="BF453" s="228">
        <f>IF(N453="snížená",J453,0)</f>
        <v>0</v>
      </c>
      <c r="BG453" s="228">
        <f>IF(N453="zákl. přenesená",J453,0)</f>
        <v>0</v>
      </c>
      <c r="BH453" s="228">
        <f>IF(N453="sníž. přenesená",J453,0)</f>
        <v>0</v>
      </c>
      <c r="BI453" s="228">
        <f>IF(N453="nulová",J453,0)</f>
        <v>0</v>
      </c>
      <c r="BJ453" s="19" t="s">
        <v>81</v>
      </c>
      <c r="BK453" s="228">
        <f>ROUND(I453*H453,2)</f>
        <v>0</v>
      </c>
      <c r="BL453" s="19" t="s">
        <v>189</v>
      </c>
      <c r="BM453" s="227" t="s">
        <v>3220</v>
      </c>
    </row>
    <row r="454" s="2" customFormat="1">
      <c r="A454" s="40"/>
      <c r="B454" s="41"/>
      <c r="C454" s="42"/>
      <c r="D454" s="229" t="s">
        <v>191</v>
      </c>
      <c r="E454" s="42"/>
      <c r="F454" s="230" t="s">
        <v>2594</v>
      </c>
      <c r="G454" s="42"/>
      <c r="H454" s="42"/>
      <c r="I454" s="231"/>
      <c r="J454" s="42"/>
      <c r="K454" s="42"/>
      <c r="L454" s="46"/>
      <c r="M454" s="232"/>
      <c r="N454" s="233"/>
      <c r="O454" s="86"/>
      <c r="P454" s="86"/>
      <c r="Q454" s="86"/>
      <c r="R454" s="86"/>
      <c r="S454" s="86"/>
      <c r="T454" s="87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9" t="s">
        <v>191</v>
      </c>
      <c r="AU454" s="19" t="s">
        <v>83</v>
      </c>
    </row>
    <row r="455" s="2" customFormat="1">
      <c r="A455" s="40"/>
      <c r="B455" s="41"/>
      <c r="C455" s="42"/>
      <c r="D455" s="239" t="s">
        <v>728</v>
      </c>
      <c r="E455" s="42"/>
      <c r="F455" s="240" t="s">
        <v>2595</v>
      </c>
      <c r="G455" s="42"/>
      <c r="H455" s="42"/>
      <c r="I455" s="231"/>
      <c r="J455" s="42"/>
      <c r="K455" s="42"/>
      <c r="L455" s="46"/>
      <c r="M455" s="232"/>
      <c r="N455" s="233"/>
      <c r="O455" s="86"/>
      <c r="P455" s="86"/>
      <c r="Q455" s="86"/>
      <c r="R455" s="86"/>
      <c r="S455" s="86"/>
      <c r="T455" s="87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T455" s="19" t="s">
        <v>728</v>
      </c>
      <c r="AU455" s="19" t="s">
        <v>83</v>
      </c>
    </row>
    <row r="456" s="13" customFormat="1">
      <c r="A456" s="13"/>
      <c r="B456" s="241"/>
      <c r="C456" s="242"/>
      <c r="D456" s="229" t="s">
        <v>730</v>
      </c>
      <c r="E456" s="243" t="s">
        <v>19</v>
      </c>
      <c r="F456" s="244" t="s">
        <v>3020</v>
      </c>
      <c r="G456" s="242"/>
      <c r="H456" s="243" t="s">
        <v>19</v>
      </c>
      <c r="I456" s="245"/>
      <c r="J456" s="242"/>
      <c r="K456" s="242"/>
      <c r="L456" s="246"/>
      <c r="M456" s="247"/>
      <c r="N456" s="248"/>
      <c r="O456" s="248"/>
      <c r="P456" s="248"/>
      <c r="Q456" s="248"/>
      <c r="R456" s="248"/>
      <c r="S456" s="248"/>
      <c r="T456" s="24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0" t="s">
        <v>730</v>
      </c>
      <c r="AU456" s="250" t="s">
        <v>83</v>
      </c>
      <c r="AV456" s="13" t="s">
        <v>81</v>
      </c>
      <c r="AW456" s="13" t="s">
        <v>35</v>
      </c>
      <c r="AX456" s="13" t="s">
        <v>74</v>
      </c>
      <c r="AY456" s="250" t="s">
        <v>182</v>
      </c>
    </row>
    <row r="457" s="13" customFormat="1">
      <c r="A457" s="13"/>
      <c r="B457" s="241"/>
      <c r="C457" s="242"/>
      <c r="D457" s="229" t="s">
        <v>730</v>
      </c>
      <c r="E457" s="243" t="s">
        <v>19</v>
      </c>
      <c r="F457" s="244" t="s">
        <v>3221</v>
      </c>
      <c r="G457" s="242"/>
      <c r="H457" s="243" t="s">
        <v>19</v>
      </c>
      <c r="I457" s="245"/>
      <c r="J457" s="242"/>
      <c r="K457" s="242"/>
      <c r="L457" s="246"/>
      <c r="M457" s="247"/>
      <c r="N457" s="248"/>
      <c r="O457" s="248"/>
      <c r="P457" s="248"/>
      <c r="Q457" s="248"/>
      <c r="R457" s="248"/>
      <c r="S457" s="248"/>
      <c r="T457" s="249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50" t="s">
        <v>730</v>
      </c>
      <c r="AU457" s="250" t="s">
        <v>83</v>
      </c>
      <c r="AV457" s="13" t="s">
        <v>81</v>
      </c>
      <c r="AW457" s="13" t="s">
        <v>35</v>
      </c>
      <c r="AX457" s="13" t="s">
        <v>74</v>
      </c>
      <c r="AY457" s="250" t="s">
        <v>182</v>
      </c>
    </row>
    <row r="458" s="14" customFormat="1">
      <c r="A458" s="14"/>
      <c r="B458" s="251"/>
      <c r="C458" s="252"/>
      <c r="D458" s="229" t="s">
        <v>730</v>
      </c>
      <c r="E458" s="253" t="s">
        <v>19</v>
      </c>
      <c r="F458" s="254" t="s">
        <v>3969</v>
      </c>
      <c r="G458" s="252"/>
      <c r="H458" s="255">
        <v>7.2000000000000002</v>
      </c>
      <c r="I458" s="256"/>
      <c r="J458" s="252"/>
      <c r="K458" s="252"/>
      <c r="L458" s="257"/>
      <c r="M458" s="258"/>
      <c r="N458" s="259"/>
      <c r="O458" s="259"/>
      <c r="P458" s="259"/>
      <c r="Q458" s="259"/>
      <c r="R458" s="259"/>
      <c r="S458" s="259"/>
      <c r="T458" s="260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61" t="s">
        <v>730</v>
      </c>
      <c r="AU458" s="261" t="s">
        <v>83</v>
      </c>
      <c r="AV458" s="14" t="s">
        <v>83</v>
      </c>
      <c r="AW458" s="14" t="s">
        <v>35</v>
      </c>
      <c r="AX458" s="14" t="s">
        <v>81</v>
      </c>
      <c r="AY458" s="261" t="s">
        <v>182</v>
      </c>
    </row>
    <row r="459" s="2" customFormat="1" ht="24.15" customHeight="1">
      <c r="A459" s="40"/>
      <c r="B459" s="41"/>
      <c r="C459" s="215" t="s">
        <v>384</v>
      </c>
      <c r="D459" s="215" t="s">
        <v>185</v>
      </c>
      <c r="E459" s="216" t="s">
        <v>2598</v>
      </c>
      <c r="F459" s="217" t="s">
        <v>2599</v>
      </c>
      <c r="G459" s="218" t="s">
        <v>788</v>
      </c>
      <c r="H459" s="219">
        <v>43.200000000000003</v>
      </c>
      <c r="I459" s="220"/>
      <c r="J459" s="221">
        <f>ROUND(I459*H459,2)</f>
        <v>0</v>
      </c>
      <c r="K459" s="222"/>
      <c r="L459" s="46"/>
      <c r="M459" s="223" t="s">
        <v>19</v>
      </c>
      <c r="N459" s="224" t="s">
        <v>45</v>
      </c>
      <c r="O459" s="86"/>
      <c r="P459" s="225">
        <f>O459*H459</f>
        <v>0</v>
      </c>
      <c r="Q459" s="225">
        <v>1.9967999999999999</v>
      </c>
      <c r="R459" s="225">
        <f>Q459*H459</f>
        <v>86.261759999999995</v>
      </c>
      <c r="S459" s="225">
        <v>0</v>
      </c>
      <c r="T459" s="226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27" t="s">
        <v>189</v>
      </c>
      <c r="AT459" s="227" t="s">
        <v>185</v>
      </c>
      <c r="AU459" s="227" t="s">
        <v>83</v>
      </c>
      <c r="AY459" s="19" t="s">
        <v>182</v>
      </c>
      <c r="BE459" s="228">
        <f>IF(N459="základní",J459,0)</f>
        <v>0</v>
      </c>
      <c r="BF459" s="228">
        <f>IF(N459="snížená",J459,0)</f>
        <v>0</v>
      </c>
      <c r="BG459" s="228">
        <f>IF(N459="zákl. přenesená",J459,0)</f>
        <v>0</v>
      </c>
      <c r="BH459" s="228">
        <f>IF(N459="sníž. přenesená",J459,0)</f>
        <v>0</v>
      </c>
      <c r="BI459" s="228">
        <f>IF(N459="nulová",J459,0)</f>
        <v>0</v>
      </c>
      <c r="BJ459" s="19" t="s">
        <v>81</v>
      </c>
      <c r="BK459" s="228">
        <f>ROUND(I459*H459,2)</f>
        <v>0</v>
      </c>
      <c r="BL459" s="19" t="s">
        <v>189</v>
      </c>
      <c r="BM459" s="227" t="s">
        <v>3970</v>
      </c>
    </row>
    <row r="460" s="2" customFormat="1">
      <c r="A460" s="40"/>
      <c r="B460" s="41"/>
      <c r="C460" s="42"/>
      <c r="D460" s="229" t="s">
        <v>191</v>
      </c>
      <c r="E460" s="42"/>
      <c r="F460" s="230" t="s">
        <v>2601</v>
      </c>
      <c r="G460" s="42"/>
      <c r="H460" s="42"/>
      <c r="I460" s="231"/>
      <c r="J460" s="42"/>
      <c r="K460" s="42"/>
      <c r="L460" s="46"/>
      <c r="M460" s="232"/>
      <c r="N460" s="233"/>
      <c r="O460" s="86"/>
      <c r="P460" s="86"/>
      <c r="Q460" s="86"/>
      <c r="R460" s="86"/>
      <c r="S460" s="86"/>
      <c r="T460" s="87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T460" s="19" t="s">
        <v>191</v>
      </c>
      <c r="AU460" s="19" t="s">
        <v>83</v>
      </c>
    </row>
    <row r="461" s="2" customFormat="1">
      <c r="A461" s="40"/>
      <c r="B461" s="41"/>
      <c r="C461" s="42"/>
      <c r="D461" s="239" t="s">
        <v>728</v>
      </c>
      <c r="E461" s="42"/>
      <c r="F461" s="240" t="s">
        <v>2602</v>
      </c>
      <c r="G461" s="42"/>
      <c r="H461" s="42"/>
      <c r="I461" s="231"/>
      <c r="J461" s="42"/>
      <c r="K461" s="42"/>
      <c r="L461" s="46"/>
      <c r="M461" s="232"/>
      <c r="N461" s="233"/>
      <c r="O461" s="86"/>
      <c r="P461" s="86"/>
      <c r="Q461" s="86"/>
      <c r="R461" s="86"/>
      <c r="S461" s="86"/>
      <c r="T461" s="87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T461" s="19" t="s">
        <v>728</v>
      </c>
      <c r="AU461" s="19" t="s">
        <v>83</v>
      </c>
    </row>
    <row r="462" s="13" customFormat="1">
      <c r="A462" s="13"/>
      <c r="B462" s="241"/>
      <c r="C462" s="242"/>
      <c r="D462" s="229" t="s">
        <v>730</v>
      </c>
      <c r="E462" s="243" t="s">
        <v>19</v>
      </c>
      <c r="F462" s="244" t="s">
        <v>3020</v>
      </c>
      <c r="G462" s="242"/>
      <c r="H462" s="243" t="s">
        <v>19</v>
      </c>
      <c r="I462" s="245"/>
      <c r="J462" s="242"/>
      <c r="K462" s="242"/>
      <c r="L462" s="246"/>
      <c r="M462" s="247"/>
      <c r="N462" s="248"/>
      <c r="O462" s="248"/>
      <c r="P462" s="248"/>
      <c r="Q462" s="248"/>
      <c r="R462" s="248"/>
      <c r="S462" s="248"/>
      <c r="T462" s="249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50" t="s">
        <v>730</v>
      </c>
      <c r="AU462" s="250" t="s">
        <v>83</v>
      </c>
      <c r="AV462" s="13" t="s">
        <v>81</v>
      </c>
      <c r="AW462" s="13" t="s">
        <v>35</v>
      </c>
      <c r="AX462" s="13" t="s">
        <v>74</v>
      </c>
      <c r="AY462" s="250" t="s">
        <v>182</v>
      </c>
    </row>
    <row r="463" s="13" customFormat="1">
      <c r="A463" s="13"/>
      <c r="B463" s="241"/>
      <c r="C463" s="242"/>
      <c r="D463" s="229" t="s">
        <v>730</v>
      </c>
      <c r="E463" s="243" t="s">
        <v>19</v>
      </c>
      <c r="F463" s="244" t="s">
        <v>3971</v>
      </c>
      <c r="G463" s="242"/>
      <c r="H463" s="243" t="s">
        <v>19</v>
      </c>
      <c r="I463" s="245"/>
      <c r="J463" s="242"/>
      <c r="K463" s="242"/>
      <c r="L463" s="246"/>
      <c r="M463" s="247"/>
      <c r="N463" s="248"/>
      <c r="O463" s="248"/>
      <c r="P463" s="248"/>
      <c r="Q463" s="248"/>
      <c r="R463" s="248"/>
      <c r="S463" s="248"/>
      <c r="T463" s="249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0" t="s">
        <v>730</v>
      </c>
      <c r="AU463" s="250" t="s">
        <v>83</v>
      </c>
      <c r="AV463" s="13" t="s">
        <v>81</v>
      </c>
      <c r="AW463" s="13" t="s">
        <v>35</v>
      </c>
      <c r="AX463" s="13" t="s">
        <v>74</v>
      </c>
      <c r="AY463" s="250" t="s">
        <v>182</v>
      </c>
    </row>
    <row r="464" s="14" customFormat="1">
      <c r="A464" s="14"/>
      <c r="B464" s="251"/>
      <c r="C464" s="252"/>
      <c r="D464" s="229" t="s">
        <v>730</v>
      </c>
      <c r="E464" s="253" t="s">
        <v>19</v>
      </c>
      <c r="F464" s="254" t="s">
        <v>3972</v>
      </c>
      <c r="G464" s="252"/>
      <c r="H464" s="255">
        <v>43.200000000000003</v>
      </c>
      <c r="I464" s="256"/>
      <c r="J464" s="252"/>
      <c r="K464" s="252"/>
      <c r="L464" s="257"/>
      <c r="M464" s="258"/>
      <c r="N464" s="259"/>
      <c r="O464" s="259"/>
      <c r="P464" s="259"/>
      <c r="Q464" s="259"/>
      <c r="R464" s="259"/>
      <c r="S464" s="259"/>
      <c r="T464" s="260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61" t="s">
        <v>730</v>
      </c>
      <c r="AU464" s="261" t="s">
        <v>83</v>
      </c>
      <c r="AV464" s="14" t="s">
        <v>83</v>
      </c>
      <c r="AW464" s="14" t="s">
        <v>35</v>
      </c>
      <c r="AX464" s="14" t="s">
        <v>81</v>
      </c>
      <c r="AY464" s="261" t="s">
        <v>182</v>
      </c>
    </row>
    <row r="465" s="2" customFormat="1" ht="16.5" customHeight="1">
      <c r="A465" s="40"/>
      <c r="B465" s="41"/>
      <c r="C465" s="215" t="s">
        <v>388</v>
      </c>
      <c r="D465" s="215" t="s">
        <v>185</v>
      </c>
      <c r="E465" s="216" t="s">
        <v>3226</v>
      </c>
      <c r="F465" s="217" t="s">
        <v>3227</v>
      </c>
      <c r="G465" s="218" t="s">
        <v>467</v>
      </c>
      <c r="H465" s="219">
        <v>108</v>
      </c>
      <c r="I465" s="220"/>
      <c r="J465" s="221">
        <f>ROUND(I465*H465,2)</f>
        <v>0</v>
      </c>
      <c r="K465" s="222"/>
      <c r="L465" s="46"/>
      <c r="M465" s="223" t="s">
        <v>19</v>
      </c>
      <c r="N465" s="224" t="s">
        <v>45</v>
      </c>
      <c r="O465" s="86"/>
      <c r="P465" s="225">
        <f>O465*H465</f>
        <v>0</v>
      </c>
      <c r="Q465" s="225">
        <v>0</v>
      </c>
      <c r="R465" s="225">
        <f>Q465*H465</f>
        <v>0</v>
      </c>
      <c r="S465" s="225">
        <v>0</v>
      </c>
      <c r="T465" s="226">
        <f>S465*H465</f>
        <v>0</v>
      </c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R465" s="227" t="s">
        <v>189</v>
      </c>
      <c r="AT465" s="227" t="s">
        <v>185</v>
      </c>
      <c r="AU465" s="227" t="s">
        <v>83</v>
      </c>
      <c r="AY465" s="19" t="s">
        <v>182</v>
      </c>
      <c r="BE465" s="228">
        <f>IF(N465="základní",J465,0)</f>
        <v>0</v>
      </c>
      <c r="BF465" s="228">
        <f>IF(N465="snížená",J465,0)</f>
        <v>0</v>
      </c>
      <c r="BG465" s="228">
        <f>IF(N465="zákl. přenesená",J465,0)</f>
        <v>0</v>
      </c>
      <c r="BH465" s="228">
        <f>IF(N465="sníž. přenesená",J465,0)</f>
        <v>0</v>
      </c>
      <c r="BI465" s="228">
        <f>IF(N465="nulová",J465,0)</f>
        <v>0</v>
      </c>
      <c r="BJ465" s="19" t="s">
        <v>81</v>
      </c>
      <c r="BK465" s="228">
        <f>ROUND(I465*H465,2)</f>
        <v>0</v>
      </c>
      <c r="BL465" s="19" t="s">
        <v>189</v>
      </c>
      <c r="BM465" s="227" t="s">
        <v>3973</v>
      </c>
    </row>
    <row r="466" s="2" customFormat="1">
      <c r="A466" s="40"/>
      <c r="B466" s="41"/>
      <c r="C466" s="42"/>
      <c r="D466" s="229" t="s">
        <v>191</v>
      </c>
      <c r="E466" s="42"/>
      <c r="F466" s="230" t="s">
        <v>3229</v>
      </c>
      <c r="G466" s="42"/>
      <c r="H466" s="42"/>
      <c r="I466" s="231"/>
      <c r="J466" s="42"/>
      <c r="K466" s="42"/>
      <c r="L466" s="46"/>
      <c r="M466" s="232"/>
      <c r="N466" s="233"/>
      <c r="O466" s="86"/>
      <c r="P466" s="86"/>
      <c r="Q466" s="86"/>
      <c r="R466" s="86"/>
      <c r="S466" s="86"/>
      <c r="T466" s="87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T466" s="19" t="s">
        <v>191</v>
      </c>
      <c r="AU466" s="19" t="s">
        <v>83</v>
      </c>
    </row>
    <row r="467" s="2" customFormat="1">
      <c r="A467" s="40"/>
      <c r="B467" s="41"/>
      <c r="C467" s="42"/>
      <c r="D467" s="239" t="s">
        <v>728</v>
      </c>
      <c r="E467" s="42"/>
      <c r="F467" s="240" t="s">
        <v>3230</v>
      </c>
      <c r="G467" s="42"/>
      <c r="H467" s="42"/>
      <c r="I467" s="231"/>
      <c r="J467" s="42"/>
      <c r="K467" s="42"/>
      <c r="L467" s="46"/>
      <c r="M467" s="232"/>
      <c r="N467" s="233"/>
      <c r="O467" s="86"/>
      <c r="P467" s="86"/>
      <c r="Q467" s="86"/>
      <c r="R467" s="86"/>
      <c r="S467" s="86"/>
      <c r="T467" s="87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T467" s="19" t="s">
        <v>728</v>
      </c>
      <c r="AU467" s="19" t="s">
        <v>83</v>
      </c>
    </row>
    <row r="468" s="13" customFormat="1">
      <c r="A468" s="13"/>
      <c r="B468" s="241"/>
      <c r="C468" s="242"/>
      <c r="D468" s="229" t="s">
        <v>730</v>
      </c>
      <c r="E468" s="243" t="s">
        <v>19</v>
      </c>
      <c r="F468" s="244" t="s">
        <v>3020</v>
      </c>
      <c r="G468" s="242"/>
      <c r="H468" s="243" t="s">
        <v>19</v>
      </c>
      <c r="I468" s="245"/>
      <c r="J468" s="242"/>
      <c r="K468" s="242"/>
      <c r="L468" s="246"/>
      <c r="M468" s="247"/>
      <c r="N468" s="248"/>
      <c r="O468" s="248"/>
      <c r="P468" s="248"/>
      <c r="Q468" s="248"/>
      <c r="R468" s="248"/>
      <c r="S468" s="248"/>
      <c r="T468" s="249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0" t="s">
        <v>730</v>
      </c>
      <c r="AU468" s="250" t="s">
        <v>83</v>
      </c>
      <c r="AV468" s="13" t="s">
        <v>81</v>
      </c>
      <c r="AW468" s="13" t="s">
        <v>35</v>
      </c>
      <c r="AX468" s="13" t="s">
        <v>74</v>
      </c>
      <c r="AY468" s="250" t="s">
        <v>182</v>
      </c>
    </row>
    <row r="469" s="13" customFormat="1">
      <c r="A469" s="13"/>
      <c r="B469" s="241"/>
      <c r="C469" s="242"/>
      <c r="D469" s="229" t="s">
        <v>730</v>
      </c>
      <c r="E469" s="243" t="s">
        <v>19</v>
      </c>
      <c r="F469" s="244" t="s">
        <v>3971</v>
      </c>
      <c r="G469" s="242"/>
      <c r="H469" s="243" t="s">
        <v>19</v>
      </c>
      <c r="I469" s="245"/>
      <c r="J469" s="242"/>
      <c r="K469" s="242"/>
      <c r="L469" s="246"/>
      <c r="M469" s="247"/>
      <c r="N469" s="248"/>
      <c r="O469" s="248"/>
      <c r="P469" s="248"/>
      <c r="Q469" s="248"/>
      <c r="R469" s="248"/>
      <c r="S469" s="248"/>
      <c r="T469" s="249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0" t="s">
        <v>730</v>
      </c>
      <c r="AU469" s="250" t="s">
        <v>83</v>
      </c>
      <c r="AV469" s="13" t="s">
        <v>81</v>
      </c>
      <c r="AW469" s="13" t="s">
        <v>35</v>
      </c>
      <c r="AX469" s="13" t="s">
        <v>74</v>
      </c>
      <c r="AY469" s="250" t="s">
        <v>182</v>
      </c>
    </row>
    <row r="470" s="14" customFormat="1">
      <c r="A470" s="14"/>
      <c r="B470" s="251"/>
      <c r="C470" s="252"/>
      <c r="D470" s="229" t="s">
        <v>730</v>
      </c>
      <c r="E470" s="253" t="s">
        <v>19</v>
      </c>
      <c r="F470" s="254" t="s">
        <v>3974</v>
      </c>
      <c r="G470" s="252"/>
      <c r="H470" s="255">
        <v>108</v>
      </c>
      <c r="I470" s="256"/>
      <c r="J470" s="252"/>
      <c r="K470" s="252"/>
      <c r="L470" s="257"/>
      <c r="M470" s="258"/>
      <c r="N470" s="259"/>
      <c r="O470" s="259"/>
      <c r="P470" s="259"/>
      <c r="Q470" s="259"/>
      <c r="R470" s="259"/>
      <c r="S470" s="259"/>
      <c r="T470" s="260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61" t="s">
        <v>730</v>
      </c>
      <c r="AU470" s="261" t="s">
        <v>83</v>
      </c>
      <c r="AV470" s="14" t="s">
        <v>83</v>
      </c>
      <c r="AW470" s="14" t="s">
        <v>35</v>
      </c>
      <c r="AX470" s="14" t="s">
        <v>81</v>
      </c>
      <c r="AY470" s="261" t="s">
        <v>182</v>
      </c>
    </row>
    <row r="471" s="2" customFormat="1" ht="24.15" customHeight="1">
      <c r="A471" s="40"/>
      <c r="B471" s="41"/>
      <c r="C471" s="215" t="s">
        <v>392</v>
      </c>
      <c r="D471" s="215" t="s">
        <v>185</v>
      </c>
      <c r="E471" s="216" t="s">
        <v>2610</v>
      </c>
      <c r="F471" s="217" t="s">
        <v>2611</v>
      </c>
      <c r="G471" s="218" t="s">
        <v>467</v>
      </c>
      <c r="H471" s="219">
        <v>3.6000000000000001</v>
      </c>
      <c r="I471" s="220"/>
      <c r="J471" s="221">
        <f>ROUND(I471*H471,2)</f>
        <v>0</v>
      </c>
      <c r="K471" s="222"/>
      <c r="L471" s="46"/>
      <c r="M471" s="223" t="s">
        <v>19</v>
      </c>
      <c r="N471" s="224" t="s">
        <v>45</v>
      </c>
      <c r="O471" s="86"/>
      <c r="P471" s="225">
        <f>O471*H471</f>
        <v>0</v>
      </c>
      <c r="Q471" s="225">
        <v>0.97277999999999998</v>
      </c>
      <c r="R471" s="225">
        <f>Q471*H471</f>
        <v>3.502008</v>
      </c>
      <c r="S471" s="225">
        <v>0</v>
      </c>
      <c r="T471" s="226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27" t="s">
        <v>189</v>
      </c>
      <c r="AT471" s="227" t="s">
        <v>185</v>
      </c>
      <c r="AU471" s="227" t="s">
        <v>83</v>
      </c>
      <c r="AY471" s="19" t="s">
        <v>182</v>
      </c>
      <c r="BE471" s="228">
        <f>IF(N471="základní",J471,0)</f>
        <v>0</v>
      </c>
      <c r="BF471" s="228">
        <f>IF(N471="snížená",J471,0)</f>
        <v>0</v>
      </c>
      <c r="BG471" s="228">
        <f>IF(N471="zákl. přenesená",J471,0)</f>
        <v>0</v>
      </c>
      <c r="BH471" s="228">
        <f>IF(N471="sníž. přenesená",J471,0)</f>
        <v>0</v>
      </c>
      <c r="BI471" s="228">
        <f>IF(N471="nulová",J471,0)</f>
        <v>0</v>
      </c>
      <c r="BJ471" s="19" t="s">
        <v>81</v>
      </c>
      <c r="BK471" s="228">
        <f>ROUND(I471*H471,2)</f>
        <v>0</v>
      </c>
      <c r="BL471" s="19" t="s">
        <v>189</v>
      </c>
      <c r="BM471" s="227" t="s">
        <v>3975</v>
      </c>
    </row>
    <row r="472" s="2" customFormat="1">
      <c r="A472" s="40"/>
      <c r="B472" s="41"/>
      <c r="C472" s="42"/>
      <c r="D472" s="229" t="s">
        <v>191</v>
      </c>
      <c r="E472" s="42"/>
      <c r="F472" s="230" t="s">
        <v>2613</v>
      </c>
      <c r="G472" s="42"/>
      <c r="H472" s="42"/>
      <c r="I472" s="231"/>
      <c r="J472" s="42"/>
      <c r="K472" s="42"/>
      <c r="L472" s="46"/>
      <c r="M472" s="232"/>
      <c r="N472" s="233"/>
      <c r="O472" s="86"/>
      <c r="P472" s="86"/>
      <c r="Q472" s="86"/>
      <c r="R472" s="86"/>
      <c r="S472" s="86"/>
      <c r="T472" s="87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T472" s="19" t="s">
        <v>191</v>
      </c>
      <c r="AU472" s="19" t="s">
        <v>83</v>
      </c>
    </row>
    <row r="473" s="2" customFormat="1">
      <c r="A473" s="40"/>
      <c r="B473" s="41"/>
      <c r="C473" s="42"/>
      <c r="D473" s="239" t="s">
        <v>728</v>
      </c>
      <c r="E473" s="42"/>
      <c r="F473" s="240" t="s">
        <v>2614</v>
      </c>
      <c r="G473" s="42"/>
      <c r="H473" s="42"/>
      <c r="I473" s="231"/>
      <c r="J473" s="42"/>
      <c r="K473" s="42"/>
      <c r="L473" s="46"/>
      <c r="M473" s="232"/>
      <c r="N473" s="233"/>
      <c r="O473" s="86"/>
      <c r="P473" s="86"/>
      <c r="Q473" s="86"/>
      <c r="R473" s="86"/>
      <c r="S473" s="86"/>
      <c r="T473" s="87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T473" s="19" t="s">
        <v>728</v>
      </c>
      <c r="AU473" s="19" t="s">
        <v>83</v>
      </c>
    </row>
    <row r="474" s="13" customFormat="1">
      <c r="A474" s="13"/>
      <c r="B474" s="241"/>
      <c r="C474" s="242"/>
      <c r="D474" s="229" t="s">
        <v>730</v>
      </c>
      <c r="E474" s="243" t="s">
        <v>19</v>
      </c>
      <c r="F474" s="244" t="s">
        <v>3020</v>
      </c>
      <c r="G474" s="242"/>
      <c r="H474" s="243" t="s">
        <v>19</v>
      </c>
      <c r="I474" s="245"/>
      <c r="J474" s="242"/>
      <c r="K474" s="242"/>
      <c r="L474" s="246"/>
      <c r="M474" s="247"/>
      <c r="N474" s="248"/>
      <c r="O474" s="248"/>
      <c r="P474" s="248"/>
      <c r="Q474" s="248"/>
      <c r="R474" s="248"/>
      <c r="S474" s="248"/>
      <c r="T474" s="249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0" t="s">
        <v>730</v>
      </c>
      <c r="AU474" s="250" t="s">
        <v>83</v>
      </c>
      <c r="AV474" s="13" t="s">
        <v>81</v>
      </c>
      <c r="AW474" s="13" t="s">
        <v>35</v>
      </c>
      <c r="AX474" s="13" t="s">
        <v>74</v>
      </c>
      <c r="AY474" s="250" t="s">
        <v>182</v>
      </c>
    </row>
    <row r="475" s="13" customFormat="1">
      <c r="A475" s="13"/>
      <c r="B475" s="241"/>
      <c r="C475" s="242"/>
      <c r="D475" s="229" t="s">
        <v>730</v>
      </c>
      <c r="E475" s="243" t="s">
        <v>19</v>
      </c>
      <c r="F475" s="244" t="s">
        <v>3233</v>
      </c>
      <c r="G475" s="242"/>
      <c r="H475" s="243" t="s">
        <v>19</v>
      </c>
      <c r="I475" s="245"/>
      <c r="J475" s="242"/>
      <c r="K475" s="242"/>
      <c r="L475" s="246"/>
      <c r="M475" s="247"/>
      <c r="N475" s="248"/>
      <c r="O475" s="248"/>
      <c r="P475" s="248"/>
      <c r="Q475" s="248"/>
      <c r="R475" s="248"/>
      <c r="S475" s="248"/>
      <c r="T475" s="249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0" t="s">
        <v>730</v>
      </c>
      <c r="AU475" s="250" t="s">
        <v>83</v>
      </c>
      <c r="AV475" s="13" t="s">
        <v>81</v>
      </c>
      <c r="AW475" s="13" t="s">
        <v>35</v>
      </c>
      <c r="AX475" s="13" t="s">
        <v>74</v>
      </c>
      <c r="AY475" s="250" t="s">
        <v>182</v>
      </c>
    </row>
    <row r="476" s="14" customFormat="1">
      <c r="A476" s="14"/>
      <c r="B476" s="251"/>
      <c r="C476" s="252"/>
      <c r="D476" s="229" t="s">
        <v>730</v>
      </c>
      <c r="E476" s="253" t="s">
        <v>19</v>
      </c>
      <c r="F476" s="254" t="s">
        <v>3976</v>
      </c>
      <c r="G476" s="252"/>
      <c r="H476" s="255">
        <v>3.6000000000000001</v>
      </c>
      <c r="I476" s="256"/>
      <c r="J476" s="252"/>
      <c r="K476" s="252"/>
      <c r="L476" s="257"/>
      <c r="M476" s="258"/>
      <c r="N476" s="259"/>
      <c r="O476" s="259"/>
      <c r="P476" s="259"/>
      <c r="Q476" s="259"/>
      <c r="R476" s="259"/>
      <c r="S476" s="259"/>
      <c r="T476" s="260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1" t="s">
        <v>730</v>
      </c>
      <c r="AU476" s="261" t="s">
        <v>83</v>
      </c>
      <c r="AV476" s="14" t="s">
        <v>83</v>
      </c>
      <c r="AW476" s="14" t="s">
        <v>35</v>
      </c>
      <c r="AX476" s="14" t="s">
        <v>81</v>
      </c>
      <c r="AY476" s="261" t="s">
        <v>182</v>
      </c>
    </row>
    <row r="477" s="12" customFormat="1" ht="22.8" customHeight="1">
      <c r="A477" s="12"/>
      <c r="B477" s="199"/>
      <c r="C477" s="200"/>
      <c r="D477" s="201" t="s">
        <v>73</v>
      </c>
      <c r="E477" s="213" t="s">
        <v>205</v>
      </c>
      <c r="F477" s="213" t="s">
        <v>2789</v>
      </c>
      <c r="G477" s="200"/>
      <c r="H477" s="200"/>
      <c r="I477" s="203"/>
      <c r="J477" s="214">
        <f>BK477</f>
        <v>0</v>
      </c>
      <c r="K477" s="200"/>
      <c r="L477" s="205"/>
      <c r="M477" s="206"/>
      <c r="N477" s="207"/>
      <c r="O477" s="207"/>
      <c r="P477" s="208">
        <f>SUM(P478:P521)</f>
        <v>0</v>
      </c>
      <c r="Q477" s="207"/>
      <c r="R477" s="208">
        <f>SUM(R478:R521)</f>
        <v>124.4448</v>
      </c>
      <c r="S477" s="207"/>
      <c r="T477" s="209">
        <f>SUM(T478:T521)</f>
        <v>0</v>
      </c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R477" s="210" t="s">
        <v>81</v>
      </c>
      <c r="AT477" s="211" t="s">
        <v>73</v>
      </c>
      <c r="AU477" s="211" t="s">
        <v>81</v>
      </c>
      <c r="AY477" s="210" t="s">
        <v>182</v>
      </c>
      <c r="BK477" s="212">
        <f>SUM(BK478:BK521)</f>
        <v>0</v>
      </c>
    </row>
    <row r="478" s="2" customFormat="1" ht="24.15" customHeight="1">
      <c r="A478" s="40"/>
      <c r="B478" s="41"/>
      <c r="C478" s="215" t="s">
        <v>396</v>
      </c>
      <c r="D478" s="215" t="s">
        <v>185</v>
      </c>
      <c r="E478" s="216" t="s">
        <v>3235</v>
      </c>
      <c r="F478" s="217" t="s">
        <v>3236</v>
      </c>
      <c r="G478" s="218" t="s">
        <v>467</v>
      </c>
      <c r="H478" s="219">
        <v>387.60000000000002</v>
      </c>
      <c r="I478" s="220"/>
      <c r="J478" s="221">
        <f>ROUND(I478*H478,2)</f>
        <v>0</v>
      </c>
      <c r="K478" s="222"/>
      <c r="L478" s="46"/>
      <c r="M478" s="223" t="s">
        <v>19</v>
      </c>
      <c r="N478" s="224" t="s">
        <v>45</v>
      </c>
      <c r="O478" s="86"/>
      <c r="P478" s="225">
        <f>O478*H478</f>
        <v>0</v>
      </c>
      <c r="Q478" s="225">
        <v>0</v>
      </c>
      <c r="R478" s="225">
        <f>Q478*H478</f>
        <v>0</v>
      </c>
      <c r="S478" s="225">
        <v>0</v>
      </c>
      <c r="T478" s="226">
        <f>S478*H478</f>
        <v>0</v>
      </c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R478" s="227" t="s">
        <v>189</v>
      </c>
      <c r="AT478" s="227" t="s">
        <v>185</v>
      </c>
      <c r="AU478" s="227" t="s">
        <v>83</v>
      </c>
      <c r="AY478" s="19" t="s">
        <v>182</v>
      </c>
      <c r="BE478" s="228">
        <f>IF(N478="základní",J478,0)</f>
        <v>0</v>
      </c>
      <c r="BF478" s="228">
        <f>IF(N478="snížená",J478,0)</f>
        <v>0</v>
      </c>
      <c r="BG478" s="228">
        <f>IF(N478="zákl. přenesená",J478,0)</f>
        <v>0</v>
      </c>
      <c r="BH478" s="228">
        <f>IF(N478="sníž. přenesená",J478,0)</f>
        <v>0</v>
      </c>
      <c r="BI478" s="228">
        <f>IF(N478="nulová",J478,0)</f>
        <v>0</v>
      </c>
      <c r="BJ478" s="19" t="s">
        <v>81</v>
      </c>
      <c r="BK478" s="228">
        <f>ROUND(I478*H478,2)</f>
        <v>0</v>
      </c>
      <c r="BL478" s="19" t="s">
        <v>189</v>
      </c>
      <c r="BM478" s="227" t="s">
        <v>3237</v>
      </c>
    </row>
    <row r="479" s="2" customFormat="1">
      <c r="A479" s="40"/>
      <c r="B479" s="41"/>
      <c r="C479" s="42"/>
      <c r="D479" s="229" t="s">
        <v>191</v>
      </c>
      <c r="E479" s="42"/>
      <c r="F479" s="230" t="s">
        <v>3238</v>
      </c>
      <c r="G479" s="42"/>
      <c r="H479" s="42"/>
      <c r="I479" s="231"/>
      <c r="J479" s="42"/>
      <c r="K479" s="42"/>
      <c r="L479" s="46"/>
      <c r="M479" s="232"/>
      <c r="N479" s="233"/>
      <c r="O479" s="86"/>
      <c r="P479" s="86"/>
      <c r="Q479" s="86"/>
      <c r="R479" s="86"/>
      <c r="S479" s="86"/>
      <c r="T479" s="87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T479" s="19" t="s">
        <v>191</v>
      </c>
      <c r="AU479" s="19" t="s">
        <v>83</v>
      </c>
    </row>
    <row r="480" s="2" customFormat="1">
      <c r="A480" s="40"/>
      <c r="B480" s="41"/>
      <c r="C480" s="42"/>
      <c r="D480" s="239" t="s">
        <v>728</v>
      </c>
      <c r="E480" s="42"/>
      <c r="F480" s="240" t="s">
        <v>3239</v>
      </c>
      <c r="G480" s="42"/>
      <c r="H480" s="42"/>
      <c r="I480" s="231"/>
      <c r="J480" s="42"/>
      <c r="K480" s="42"/>
      <c r="L480" s="46"/>
      <c r="M480" s="232"/>
      <c r="N480" s="233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728</v>
      </c>
      <c r="AU480" s="19" t="s">
        <v>83</v>
      </c>
    </row>
    <row r="481" s="13" customFormat="1">
      <c r="A481" s="13"/>
      <c r="B481" s="241"/>
      <c r="C481" s="242"/>
      <c r="D481" s="229" t="s">
        <v>730</v>
      </c>
      <c r="E481" s="243" t="s">
        <v>19</v>
      </c>
      <c r="F481" s="244" t="s">
        <v>2994</v>
      </c>
      <c r="G481" s="242"/>
      <c r="H481" s="243" t="s">
        <v>19</v>
      </c>
      <c r="I481" s="245"/>
      <c r="J481" s="242"/>
      <c r="K481" s="242"/>
      <c r="L481" s="246"/>
      <c r="M481" s="247"/>
      <c r="N481" s="248"/>
      <c r="O481" s="248"/>
      <c r="P481" s="248"/>
      <c r="Q481" s="248"/>
      <c r="R481" s="248"/>
      <c r="S481" s="248"/>
      <c r="T481" s="249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0" t="s">
        <v>730</v>
      </c>
      <c r="AU481" s="250" t="s">
        <v>83</v>
      </c>
      <c r="AV481" s="13" t="s">
        <v>81</v>
      </c>
      <c r="AW481" s="13" t="s">
        <v>35</v>
      </c>
      <c r="AX481" s="13" t="s">
        <v>74</v>
      </c>
      <c r="AY481" s="250" t="s">
        <v>182</v>
      </c>
    </row>
    <row r="482" s="13" customFormat="1">
      <c r="A482" s="13"/>
      <c r="B482" s="241"/>
      <c r="C482" s="242"/>
      <c r="D482" s="229" t="s">
        <v>730</v>
      </c>
      <c r="E482" s="243" t="s">
        <v>19</v>
      </c>
      <c r="F482" s="244" t="s">
        <v>3240</v>
      </c>
      <c r="G482" s="242"/>
      <c r="H482" s="243" t="s">
        <v>19</v>
      </c>
      <c r="I482" s="245"/>
      <c r="J482" s="242"/>
      <c r="K482" s="242"/>
      <c r="L482" s="246"/>
      <c r="M482" s="247"/>
      <c r="N482" s="248"/>
      <c r="O482" s="248"/>
      <c r="P482" s="248"/>
      <c r="Q482" s="248"/>
      <c r="R482" s="248"/>
      <c r="S482" s="248"/>
      <c r="T482" s="249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0" t="s">
        <v>730</v>
      </c>
      <c r="AU482" s="250" t="s">
        <v>83</v>
      </c>
      <c r="AV482" s="13" t="s">
        <v>81</v>
      </c>
      <c r="AW482" s="13" t="s">
        <v>35</v>
      </c>
      <c r="AX482" s="13" t="s">
        <v>74</v>
      </c>
      <c r="AY482" s="250" t="s">
        <v>182</v>
      </c>
    </row>
    <row r="483" s="14" customFormat="1">
      <c r="A483" s="14"/>
      <c r="B483" s="251"/>
      <c r="C483" s="252"/>
      <c r="D483" s="229" t="s">
        <v>730</v>
      </c>
      <c r="E483" s="253" t="s">
        <v>19</v>
      </c>
      <c r="F483" s="254" t="s">
        <v>2966</v>
      </c>
      <c r="G483" s="252"/>
      <c r="H483" s="255">
        <v>387.60000000000002</v>
      </c>
      <c r="I483" s="256"/>
      <c r="J483" s="252"/>
      <c r="K483" s="252"/>
      <c r="L483" s="257"/>
      <c r="M483" s="258"/>
      <c r="N483" s="259"/>
      <c r="O483" s="259"/>
      <c r="P483" s="259"/>
      <c r="Q483" s="259"/>
      <c r="R483" s="259"/>
      <c r="S483" s="259"/>
      <c r="T483" s="260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61" t="s">
        <v>730</v>
      </c>
      <c r="AU483" s="261" t="s">
        <v>83</v>
      </c>
      <c r="AV483" s="14" t="s">
        <v>83</v>
      </c>
      <c r="AW483" s="14" t="s">
        <v>35</v>
      </c>
      <c r="AX483" s="14" t="s">
        <v>81</v>
      </c>
      <c r="AY483" s="261" t="s">
        <v>182</v>
      </c>
    </row>
    <row r="484" s="2" customFormat="1" ht="24.15" customHeight="1">
      <c r="A484" s="40"/>
      <c r="B484" s="41"/>
      <c r="C484" s="215" t="s">
        <v>400</v>
      </c>
      <c r="D484" s="215" t="s">
        <v>185</v>
      </c>
      <c r="E484" s="216" t="s">
        <v>3241</v>
      </c>
      <c r="F484" s="217" t="s">
        <v>3242</v>
      </c>
      <c r="G484" s="218" t="s">
        <v>467</v>
      </c>
      <c r="H484" s="219">
        <v>149.19999999999999</v>
      </c>
      <c r="I484" s="220"/>
      <c r="J484" s="221">
        <f>ROUND(I484*H484,2)</f>
        <v>0</v>
      </c>
      <c r="K484" s="222"/>
      <c r="L484" s="46"/>
      <c r="M484" s="223" t="s">
        <v>19</v>
      </c>
      <c r="N484" s="224" t="s">
        <v>45</v>
      </c>
      <c r="O484" s="86"/>
      <c r="P484" s="225">
        <f>O484*H484</f>
        <v>0</v>
      </c>
      <c r="Q484" s="225">
        <v>0</v>
      </c>
      <c r="R484" s="225">
        <f>Q484*H484</f>
        <v>0</v>
      </c>
      <c r="S484" s="225">
        <v>0</v>
      </c>
      <c r="T484" s="226">
        <f>S484*H484</f>
        <v>0</v>
      </c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R484" s="227" t="s">
        <v>189</v>
      </c>
      <c r="AT484" s="227" t="s">
        <v>185</v>
      </c>
      <c r="AU484" s="227" t="s">
        <v>83</v>
      </c>
      <c r="AY484" s="19" t="s">
        <v>182</v>
      </c>
      <c r="BE484" s="228">
        <f>IF(N484="základní",J484,0)</f>
        <v>0</v>
      </c>
      <c r="BF484" s="228">
        <f>IF(N484="snížená",J484,0)</f>
        <v>0</v>
      </c>
      <c r="BG484" s="228">
        <f>IF(N484="zákl. přenesená",J484,0)</f>
        <v>0</v>
      </c>
      <c r="BH484" s="228">
        <f>IF(N484="sníž. přenesená",J484,0)</f>
        <v>0</v>
      </c>
      <c r="BI484" s="228">
        <f>IF(N484="nulová",J484,0)</f>
        <v>0</v>
      </c>
      <c r="BJ484" s="19" t="s">
        <v>81</v>
      </c>
      <c r="BK484" s="228">
        <f>ROUND(I484*H484,2)</f>
        <v>0</v>
      </c>
      <c r="BL484" s="19" t="s">
        <v>189</v>
      </c>
      <c r="BM484" s="227" t="s">
        <v>3243</v>
      </c>
    </row>
    <row r="485" s="2" customFormat="1">
      <c r="A485" s="40"/>
      <c r="B485" s="41"/>
      <c r="C485" s="42"/>
      <c r="D485" s="229" t="s">
        <v>191</v>
      </c>
      <c r="E485" s="42"/>
      <c r="F485" s="230" t="s">
        <v>3244</v>
      </c>
      <c r="G485" s="42"/>
      <c r="H485" s="42"/>
      <c r="I485" s="231"/>
      <c r="J485" s="42"/>
      <c r="K485" s="42"/>
      <c r="L485" s="46"/>
      <c r="M485" s="232"/>
      <c r="N485" s="233"/>
      <c r="O485" s="86"/>
      <c r="P485" s="86"/>
      <c r="Q485" s="86"/>
      <c r="R485" s="86"/>
      <c r="S485" s="86"/>
      <c r="T485" s="87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T485" s="19" t="s">
        <v>191</v>
      </c>
      <c r="AU485" s="19" t="s">
        <v>83</v>
      </c>
    </row>
    <row r="486" s="2" customFormat="1">
      <c r="A486" s="40"/>
      <c r="B486" s="41"/>
      <c r="C486" s="42"/>
      <c r="D486" s="239" t="s">
        <v>728</v>
      </c>
      <c r="E486" s="42"/>
      <c r="F486" s="240" t="s">
        <v>3245</v>
      </c>
      <c r="G486" s="42"/>
      <c r="H486" s="42"/>
      <c r="I486" s="231"/>
      <c r="J486" s="42"/>
      <c r="K486" s="42"/>
      <c r="L486" s="46"/>
      <c r="M486" s="232"/>
      <c r="N486" s="233"/>
      <c r="O486" s="86"/>
      <c r="P486" s="86"/>
      <c r="Q486" s="86"/>
      <c r="R486" s="86"/>
      <c r="S486" s="86"/>
      <c r="T486" s="87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T486" s="19" t="s">
        <v>728</v>
      </c>
      <c r="AU486" s="19" t="s">
        <v>83</v>
      </c>
    </row>
    <row r="487" s="13" customFormat="1">
      <c r="A487" s="13"/>
      <c r="B487" s="241"/>
      <c r="C487" s="242"/>
      <c r="D487" s="229" t="s">
        <v>730</v>
      </c>
      <c r="E487" s="243" t="s">
        <v>19</v>
      </c>
      <c r="F487" s="244" t="s">
        <v>2994</v>
      </c>
      <c r="G487" s="242"/>
      <c r="H487" s="243" t="s">
        <v>19</v>
      </c>
      <c r="I487" s="245"/>
      <c r="J487" s="242"/>
      <c r="K487" s="242"/>
      <c r="L487" s="246"/>
      <c r="M487" s="247"/>
      <c r="N487" s="248"/>
      <c r="O487" s="248"/>
      <c r="P487" s="248"/>
      <c r="Q487" s="248"/>
      <c r="R487" s="248"/>
      <c r="S487" s="248"/>
      <c r="T487" s="249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50" t="s">
        <v>730</v>
      </c>
      <c r="AU487" s="250" t="s">
        <v>83</v>
      </c>
      <c r="AV487" s="13" t="s">
        <v>81</v>
      </c>
      <c r="AW487" s="13" t="s">
        <v>35</v>
      </c>
      <c r="AX487" s="13" t="s">
        <v>74</v>
      </c>
      <c r="AY487" s="250" t="s">
        <v>182</v>
      </c>
    </row>
    <row r="488" s="13" customFormat="1">
      <c r="A488" s="13"/>
      <c r="B488" s="241"/>
      <c r="C488" s="242"/>
      <c r="D488" s="229" t="s">
        <v>730</v>
      </c>
      <c r="E488" s="243" t="s">
        <v>19</v>
      </c>
      <c r="F488" s="244" t="s">
        <v>3006</v>
      </c>
      <c r="G488" s="242"/>
      <c r="H488" s="243" t="s">
        <v>19</v>
      </c>
      <c r="I488" s="245"/>
      <c r="J488" s="242"/>
      <c r="K488" s="242"/>
      <c r="L488" s="246"/>
      <c r="M488" s="247"/>
      <c r="N488" s="248"/>
      <c r="O488" s="248"/>
      <c r="P488" s="248"/>
      <c r="Q488" s="248"/>
      <c r="R488" s="248"/>
      <c r="S488" s="248"/>
      <c r="T488" s="249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0" t="s">
        <v>730</v>
      </c>
      <c r="AU488" s="250" t="s">
        <v>83</v>
      </c>
      <c r="AV488" s="13" t="s">
        <v>81</v>
      </c>
      <c r="AW488" s="13" t="s">
        <v>35</v>
      </c>
      <c r="AX488" s="13" t="s">
        <v>74</v>
      </c>
      <c r="AY488" s="250" t="s">
        <v>182</v>
      </c>
    </row>
    <row r="489" s="14" customFormat="1">
      <c r="A489" s="14"/>
      <c r="B489" s="251"/>
      <c r="C489" s="252"/>
      <c r="D489" s="229" t="s">
        <v>730</v>
      </c>
      <c r="E489" s="253" t="s">
        <v>19</v>
      </c>
      <c r="F489" s="254" t="s">
        <v>2956</v>
      </c>
      <c r="G489" s="252"/>
      <c r="H489" s="255">
        <v>149.19999999999999</v>
      </c>
      <c r="I489" s="256"/>
      <c r="J489" s="252"/>
      <c r="K489" s="252"/>
      <c r="L489" s="257"/>
      <c r="M489" s="258"/>
      <c r="N489" s="259"/>
      <c r="O489" s="259"/>
      <c r="P489" s="259"/>
      <c r="Q489" s="259"/>
      <c r="R489" s="259"/>
      <c r="S489" s="259"/>
      <c r="T489" s="260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61" t="s">
        <v>730</v>
      </c>
      <c r="AU489" s="261" t="s">
        <v>83</v>
      </c>
      <c r="AV489" s="14" t="s">
        <v>83</v>
      </c>
      <c r="AW489" s="14" t="s">
        <v>35</v>
      </c>
      <c r="AX489" s="14" t="s">
        <v>81</v>
      </c>
      <c r="AY489" s="261" t="s">
        <v>182</v>
      </c>
    </row>
    <row r="490" s="2" customFormat="1" ht="24.15" customHeight="1">
      <c r="A490" s="40"/>
      <c r="B490" s="41"/>
      <c r="C490" s="215" t="s">
        <v>404</v>
      </c>
      <c r="D490" s="215" t="s">
        <v>185</v>
      </c>
      <c r="E490" s="216" t="s">
        <v>3246</v>
      </c>
      <c r="F490" s="217" t="s">
        <v>3247</v>
      </c>
      <c r="G490" s="218" t="s">
        <v>467</v>
      </c>
      <c r="H490" s="219">
        <v>149.19999999999999</v>
      </c>
      <c r="I490" s="220"/>
      <c r="J490" s="221">
        <f>ROUND(I490*H490,2)</f>
        <v>0</v>
      </c>
      <c r="K490" s="222"/>
      <c r="L490" s="46"/>
      <c r="M490" s="223" t="s">
        <v>19</v>
      </c>
      <c r="N490" s="224" t="s">
        <v>45</v>
      </c>
      <c r="O490" s="86"/>
      <c r="P490" s="225">
        <f>O490*H490</f>
        <v>0</v>
      </c>
      <c r="Q490" s="225">
        <v>0</v>
      </c>
      <c r="R490" s="225">
        <f>Q490*H490</f>
        <v>0</v>
      </c>
      <c r="S490" s="225">
        <v>0</v>
      </c>
      <c r="T490" s="226">
        <f>S490*H490</f>
        <v>0</v>
      </c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R490" s="227" t="s">
        <v>189</v>
      </c>
      <c r="AT490" s="227" t="s">
        <v>185</v>
      </c>
      <c r="AU490" s="227" t="s">
        <v>83</v>
      </c>
      <c r="AY490" s="19" t="s">
        <v>182</v>
      </c>
      <c r="BE490" s="228">
        <f>IF(N490="základní",J490,0)</f>
        <v>0</v>
      </c>
      <c r="BF490" s="228">
        <f>IF(N490="snížená",J490,0)</f>
        <v>0</v>
      </c>
      <c r="BG490" s="228">
        <f>IF(N490="zákl. přenesená",J490,0)</f>
        <v>0</v>
      </c>
      <c r="BH490" s="228">
        <f>IF(N490="sníž. přenesená",J490,0)</f>
        <v>0</v>
      </c>
      <c r="BI490" s="228">
        <f>IF(N490="nulová",J490,0)</f>
        <v>0</v>
      </c>
      <c r="BJ490" s="19" t="s">
        <v>81</v>
      </c>
      <c r="BK490" s="228">
        <f>ROUND(I490*H490,2)</f>
        <v>0</v>
      </c>
      <c r="BL490" s="19" t="s">
        <v>189</v>
      </c>
      <c r="BM490" s="227" t="s">
        <v>3248</v>
      </c>
    </row>
    <row r="491" s="2" customFormat="1">
      <c r="A491" s="40"/>
      <c r="B491" s="41"/>
      <c r="C491" s="42"/>
      <c r="D491" s="229" t="s">
        <v>191</v>
      </c>
      <c r="E491" s="42"/>
      <c r="F491" s="230" t="s">
        <v>3249</v>
      </c>
      <c r="G491" s="42"/>
      <c r="H491" s="42"/>
      <c r="I491" s="231"/>
      <c r="J491" s="42"/>
      <c r="K491" s="42"/>
      <c r="L491" s="46"/>
      <c r="M491" s="232"/>
      <c r="N491" s="233"/>
      <c r="O491" s="86"/>
      <c r="P491" s="86"/>
      <c r="Q491" s="86"/>
      <c r="R491" s="86"/>
      <c r="S491" s="86"/>
      <c r="T491" s="87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T491" s="19" t="s">
        <v>191</v>
      </c>
      <c r="AU491" s="19" t="s">
        <v>83</v>
      </c>
    </row>
    <row r="492" s="2" customFormat="1">
      <c r="A492" s="40"/>
      <c r="B492" s="41"/>
      <c r="C492" s="42"/>
      <c r="D492" s="239" t="s">
        <v>728</v>
      </c>
      <c r="E492" s="42"/>
      <c r="F492" s="240" t="s">
        <v>3250</v>
      </c>
      <c r="G492" s="42"/>
      <c r="H492" s="42"/>
      <c r="I492" s="231"/>
      <c r="J492" s="42"/>
      <c r="K492" s="42"/>
      <c r="L492" s="46"/>
      <c r="M492" s="232"/>
      <c r="N492" s="233"/>
      <c r="O492" s="86"/>
      <c r="P492" s="86"/>
      <c r="Q492" s="86"/>
      <c r="R492" s="86"/>
      <c r="S492" s="86"/>
      <c r="T492" s="87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T492" s="19" t="s">
        <v>728</v>
      </c>
      <c r="AU492" s="19" t="s">
        <v>83</v>
      </c>
    </row>
    <row r="493" s="13" customFormat="1">
      <c r="A493" s="13"/>
      <c r="B493" s="241"/>
      <c r="C493" s="242"/>
      <c r="D493" s="229" t="s">
        <v>730</v>
      </c>
      <c r="E493" s="243" t="s">
        <v>19</v>
      </c>
      <c r="F493" s="244" t="s">
        <v>2994</v>
      </c>
      <c r="G493" s="242"/>
      <c r="H493" s="243" t="s">
        <v>19</v>
      </c>
      <c r="I493" s="245"/>
      <c r="J493" s="242"/>
      <c r="K493" s="242"/>
      <c r="L493" s="246"/>
      <c r="M493" s="247"/>
      <c r="N493" s="248"/>
      <c r="O493" s="248"/>
      <c r="P493" s="248"/>
      <c r="Q493" s="248"/>
      <c r="R493" s="248"/>
      <c r="S493" s="248"/>
      <c r="T493" s="249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0" t="s">
        <v>730</v>
      </c>
      <c r="AU493" s="250" t="s">
        <v>83</v>
      </c>
      <c r="AV493" s="13" t="s">
        <v>81</v>
      </c>
      <c r="AW493" s="13" t="s">
        <v>35</v>
      </c>
      <c r="AX493" s="13" t="s">
        <v>74</v>
      </c>
      <c r="AY493" s="250" t="s">
        <v>182</v>
      </c>
    </row>
    <row r="494" s="13" customFormat="1">
      <c r="A494" s="13"/>
      <c r="B494" s="241"/>
      <c r="C494" s="242"/>
      <c r="D494" s="229" t="s">
        <v>730</v>
      </c>
      <c r="E494" s="243" t="s">
        <v>19</v>
      </c>
      <c r="F494" s="244" t="s">
        <v>3084</v>
      </c>
      <c r="G494" s="242"/>
      <c r="H494" s="243" t="s">
        <v>19</v>
      </c>
      <c r="I494" s="245"/>
      <c r="J494" s="242"/>
      <c r="K494" s="242"/>
      <c r="L494" s="246"/>
      <c r="M494" s="247"/>
      <c r="N494" s="248"/>
      <c r="O494" s="248"/>
      <c r="P494" s="248"/>
      <c r="Q494" s="248"/>
      <c r="R494" s="248"/>
      <c r="S494" s="248"/>
      <c r="T494" s="249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0" t="s">
        <v>730</v>
      </c>
      <c r="AU494" s="250" t="s">
        <v>83</v>
      </c>
      <c r="AV494" s="13" t="s">
        <v>81</v>
      </c>
      <c r="AW494" s="13" t="s">
        <v>35</v>
      </c>
      <c r="AX494" s="13" t="s">
        <v>74</v>
      </c>
      <c r="AY494" s="250" t="s">
        <v>182</v>
      </c>
    </row>
    <row r="495" s="14" customFormat="1">
      <c r="A495" s="14"/>
      <c r="B495" s="251"/>
      <c r="C495" s="252"/>
      <c r="D495" s="229" t="s">
        <v>730</v>
      </c>
      <c r="E495" s="253" t="s">
        <v>19</v>
      </c>
      <c r="F495" s="254" t="s">
        <v>2956</v>
      </c>
      <c r="G495" s="252"/>
      <c r="H495" s="255">
        <v>149.19999999999999</v>
      </c>
      <c r="I495" s="256"/>
      <c r="J495" s="252"/>
      <c r="K495" s="252"/>
      <c r="L495" s="257"/>
      <c r="M495" s="258"/>
      <c r="N495" s="259"/>
      <c r="O495" s="259"/>
      <c r="P495" s="259"/>
      <c r="Q495" s="259"/>
      <c r="R495" s="259"/>
      <c r="S495" s="259"/>
      <c r="T495" s="260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61" t="s">
        <v>730</v>
      </c>
      <c r="AU495" s="261" t="s">
        <v>83</v>
      </c>
      <c r="AV495" s="14" t="s">
        <v>83</v>
      </c>
      <c r="AW495" s="14" t="s">
        <v>35</v>
      </c>
      <c r="AX495" s="14" t="s">
        <v>81</v>
      </c>
      <c r="AY495" s="261" t="s">
        <v>182</v>
      </c>
    </row>
    <row r="496" s="2" customFormat="1" ht="21.75" customHeight="1">
      <c r="A496" s="40"/>
      <c r="B496" s="41"/>
      <c r="C496" s="215" t="s">
        <v>409</v>
      </c>
      <c r="D496" s="215" t="s">
        <v>185</v>
      </c>
      <c r="E496" s="216" t="s">
        <v>3251</v>
      </c>
      <c r="F496" s="217" t="s">
        <v>3252</v>
      </c>
      <c r="G496" s="218" t="s">
        <v>467</v>
      </c>
      <c r="H496" s="219">
        <v>318.19999999999999</v>
      </c>
      <c r="I496" s="220"/>
      <c r="J496" s="221">
        <f>ROUND(I496*H496,2)</f>
        <v>0</v>
      </c>
      <c r="K496" s="222"/>
      <c r="L496" s="46"/>
      <c r="M496" s="223" t="s">
        <v>19</v>
      </c>
      <c r="N496" s="224" t="s">
        <v>45</v>
      </c>
      <c r="O496" s="86"/>
      <c r="P496" s="225">
        <f>O496*H496</f>
        <v>0</v>
      </c>
      <c r="Q496" s="225">
        <v>0</v>
      </c>
      <c r="R496" s="225">
        <f>Q496*H496</f>
        <v>0</v>
      </c>
      <c r="S496" s="225">
        <v>0</v>
      </c>
      <c r="T496" s="226">
        <f>S496*H496</f>
        <v>0</v>
      </c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R496" s="227" t="s">
        <v>189</v>
      </c>
      <c r="AT496" s="227" t="s">
        <v>185</v>
      </c>
      <c r="AU496" s="227" t="s">
        <v>83</v>
      </c>
      <c r="AY496" s="19" t="s">
        <v>182</v>
      </c>
      <c r="BE496" s="228">
        <f>IF(N496="základní",J496,0)</f>
        <v>0</v>
      </c>
      <c r="BF496" s="228">
        <f>IF(N496="snížená",J496,0)</f>
        <v>0</v>
      </c>
      <c r="BG496" s="228">
        <f>IF(N496="zákl. přenesená",J496,0)</f>
        <v>0</v>
      </c>
      <c r="BH496" s="228">
        <f>IF(N496="sníž. přenesená",J496,0)</f>
        <v>0</v>
      </c>
      <c r="BI496" s="228">
        <f>IF(N496="nulová",J496,0)</f>
        <v>0</v>
      </c>
      <c r="BJ496" s="19" t="s">
        <v>81</v>
      </c>
      <c r="BK496" s="228">
        <f>ROUND(I496*H496,2)</f>
        <v>0</v>
      </c>
      <c r="BL496" s="19" t="s">
        <v>189</v>
      </c>
      <c r="BM496" s="227" t="s">
        <v>3253</v>
      </c>
    </row>
    <row r="497" s="2" customFormat="1">
      <c r="A497" s="40"/>
      <c r="B497" s="41"/>
      <c r="C497" s="42"/>
      <c r="D497" s="229" t="s">
        <v>191</v>
      </c>
      <c r="E497" s="42"/>
      <c r="F497" s="230" t="s">
        <v>3254</v>
      </c>
      <c r="G497" s="42"/>
      <c r="H497" s="42"/>
      <c r="I497" s="231"/>
      <c r="J497" s="42"/>
      <c r="K497" s="42"/>
      <c r="L497" s="46"/>
      <c r="M497" s="232"/>
      <c r="N497" s="233"/>
      <c r="O497" s="86"/>
      <c r="P497" s="86"/>
      <c r="Q497" s="86"/>
      <c r="R497" s="86"/>
      <c r="S497" s="86"/>
      <c r="T497" s="87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T497" s="19" t="s">
        <v>191</v>
      </c>
      <c r="AU497" s="19" t="s">
        <v>83</v>
      </c>
    </row>
    <row r="498" s="2" customFormat="1">
      <c r="A498" s="40"/>
      <c r="B498" s="41"/>
      <c r="C498" s="42"/>
      <c r="D498" s="239" t="s">
        <v>728</v>
      </c>
      <c r="E498" s="42"/>
      <c r="F498" s="240" t="s">
        <v>3255</v>
      </c>
      <c r="G498" s="42"/>
      <c r="H498" s="42"/>
      <c r="I498" s="231"/>
      <c r="J498" s="42"/>
      <c r="K498" s="42"/>
      <c r="L498" s="46"/>
      <c r="M498" s="232"/>
      <c r="N498" s="233"/>
      <c r="O498" s="86"/>
      <c r="P498" s="86"/>
      <c r="Q498" s="86"/>
      <c r="R498" s="86"/>
      <c r="S498" s="86"/>
      <c r="T498" s="87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T498" s="19" t="s">
        <v>728</v>
      </c>
      <c r="AU498" s="19" t="s">
        <v>83</v>
      </c>
    </row>
    <row r="499" s="13" customFormat="1">
      <c r="A499" s="13"/>
      <c r="B499" s="241"/>
      <c r="C499" s="242"/>
      <c r="D499" s="229" t="s">
        <v>730</v>
      </c>
      <c r="E499" s="243" t="s">
        <v>19</v>
      </c>
      <c r="F499" s="244" t="s">
        <v>2994</v>
      </c>
      <c r="G499" s="242"/>
      <c r="H499" s="243" t="s">
        <v>19</v>
      </c>
      <c r="I499" s="245"/>
      <c r="J499" s="242"/>
      <c r="K499" s="242"/>
      <c r="L499" s="246"/>
      <c r="M499" s="247"/>
      <c r="N499" s="248"/>
      <c r="O499" s="248"/>
      <c r="P499" s="248"/>
      <c r="Q499" s="248"/>
      <c r="R499" s="248"/>
      <c r="S499" s="248"/>
      <c r="T499" s="249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0" t="s">
        <v>730</v>
      </c>
      <c r="AU499" s="250" t="s">
        <v>83</v>
      </c>
      <c r="AV499" s="13" t="s">
        <v>81</v>
      </c>
      <c r="AW499" s="13" t="s">
        <v>35</v>
      </c>
      <c r="AX499" s="13" t="s">
        <v>74</v>
      </c>
      <c r="AY499" s="250" t="s">
        <v>182</v>
      </c>
    </row>
    <row r="500" s="13" customFormat="1">
      <c r="A500" s="13"/>
      <c r="B500" s="241"/>
      <c r="C500" s="242"/>
      <c r="D500" s="229" t="s">
        <v>730</v>
      </c>
      <c r="E500" s="243" t="s">
        <v>19</v>
      </c>
      <c r="F500" s="244" t="s">
        <v>3256</v>
      </c>
      <c r="G500" s="242"/>
      <c r="H500" s="243" t="s">
        <v>19</v>
      </c>
      <c r="I500" s="245"/>
      <c r="J500" s="242"/>
      <c r="K500" s="242"/>
      <c r="L500" s="246"/>
      <c r="M500" s="247"/>
      <c r="N500" s="248"/>
      <c r="O500" s="248"/>
      <c r="P500" s="248"/>
      <c r="Q500" s="248"/>
      <c r="R500" s="248"/>
      <c r="S500" s="248"/>
      <c r="T500" s="249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0" t="s">
        <v>730</v>
      </c>
      <c r="AU500" s="250" t="s">
        <v>83</v>
      </c>
      <c r="AV500" s="13" t="s">
        <v>81</v>
      </c>
      <c r="AW500" s="13" t="s">
        <v>35</v>
      </c>
      <c r="AX500" s="13" t="s">
        <v>74</v>
      </c>
      <c r="AY500" s="250" t="s">
        <v>182</v>
      </c>
    </row>
    <row r="501" s="14" customFormat="1">
      <c r="A501" s="14"/>
      <c r="B501" s="251"/>
      <c r="C501" s="252"/>
      <c r="D501" s="229" t="s">
        <v>730</v>
      </c>
      <c r="E501" s="253" t="s">
        <v>19</v>
      </c>
      <c r="F501" s="254" t="s">
        <v>2958</v>
      </c>
      <c r="G501" s="252"/>
      <c r="H501" s="255">
        <v>318.19999999999999</v>
      </c>
      <c r="I501" s="256"/>
      <c r="J501" s="252"/>
      <c r="K501" s="252"/>
      <c r="L501" s="257"/>
      <c r="M501" s="258"/>
      <c r="N501" s="259"/>
      <c r="O501" s="259"/>
      <c r="P501" s="259"/>
      <c r="Q501" s="259"/>
      <c r="R501" s="259"/>
      <c r="S501" s="259"/>
      <c r="T501" s="260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61" t="s">
        <v>730</v>
      </c>
      <c r="AU501" s="261" t="s">
        <v>83</v>
      </c>
      <c r="AV501" s="14" t="s">
        <v>83</v>
      </c>
      <c r="AW501" s="14" t="s">
        <v>35</v>
      </c>
      <c r="AX501" s="14" t="s">
        <v>81</v>
      </c>
      <c r="AY501" s="261" t="s">
        <v>182</v>
      </c>
    </row>
    <row r="502" s="2" customFormat="1" ht="33" customHeight="1">
      <c r="A502" s="40"/>
      <c r="B502" s="41"/>
      <c r="C502" s="215" t="s">
        <v>413</v>
      </c>
      <c r="D502" s="215" t="s">
        <v>185</v>
      </c>
      <c r="E502" s="216" t="s">
        <v>3257</v>
      </c>
      <c r="F502" s="217" t="s">
        <v>3258</v>
      </c>
      <c r="G502" s="218" t="s">
        <v>467</v>
      </c>
      <c r="H502" s="219">
        <v>318.19999999999999</v>
      </c>
      <c r="I502" s="220"/>
      <c r="J502" s="221">
        <f>ROUND(I502*H502,2)</f>
        <v>0</v>
      </c>
      <c r="K502" s="222"/>
      <c r="L502" s="46"/>
      <c r="M502" s="223" t="s">
        <v>19</v>
      </c>
      <c r="N502" s="224" t="s">
        <v>45</v>
      </c>
      <c r="O502" s="86"/>
      <c r="P502" s="225">
        <f>O502*H502</f>
        <v>0</v>
      </c>
      <c r="Q502" s="225">
        <v>0</v>
      </c>
      <c r="R502" s="225">
        <f>Q502*H502</f>
        <v>0</v>
      </c>
      <c r="S502" s="225">
        <v>0</v>
      </c>
      <c r="T502" s="226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27" t="s">
        <v>189</v>
      </c>
      <c r="AT502" s="227" t="s">
        <v>185</v>
      </c>
      <c r="AU502" s="227" t="s">
        <v>83</v>
      </c>
      <c r="AY502" s="19" t="s">
        <v>182</v>
      </c>
      <c r="BE502" s="228">
        <f>IF(N502="základní",J502,0)</f>
        <v>0</v>
      </c>
      <c r="BF502" s="228">
        <f>IF(N502="snížená",J502,0)</f>
        <v>0</v>
      </c>
      <c r="BG502" s="228">
        <f>IF(N502="zákl. přenesená",J502,0)</f>
        <v>0</v>
      </c>
      <c r="BH502" s="228">
        <f>IF(N502="sníž. přenesená",J502,0)</f>
        <v>0</v>
      </c>
      <c r="BI502" s="228">
        <f>IF(N502="nulová",J502,0)</f>
        <v>0</v>
      </c>
      <c r="BJ502" s="19" t="s">
        <v>81</v>
      </c>
      <c r="BK502" s="228">
        <f>ROUND(I502*H502,2)</f>
        <v>0</v>
      </c>
      <c r="BL502" s="19" t="s">
        <v>189</v>
      </c>
      <c r="BM502" s="227" t="s">
        <v>3259</v>
      </c>
    </row>
    <row r="503" s="2" customFormat="1">
      <c r="A503" s="40"/>
      <c r="B503" s="41"/>
      <c r="C503" s="42"/>
      <c r="D503" s="229" t="s">
        <v>191</v>
      </c>
      <c r="E503" s="42"/>
      <c r="F503" s="230" t="s">
        <v>3260</v>
      </c>
      <c r="G503" s="42"/>
      <c r="H503" s="42"/>
      <c r="I503" s="231"/>
      <c r="J503" s="42"/>
      <c r="K503" s="42"/>
      <c r="L503" s="46"/>
      <c r="M503" s="232"/>
      <c r="N503" s="233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191</v>
      </c>
      <c r="AU503" s="19" t="s">
        <v>83</v>
      </c>
    </row>
    <row r="504" s="2" customFormat="1">
      <c r="A504" s="40"/>
      <c r="B504" s="41"/>
      <c r="C504" s="42"/>
      <c r="D504" s="239" t="s">
        <v>728</v>
      </c>
      <c r="E504" s="42"/>
      <c r="F504" s="240" t="s">
        <v>3261</v>
      </c>
      <c r="G504" s="42"/>
      <c r="H504" s="42"/>
      <c r="I504" s="231"/>
      <c r="J504" s="42"/>
      <c r="K504" s="42"/>
      <c r="L504" s="46"/>
      <c r="M504" s="232"/>
      <c r="N504" s="233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9" t="s">
        <v>728</v>
      </c>
      <c r="AU504" s="19" t="s">
        <v>83</v>
      </c>
    </row>
    <row r="505" s="13" customFormat="1">
      <c r="A505" s="13"/>
      <c r="B505" s="241"/>
      <c r="C505" s="242"/>
      <c r="D505" s="229" t="s">
        <v>730</v>
      </c>
      <c r="E505" s="243" t="s">
        <v>19</v>
      </c>
      <c r="F505" s="244" t="s">
        <v>2994</v>
      </c>
      <c r="G505" s="242"/>
      <c r="H505" s="243" t="s">
        <v>19</v>
      </c>
      <c r="I505" s="245"/>
      <c r="J505" s="242"/>
      <c r="K505" s="242"/>
      <c r="L505" s="246"/>
      <c r="M505" s="247"/>
      <c r="N505" s="248"/>
      <c r="O505" s="248"/>
      <c r="P505" s="248"/>
      <c r="Q505" s="248"/>
      <c r="R505" s="248"/>
      <c r="S505" s="248"/>
      <c r="T505" s="249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0" t="s">
        <v>730</v>
      </c>
      <c r="AU505" s="250" t="s">
        <v>83</v>
      </c>
      <c r="AV505" s="13" t="s">
        <v>81</v>
      </c>
      <c r="AW505" s="13" t="s">
        <v>35</v>
      </c>
      <c r="AX505" s="13" t="s">
        <v>74</v>
      </c>
      <c r="AY505" s="250" t="s">
        <v>182</v>
      </c>
    </row>
    <row r="506" s="13" customFormat="1">
      <c r="A506" s="13"/>
      <c r="B506" s="241"/>
      <c r="C506" s="242"/>
      <c r="D506" s="229" t="s">
        <v>730</v>
      </c>
      <c r="E506" s="243" t="s">
        <v>19</v>
      </c>
      <c r="F506" s="244" t="s">
        <v>3262</v>
      </c>
      <c r="G506" s="242"/>
      <c r="H506" s="243" t="s">
        <v>19</v>
      </c>
      <c r="I506" s="245"/>
      <c r="J506" s="242"/>
      <c r="K506" s="242"/>
      <c r="L506" s="246"/>
      <c r="M506" s="247"/>
      <c r="N506" s="248"/>
      <c r="O506" s="248"/>
      <c r="P506" s="248"/>
      <c r="Q506" s="248"/>
      <c r="R506" s="248"/>
      <c r="S506" s="248"/>
      <c r="T506" s="249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0" t="s">
        <v>730</v>
      </c>
      <c r="AU506" s="250" t="s">
        <v>83</v>
      </c>
      <c r="AV506" s="13" t="s">
        <v>81</v>
      </c>
      <c r="AW506" s="13" t="s">
        <v>35</v>
      </c>
      <c r="AX506" s="13" t="s">
        <v>74</v>
      </c>
      <c r="AY506" s="250" t="s">
        <v>182</v>
      </c>
    </row>
    <row r="507" s="14" customFormat="1">
      <c r="A507" s="14"/>
      <c r="B507" s="251"/>
      <c r="C507" s="252"/>
      <c r="D507" s="229" t="s">
        <v>730</v>
      </c>
      <c r="E507" s="253" t="s">
        <v>19</v>
      </c>
      <c r="F507" s="254" t="s">
        <v>2958</v>
      </c>
      <c r="G507" s="252"/>
      <c r="H507" s="255">
        <v>318.19999999999999</v>
      </c>
      <c r="I507" s="256"/>
      <c r="J507" s="252"/>
      <c r="K507" s="252"/>
      <c r="L507" s="257"/>
      <c r="M507" s="258"/>
      <c r="N507" s="259"/>
      <c r="O507" s="259"/>
      <c r="P507" s="259"/>
      <c r="Q507" s="259"/>
      <c r="R507" s="259"/>
      <c r="S507" s="259"/>
      <c r="T507" s="260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61" t="s">
        <v>730</v>
      </c>
      <c r="AU507" s="261" t="s">
        <v>83</v>
      </c>
      <c r="AV507" s="14" t="s">
        <v>83</v>
      </c>
      <c r="AW507" s="14" t="s">
        <v>35</v>
      </c>
      <c r="AX507" s="14" t="s">
        <v>81</v>
      </c>
      <c r="AY507" s="261" t="s">
        <v>182</v>
      </c>
    </row>
    <row r="508" s="2" customFormat="1" ht="24.15" customHeight="1">
      <c r="A508" s="40"/>
      <c r="B508" s="41"/>
      <c r="C508" s="215" t="s">
        <v>417</v>
      </c>
      <c r="D508" s="215" t="s">
        <v>185</v>
      </c>
      <c r="E508" s="216" t="s">
        <v>3263</v>
      </c>
      <c r="F508" s="217" t="s">
        <v>3264</v>
      </c>
      <c r="G508" s="218" t="s">
        <v>467</v>
      </c>
      <c r="H508" s="219">
        <v>318.19999999999999</v>
      </c>
      <c r="I508" s="220"/>
      <c r="J508" s="221">
        <f>ROUND(I508*H508,2)</f>
        <v>0</v>
      </c>
      <c r="K508" s="222"/>
      <c r="L508" s="46"/>
      <c r="M508" s="223" t="s">
        <v>19</v>
      </c>
      <c r="N508" s="224" t="s">
        <v>45</v>
      </c>
      <c r="O508" s="86"/>
      <c r="P508" s="225">
        <f>O508*H508</f>
        <v>0</v>
      </c>
      <c r="Q508" s="225">
        <v>0</v>
      </c>
      <c r="R508" s="225">
        <f>Q508*H508</f>
        <v>0</v>
      </c>
      <c r="S508" s="225">
        <v>0</v>
      </c>
      <c r="T508" s="226">
        <f>S508*H508</f>
        <v>0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27" t="s">
        <v>189</v>
      </c>
      <c r="AT508" s="227" t="s">
        <v>185</v>
      </c>
      <c r="AU508" s="227" t="s">
        <v>83</v>
      </c>
      <c r="AY508" s="19" t="s">
        <v>182</v>
      </c>
      <c r="BE508" s="228">
        <f>IF(N508="základní",J508,0)</f>
        <v>0</v>
      </c>
      <c r="BF508" s="228">
        <f>IF(N508="snížená",J508,0)</f>
        <v>0</v>
      </c>
      <c r="BG508" s="228">
        <f>IF(N508="zákl. přenesená",J508,0)</f>
        <v>0</v>
      </c>
      <c r="BH508" s="228">
        <f>IF(N508="sníž. přenesená",J508,0)</f>
        <v>0</v>
      </c>
      <c r="BI508" s="228">
        <f>IF(N508="nulová",J508,0)</f>
        <v>0</v>
      </c>
      <c r="BJ508" s="19" t="s">
        <v>81</v>
      </c>
      <c r="BK508" s="228">
        <f>ROUND(I508*H508,2)</f>
        <v>0</v>
      </c>
      <c r="BL508" s="19" t="s">
        <v>189</v>
      </c>
      <c r="BM508" s="227" t="s">
        <v>3265</v>
      </c>
    </row>
    <row r="509" s="2" customFormat="1">
      <c r="A509" s="40"/>
      <c r="B509" s="41"/>
      <c r="C509" s="42"/>
      <c r="D509" s="229" t="s">
        <v>191</v>
      </c>
      <c r="E509" s="42"/>
      <c r="F509" s="230" t="s">
        <v>3266</v>
      </c>
      <c r="G509" s="42"/>
      <c r="H509" s="42"/>
      <c r="I509" s="231"/>
      <c r="J509" s="42"/>
      <c r="K509" s="42"/>
      <c r="L509" s="46"/>
      <c r="M509" s="232"/>
      <c r="N509" s="233"/>
      <c r="O509" s="86"/>
      <c r="P509" s="86"/>
      <c r="Q509" s="86"/>
      <c r="R509" s="86"/>
      <c r="S509" s="86"/>
      <c r="T509" s="87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T509" s="19" t="s">
        <v>191</v>
      </c>
      <c r="AU509" s="19" t="s">
        <v>83</v>
      </c>
    </row>
    <row r="510" s="2" customFormat="1">
      <c r="A510" s="40"/>
      <c r="B510" s="41"/>
      <c r="C510" s="42"/>
      <c r="D510" s="239" t="s">
        <v>728</v>
      </c>
      <c r="E510" s="42"/>
      <c r="F510" s="240" t="s">
        <v>3267</v>
      </c>
      <c r="G510" s="42"/>
      <c r="H510" s="42"/>
      <c r="I510" s="231"/>
      <c r="J510" s="42"/>
      <c r="K510" s="42"/>
      <c r="L510" s="46"/>
      <c r="M510" s="232"/>
      <c r="N510" s="233"/>
      <c r="O510" s="86"/>
      <c r="P510" s="86"/>
      <c r="Q510" s="86"/>
      <c r="R510" s="86"/>
      <c r="S510" s="86"/>
      <c r="T510" s="87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T510" s="19" t="s">
        <v>728</v>
      </c>
      <c r="AU510" s="19" t="s">
        <v>83</v>
      </c>
    </row>
    <row r="511" s="13" customFormat="1">
      <c r="A511" s="13"/>
      <c r="B511" s="241"/>
      <c r="C511" s="242"/>
      <c r="D511" s="229" t="s">
        <v>730</v>
      </c>
      <c r="E511" s="243" t="s">
        <v>19</v>
      </c>
      <c r="F511" s="244" t="s">
        <v>2994</v>
      </c>
      <c r="G511" s="242"/>
      <c r="H511" s="243" t="s">
        <v>19</v>
      </c>
      <c r="I511" s="245"/>
      <c r="J511" s="242"/>
      <c r="K511" s="242"/>
      <c r="L511" s="246"/>
      <c r="M511" s="247"/>
      <c r="N511" s="248"/>
      <c r="O511" s="248"/>
      <c r="P511" s="248"/>
      <c r="Q511" s="248"/>
      <c r="R511" s="248"/>
      <c r="S511" s="248"/>
      <c r="T511" s="249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0" t="s">
        <v>730</v>
      </c>
      <c r="AU511" s="250" t="s">
        <v>83</v>
      </c>
      <c r="AV511" s="13" t="s">
        <v>81</v>
      </c>
      <c r="AW511" s="13" t="s">
        <v>35</v>
      </c>
      <c r="AX511" s="13" t="s">
        <v>74</v>
      </c>
      <c r="AY511" s="250" t="s">
        <v>182</v>
      </c>
    </row>
    <row r="512" s="13" customFormat="1">
      <c r="A512" s="13"/>
      <c r="B512" s="241"/>
      <c r="C512" s="242"/>
      <c r="D512" s="229" t="s">
        <v>730</v>
      </c>
      <c r="E512" s="243" t="s">
        <v>19</v>
      </c>
      <c r="F512" s="244" t="s">
        <v>3268</v>
      </c>
      <c r="G512" s="242"/>
      <c r="H512" s="243" t="s">
        <v>19</v>
      </c>
      <c r="I512" s="245"/>
      <c r="J512" s="242"/>
      <c r="K512" s="242"/>
      <c r="L512" s="246"/>
      <c r="M512" s="247"/>
      <c r="N512" s="248"/>
      <c r="O512" s="248"/>
      <c r="P512" s="248"/>
      <c r="Q512" s="248"/>
      <c r="R512" s="248"/>
      <c r="S512" s="248"/>
      <c r="T512" s="249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0" t="s">
        <v>730</v>
      </c>
      <c r="AU512" s="250" t="s">
        <v>83</v>
      </c>
      <c r="AV512" s="13" t="s">
        <v>81</v>
      </c>
      <c r="AW512" s="13" t="s">
        <v>35</v>
      </c>
      <c r="AX512" s="13" t="s">
        <v>74</v>
      </c>
      <c r="AY512" s="250" t="s">
        <v>182</v>
      </c>
    </row>
    <row r="513" s="14" customFormat="1">
      <c r="A513" s="14"/>
      <c r="B513" s="251"/>
      <c r="C513" s="252"/>
      <c r="D513" s="229" t="s">
        <v>730</v>
      </c>
      <c r="E513" s="253" t="s">
        <v>19</v>
      </c>
      <c r="F513" s="254" t="s">
        <v>2958</v>
      </c>
      <c r="G513" s="252"/>
      <c r="H513" s="255">
        <v>318.19999999999999</v>
      </c>
      <c r="I513" s="256"/>
      <c r="J513" s="252"/>
      <c r="K513" s="252"/>
      <c r="L513" s="257"/>
      <c r="M513" s="258"/>
      <c r="N513" s="259"/>
      <c r="O513" s="259"/>
      <c r="P513" s="259"/>
      <c r="Q513" s="259"/>
      <c r="R513" s="259"/>
      <c r="S513" s="259"/>
      <c r="T513" s="260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61" t="s">
        <v>730</v>
      </c>
      <c r="AU513" s="261" t="s">
        <v>83</v>
      </c>
      <c r="AV513" s="14" t="s">
        <v>83</v>
      </c>
      <c r="AW513" s="14" t="s">
        <v>35</v>
      </c>
      <c r="AX513" s="14" t="s">
        <v>81</v>
      </c>
      <c r="AY513" s="261" t="s">
        <v>182</v>
      </c>
    </row>
    <row r="514" s="2" customFormat="1" ht="33" customHeight="1">
      <c r="A514" s="40"/>
      <c r="B514" s="41"/>
      <c r="C514" s="215" t="s">
        <v>421</v>
      </c>
      <c r="D514" s="215" t="s">
        <v>185</v>
      </c>
      <c r="E514" s="216" t="s">
        <v>3269</v>
      </c>
      <c r="F514" s="217" t="s">
        <v>3270</v>
      </c>
      <c r="G514" s="218" t="s">
        <v>467</v>
      </c>
      <c r="H514" s="219">
        <v>536.39999999999998</v>
      </c>
      <c r="I514" s="220"/>
      <c r="J514" s="221">
        <f>ROUND(I514*H514,2)</f>
        <v>0</v>
      </c>
      <c r="K514" s="222"/>
      <c r="L514" s="46"/>
      <c r="M514" s="223" t="s">
        <v>19</v>
      </c>
      <c r="N514" s="224" t="s">
        <v>45</v>
      </c>
      <c r="O514" s="86"/>
      <c r="P514" s="225">
        <f>O514*H514</f>
        <v>0</v>
      </c>
      <c r="Q514" s="225">
        <v>0.10100000000000001</v>
      </c>
      <c r="R514" s="225">
        <f>Q514*H514</f>
        <v>54.176400000000001</v>
      </c>
      <c r="S514" s="225">
        <v>0</v>
      </c>
      <c r="T514" s="226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27" t="s">
        <v>189</v>
      </c>
      <c r="AT514" s="227" t="s">
        <v>185</v>
      </c>
      <c r="AU514" s="227" t="s">
        <v>83</v>
      </c>
      <c r="AY514" s="19" t="s">
        <v>182</v>
      </c>
      <c r="BE514" s="228">
        <f>IF(N514="základní",J514,0)</f>
        <v>0</v>
      </c>
      <c r="BF514" s="228">
        <f>IF(N514="snížená",J514,0)</f>
        <v>0</v>
      </c>
      <c r="BG514" s="228">
        <f>IF(N514="zákl. přenesená",J514,0)</f>
        <v>0</v>
      </c>
      <c r="BH514" s="228">
        <f>IF(N514="sníž. přenesená",J514,0)</f>
        <v>0</v>
      </c>
      <c r="BI514" s="228">
        <f>IF(N514="nulová",J514,0)</f>
        <v>0</v>
      </c>
      <c r="BJ514" s="19" t="s">
        <v>81</v>
      </c>
      <c r="BK514" s="228">
        <f>ROUND(I514*H514,2)</f>
        <v>0</v>
      </c>
      <c r="BL514" s="19" t="s">
        <v>189</v>
      </c>
      <c r="BM514" s="227" t="s">
        <v>3271</v>
      </c>
    </row>
    <row r="515" s="2" customFormat="1">
      <c r="A515" s="40"/>
      <c r="B515" s="41"/>
      <c r="C515" s="42"/>
      <c r="D515" s="229" t="s">
        <v>191</v>
      </c>
      <c r="E515" s="42"/>
      <c r="F515" s="230" t="s">
        <v>3272</v>
      </c>
      <c r="G515" s="42"/>
      <c r="H515" s="42"/>
      <c r="I515" s="231"/>
      <c r="J515" s="42"/>
      <c r="K515" s="42"/>
      <c r="L515" s="46"/>
      <c r="M515" s="232"/>
      <c r="N515" s="233"/>
      <c r="O515" s="86"/>
      <c r="P515" s="86"/>
      <c r="Q515" s="86"/>
      <c r="R515" s="86"/>
      <c r="S515" s="86"/>
      <c r="T515" s="87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T515" s="19" t="s">
        <v>191</v>
      </c>
      <c r="AU515" s="19" t="s">
        <v>83</v>
      </c>
    </row>
    <row r="516" s="2" customFormat="1">
      <c r="A516" s="40"/>
      <c r="B516" s="41"/>
      <c r="C516" s="42"/>
      <c r="D516" s="239" t="s">
        <v>728</v>
      </c>
      <c r="E516" s="42"/>
      <c r="F516" s="240" t="s">
        <v>3273</v>
      </c>
      <c r="G516" s="42"/>
      <c r="H516" s="42"/>
      <c r="I516" s="231"/>
      <c r="J516" s="42"/>
      <c r="K516" s="42"/>
      <c r="L516" s="46"/>
      <c r="M516" s="232"/>
      <c r="N516" s="233"/>
      <c r="O516" s="86"/>
      <c r="P516" s="86"/>
      <c r="Q516" s="86"/>
      <c r="R516" s="86"/>
      <c r="S516" s="86"/>
      <c r="T516" s="87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T516" s="19" t="s">
        <v>728</v>
      </c>
      <c r="AU516" s="19" t="s">
        <v>83</v>
      </c>
    </row>
    <row r="517" s="13" customFormat="1">
      <c r="A517" s="13"/>
      <c r="B517" s="241"/>
      <c r="C517" s="242"/>
      <c r="D517" s="229" t="s">
        <v>730</v>
      </c>
      <c r="E517" s="243" t="s">
        <v>19</v>
      </c>
      <c r="F517" s="244" t="s">
        <v>2994</v>
      </c>
      <c r="G517" s="242"/>
      <c r="H517" s="243" t="s">
        <v>19</v>
      </c>
      <c r="I517" s="245"/>
      <c r="J517" s="242"/>
      <c r="K517" s="242"/>
      <c r="L517" s="246"/>
      <c r="M517" s="247"/>
      <c r="N517" s="248"/>
      <c r="O517" s="248"/>
      <c r="P517" s="248"/>
      <c r="Q517" s="248"/>
      <c r="R517" s="248"/>
      <c r="S517" s="248"/>
      <c r="T517" s="249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0" t="s">
        <v>730</v>
      </c>
      <c r="AU517" s="250" t="s">
        <v>83</v>
      </c>
      <c r="AV517" s="13" t="s">
        <v>81</v>
      </c>
      <c r="AW517" s="13" t="s">
        <v>35</v>
      </c>
      <c r="AX517" s="13" t="s">
        <v>74</v>
      </c>
      <c r="AY517" s="250" t="s">
        <v>182</v>
      </c>
    </row>
    <row r="518" s="13" customFormat="1">
      <c r="A518" s="13"/>
      <c r="B518" s="241"/>
      <c r="C518" s="242"/>
      <c r="D518" s="229" t="s">
        <v>730</v>
      </c>
      <c r="E518" s="243" t="s">
        <v>19</v>
      </c>
      <c r="F518" s="244" t="s">
        <v>2980</v>
      </c>
      <c r="G518" s="242"/>
      <c r="H518" s="243" t="s">
        <v>19</v>
      </c>
      <c r="I518" s="245"/>
      <c r="J518" s="242"/>
      <c r="K518" s="242"/>
      <c r="L518" s="246"/>
      <c r="M518" s="247"/>
      <c r="N518" s="248"/>
      <c r="O518" s="248"/>
      <c r="P518" s="248"/>
      <c r="Q518" s="248"/>
      <c r="R518" s="248"/>
      <c r="S518" s="248"/>
      <c r="T518" s="249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0" t="s">
        <v>730</v>
      </c>
      <c r="AU518" s="250" t="s">
        <v>83</v>
      </c>
      <c r="AV518" s="13" t="s">
        <v>81</v>
      </c>
      <c r="AW518" s="13" t="s">
        <v>35</v>
      </c>
      <c r="AX518" s="13" t="s">
        <v>74</v>
      </c>
      <c r="AY518" s="250" t="s">
        <v>182</v>
      </c>
    </row>
    <row r="519" s="14" customFormat="1">
      <c r="A519" s="14"/>
      <c r="B519" s="251"/>
      <c r="C519" s="252"/>
      <c r="D519" s="229" t="s">
        <v>730</v>
      </c>
      <c r="E519" s="253" t="s">
        <v>19</v>
      </c>
      <c r="F519" s="254" t="s">
        <v>2952</v>
      </c>
      <c r="G519" s="252"/>
      <c r="H519" s="255">
        <v>536.39999999999998</v>
      </c>
      <c r="I519" s="256"/>
      <c r="J519" s="252"/>
      <c r="K519" s="252"/>
      <c r="L519" s="257"/>
      <c r="M519" s="258"/>
      <c r="N519" s="259"/>
      <c r="O519" s="259"/>
      <c r="P519" s="259"/>
      <c r="Q519" s="259"/>
      <c r="R519" s="259"/>
      <c r="S519" s="259"/>
      <c r="T519" s="260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61" t="s">
        <v>730</v>
      </c>
      <c r="AU519" s="261" t="s">
        <v>83</v>
      </c>
      <c r="AV519" s="14" t="s">
        <v>83</v>
      </c>
      <c r="AW519" s="14" t="s">
        <v>35</v>
      </c>
      <c r="AX519" s="14" t="s">
        <v>81</v>
      </c>
      <c r="AY519" s="261" t="s">
        <v>182</v>
      </c>
    </row>
    <row r="520" s="2" customFormat="1" ht="21.75" customHeight="1">
      <c r="A520" s="40"/>
      <c r="B520" s="41"/>
      <c r="C520" s="262" t="s">
        <v>425</v>
      </c>
      <c r="D520" s="262" t="s">
        <v>847</v>
      </c>
      <c r="E520" s="263" t="s">
        <v>3274</v>
      </c>
      <c r="F520" s="264" t="s">
        <v>3275</v>
      </c>
      <c r="G520" s="265" t="s">
        <v>467</v>
      </c>
      <c r="H520" s="266">
        <v>536.39999999999998</v>
      </c>
      <c r="I520" s="267"/>
      <c r="J520" s="268">
        <f>ROUND(I520*H520,2)</f>
        <v>0</v>
      </c>
      <c r="K520" s="269"/>
      <c r="L520" s="270"/>
      <c r="M520" s="271" t="s">
        <v>19</v>
      </c>
      <c r="N520" s="272" t="s">
        <v>45</v>
      </c>
      <c r="O520" s="86"/>
      <c r="P520" s="225">
        <f>O520*H520</f>
        <v>0</v>
      </c>
      <c r="Q520" s="225">
        <v>0.13100000000000001</v>
      </c>
      <c r="R520" s="225">
        <f>Q520*H520</f>
        <v>70.2684</v>
      </c>
      <c r="S520" s="225">
        <v>0</v>
      </c>
      <c r="T520" s="226">
        <f>S520*H520</f>
        <v>0</v>
      </c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R520" s="227" t="s">
        <v>218</v>
      </c>
      <c r="AT520" s="227" t="s">
        <v>847</v>
      </c>
      <c r="AU520" s="227" t="s">
        <v>83</v>
      </c>
      <c r="AY520" s="19" t="s">
        <v>182</v>
      </c>
      <c r="BE520" s="228">
        <f>IF(N520="základní",J520,0)</f>
        <v>0</v>
      </c>
      <c r="BF520" s="228">
        <f>IF(N520="snížená",J520,0)</f>
        <v>0</v>
      </c>
      <c r="BG520" s="228">
        <f>IF(N520="zákl. přenesená",J520,0)</f>
        <v>0</v>
      </c>
      <c r="BH520" s="228">
        <f>IF(N520="sníž. přenesená",J520,0)</f>
        <v>0</v>
      </c>
      <c r="BI520" s="228">
        <f>IF(N520="nulová",J520,0)</f>
        <v>0</v>
      </c>
      <c r="BJ520" s="19" t="s">
        <v>81</v>
      </c>
      <c r="BK520" s="228">
        <f>ROUND(I520*H520,2)</f>
        <v>0</v>
      </c>
      <c r="BL520" s="19" t="s">
        <v>189</v>
      </c>
      <c r="BM520" s="227" t="s">
        <v>3276</v>
      </c>
    </row>
    <row r="521" s="2" customFormat="1">
      <c r="A521" s="40"/>
      <c r="B521" s="41"/>
      <c r="C521" s="42"/>
      <c r="D521" s="229" t="s">
        <v>191</v>
      </c>
      <c r="E521" s="42"/>
      <c r="F521" s="230" t="s">
        <v>3275</v>
      </c>
      <c r="G521" s="42"/>
      <c r="H521" s="42"/>
      <c r="I521" s="231"/>
      <c r="J521" s="42"/>
      <c r="K521" s="42"/>
      <c r="L521" s="46"/>
      <c r="M521" s="232"/>
      <c r="N521" s="233"/>
      <c r="O521" s="86"/>
      <c r="P521" s="86"/>
      <c r="Q521" s="86"/>
      <c r="R521" s="86"/>
      <c r="S521" s="86"/>
      <c r="T521" s="87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T521" s="19" t="s">
        <v>191</v>
      </c>
      <c r="AU521" s="19" t="s">
        <v>83</v>
      </c>
    </row>
    <row r="522" s="12" customFormat="1" ht="22.8" customHeight="1">
      <c r="A522" s="12"/>
      <c r="B522" s="199"/>
      <c r="C522" s="200"/>
      <c r="D522" s="201" t="s">
        <v>73</v>
      </c>
      <c r="E522" s="213" t="s">
        <v>218</v>
      </c>
      <c r="F522" s="213" t="s">
        <v>2138</v>
      </c>
      <c r="G522" s="200"/>
      <c r="H522" s="200"/>
      <c r="I522" s="203"/>
      <c r="J522" s="214">
        <f>BK522</f>
        <v>0</v>
      </c>
      <c r="K522" s="200"/>
      <c r="L522" s="205"/>
      <c r="M522" s="206"/>
      <c r="N522" s="207"/>
      <c r="O522" s="207"/>
      <c r="P522" s="208">
        <f>SUM(P523:P612)</f>
        <v>0</v>
      </c>
      <c r="Q522" s="207"/>
      <c r="R522" s="208">
        <f>SUM(R523:R612)</f>
        <v>29.127927500000002</v>
      </c>
      <c r="S522" s="207"/>
      <c r="T522" s="209">
        <f>SUM(T523:T612)</f>
        <v>0</v>
      </c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R522" s="210" t="s">
        <v>81</v>
      </c>
      <c r="AT522" s="211" t="s">
        <v>73</v>
      </c>
      <c r="AU522" s="211" t="s">
        <v>81</v>
      </c>
      <c r="AY522" s="210" t="s">
        <v>182</v>
      </c>
      <c r="BK522" s="212">
        <f>SUM(BK523:BK612)</f>
        <v>0</v>
      </c>
    </row>
    <row r="523" s="2" customFormat="1" ht="33" customHeight="1">
      <c r="A523" s="40"/>
      <c r="B523" s="41"/>
      <c r="C523" s="215" t="s">
        <v>429</v>
      </c>
      <c r="D523" s="215" t="s">
        <v>185</v>
      </c>
      <c r="E523" s="216" t="s">
        <v>3977</v>
      </c>
      <c r="F523" s="217" t="s">
        <v>3978</v>
      </c>
      <c r="G523" s="218" t="s">
        <v>199</v>
      </c>
      <c r="H523" s="219">
        <v>3047.1999999999998</v>
      </c>
      <c r="I523" s="220"/>
      <c r="J523" s="221">
        <f>ROUND(I523*H523,2)</f>
        <v>0</v>
      </c>
      <c r="K523" s="222"/>
      <c r="L523" s="46"/>
      <c r="M523" s="223" t="s">
        <v>19</v>
      </c>
      <c r="N523" s="224" t="s">
        <v>45</v>
      </c>
      <c r="O523" s="86"/>
      <c r="P523" s="225">
        <f>O523*H523</f>
        <v>0</v>
      </c>
      <c r="Q523" s="225">
        <v>0</v>
      </c>
      <c r="R523" s="225">
        <f>Q523*H523</f>
        <v>0</v>
      </c>
      <c r="S523" s="225">
        <v>0</v>
      </c>
      <c r="T523" s="226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27" t="s">
        <v>189</v>
      </c>
      <c r="AT523" s="227" t="s">
        <v>185</v>
      </c>
      <c r="AU523" s="227" t="s">
        <v>83</v>
      </c>
      <c r="AY523" s="19" t="s">
        <v>182</v>
      </c>
      <c r="BE523" s="228">
        <f>IF(N523="základní",J523,0)</f>
        <v>0</v>
      </c>
      <c r="BF523" s="228">
        <f>IF(N523="snížená",J523,0)</f>
        <v>0</v>
      </c>
      <c r="BG523" s="228">
        <f>IF(N523="zákl. přenesená",J523,0)</f>
        <v>0</v>
      </c>
      <c r="BH523" s="228">
        <f>IF(N523="sníž. přenesená",J523,0)</f>
        <v>0</v>
      </c>
      <c r="BI523" s="228">
        <f>IF(N523="nulová",J523,0)</f>
        <v>0</v>
      </c>
      <c r="BJ523" s="19" t="s">
        <v>81</v>
      </c>
      <c r="BK523" s="228">
        <f>ROUND(I523*H523,2)</f>
        <v>0</v>
      </c>
      <c r="BL523" s="19" t="s">
        <v>189</v>
      </c>
      <c r="BM523" s="227" t="s">
        <v>3979</v>
      </c>
    </row>
    <row r="524" s="2" customFormat="1">
      <c r="A524" s="40"/>
      <c r="B524" s="41"/>
      <c r="C524" s="42"/>
      <c r="D524" s="229" t="s">
        <v>191</v>
      </c>
      <c r="E524" s="42"/>
      <c r="F524" s="230" t="s">
        <v>3980</v>
      </c>
      <c r="G524" s="42"/>
      <c r="H524" s="42"/>
      <c r="I524" s="231"/>
      <c r="J524" s="42"/>
      <c r="K524" s="42"/>
      <c r="L524" s="46"/>
      <c r="M524" s="232"/>
      <c r="N524" s="233"/>
      <c r="O524" s="86"/>
      <c r="P524" s="86"/>
      <c r="Q524" s="86"/>
      <c r="R524" s="86"/>
      <c r="S524" s="86"/>
      <c r="T524" s="87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T524" s="19" t="s">
        <v>191</v>
      </c>
      <c r="AU524" s="19" t="s">
        <v>83</v>
      </c>
    </row>
    <row r="525" s="2" customFormat="1">
      <c r="A525" s="40"/>
      <c r="B525" s="41"/>
      <c r="C525" s="42"/>
      <c r="D525" s="239" t="s">
        <v>728</v>
      </c>
      <c r="E525" s="42"/>
      <c r="F525" s="240" t="s">
        <v>3981</v>
      </c>
      <c r="G525" s="42"/>
      <c r="H525" s="42"/>
      <c r="I525" s="231"/>
      <c r="J525" s="42"/>
      <c r="K525" s="42"/>
      <c r="L525" s="46"/>
      <c r="M525" s="232"/>
      <c r="N525" s="233"/>
      <c r="O525" s="86"/>
      <c r="P525" s="86"/>
      <c r="Q525" s="86"/>
      <c r="R525" s="86"/>
      <c r="S525" s="86"/>
      <c r="T525" s="87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9" t="s">
        <v>728</v>
      </c>
      <c r="AU525" s="19" t="s">
        <v>83</v>
      </c>
    </row>
    <row r="526" s="13" customFormat="1">
      <c r="A526" s="13"/>
      <c r="B526" s="241"/>
      <c r="C526" s="242"/>
      <c r="D526" s="229" t="s">
        <v>730</v>
      </c>
      <c r="E526" s="243" t="s">
        <v>19</v>
      </c>
      <c r="F526" s="244" t="s">
        <v>3436</v>
      </c>
      <c r="G526" s="242"/>
      <c r="H526" s="243" t="s">
        <v>19</v>
      </c>
      <c r="I526" s="245"/>
      <c r="J526" s="242"/>
      <c r="K526" s="242"/>
      <c r="L526" s="246"/>
      <c r="M526" s="247"/>
      <c r="N526" s="248"/>
      <c r="O526" s="248"/>
      <c r="P526" s="248"/>
      <c r="Q526" s="248"/>
      <c r="R526" s="248"/>
      <c r="S526" s="248"/>
      <c r="T526" s="249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0" t="s">
        <v>730</v>
      </c>
      <c r="AU526" s="250" t="s">
        <v>83</v>
      </c>
      <c r="AV526" s="13" t="s">
        <v>81</v>
      </c>
      <c r="AW526" s="13" t="s">
        <v>35</v>
      </c>
      <c r="AX526" s="13" t="s">
        <v>74</v>
      </c>
      <c r="AY526" s="250" t="s">
        <v>182</v>
      </c>
    </row>
    <row r="527" s="14" customFormat="1">
      <c r="A527" s="14"/>
      <c r="B527" s="251"/>
      <c r="C527" s="252"/>
      <c r="D527" s="229" t="s">
        <v>730</v>
      </c>
      <c r="E527" s="253" t="s">
        <v>19</v>
      </c>
      <c r="F527" s="254" t="s">
        <v>3982</v>
      </c>
      <c r="G527" s="252"/>
      <c r="H527" s="255">
        <v>3047.1999999999998</v>
      </c>
      <c r="I527" s="256"/>
      <c r="J527" s="252"/>
      <c r="K527" s="252"/>
      <c r="L527" s="257"/>
      <c r="M527" s="258"/>
      <c r="N527" s="259"/>
      <c r="O527" s="259"/>
      <c r="P527" s="259"/>
      <c r="Q527" s="259"/>
      <c r="R527" s="259"/>
      <c r="S527" s="259"/>
      <c r="T527" s="260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1" t="s">
        <v>730</v>
      </c>
      <c r="AU527" s="261" t="s">
        <v>83</v>
      </c>
      <c r="AV527" s="14" t="s">
        <v>83</v>
      </c>
      <c r="AW527" s="14" t="s">
        <v>35</v>
      </c>
      <c r="AX527" s="14" t="s">
        <v>81</v>
      </c>
      <c r="AY527" s="261" t="s">
        <v>182</v>
      </c>
    </row>
    <row r="528" s="2" customFormat="1" ht="37.8" customHeight="1">
      <c r="A528" s="40"/>
      <c r="B528" s="41"/>
      <c r="C528" s="262" t="s">
        <v>435</v>
      </c>
      <c r="D528" s="262" t="s">
        <v>847</v>
      </c>
      <c r="E528" s="263" t="s">
        <v>3983</v>
      </c>
      <c r="F528" s="264" t="s">
        <v>3984</v>
      </c>
      <c r="G528" s="265" t="s">
        <v>199</v>
      </c>
      <c r="H528" s="266">
        <v>1543.8150000000001</v>
      </c>
      <c r="I528" s="267"/>
      <c r="J528" s="268">
        <f>ROUND(I528*H528,2)</f>
        <v>0</v>
      </c>
      <c r="K528" s="269"/>
      <c r="L528" s="270"/>
      <c r="M528" s="271" t="s">
        <v>19</v>
      </c>
      <c r="N528" s="272" t="s">
        <v>45</v>
      </c>
      <c r="O528" s="86"/>
      <c r="P528" s="225">
        <f>O528*H528</f>
        <v>0</v>
      </c>
      <c r="Q528" s="225">
        <v>0.00068000000000000005</v>
      </c>
      <c r="R528" s="225">
        <f>Q528*H528</f>
        <v>1.0497942</v>
      </c>
      <c r="S528" s="225">
        <v>0</v>
      </c>
      <c r="T528" s="226">
        <f>S528*H528</f>
        <v>0</v>
      </c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R528" s="227" t="s">
        <v>218</v>
      </c>
      <c r="AT528" s="227" t="s">
        <v>847</v>
      </c>
      <c r="AU528" s="227" t="s">
        <v>83</v>
      </c>
      <c r="AY528" s="19" t="s">
        <v>182</v>
      </c>
      <c r="BE528" s="228">
        <f>IF(N528="základní",J528,0)</f>
        <v>0</v>
      </c>
      <c r="BF528" s="228">
        <f>IF(N528="snížená",J528,0)</f>
        <v>0</v>
      </c>
      <c r="BG528" s="228">
        <f>IF(N528="zákl. přenesená",J528,0)</f>
        <v>0</v>
      </c>
      <c r="BH528" s="228">
        <f>IF(N528="sníž. přenesená",J528,0)</f>
        <v>0</v>
      </c>
      <c r="BI528" s="228">
        <f>IF(N528="nulová",J528,0)</f>
        <v>0</v>
      </c>
      <c r="BJ528" s="19" t="s">
        <v>81</v>
      </c>
      <c r="BK528" s="228">
        <f>ROUND(I528*H528,2)</f>
        <v>0</v>
      </c>
      <c r="BL528" s="19" t="s">
        <v>189</v>
      </c>
      <c r="BM528" s="227" t="s">
        <v>3985</v>
      </c>
    </row>
    <row r="529" s="2" customFormat="1">
      <c r="A529" s="40"/>
      <c r="B529" s="41"/>
      <c r="C529" s="42"/>
      <c r="D529" s="229" t="s">
        <v>191</v>
      </c>
      <c r="E529" s="42"/>
      <c r="F529" s="230" t="s">
        <v>3984</v>
      </c>
      <c r="G529" s="42"/>
      <c r="H529" s="42"/>
      <c r="I529" s="231"/>
      <c r="J529" s="42"/>
      <c r="K529" s="42"/>
      <c r="L529" s="46"/>
      <c r="M529" s="232"/>
      <c r="N529" s="233"/>
      <c r="O529" s="86"/>
      <c r="P529" s="86"/>
      <c r="Q529" s="86"/>
      <c r="R529" s="86"/>
      <c r="S529" s="86"/>
      <c r="T529" s="87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T529" s="19" t="s">
        <v>191</v>
      </c>
      <c r="AU529" s="19" t="s">
        <v>83</v>
      </c>
    </row>
    <row r="530" s="13" customFormat="1">
      <c r="A530" s="13"/>
      <c r="B530" s="241"/>
      <c r="C530" s="242"/>
      <c r="D530" s="229" t="s">
        <v>730</v>
      </c>
      <c r="E530" s="243" t="s">
        <v>19</v>
      </c>
      <c r="F530" s="244" t="s">
        <v>3406</v>
      </c>
      <c r="G530" s="242"/>
      <c r="H530" s="243" t="s">
        <v>19</v>
      </c>
      <c r="I530" s="245"/>
      <c r="J530" s="242"/>
      <c r="K530" s="242"/>
      <c r="L530" s="246"/>
      <c r="M530" s="247"/>
      <c r="N530" s="248"/>
      <c r="O530" s="248"/>
      <c r="P530" s="248"/>
      <c r="Q530" s="248"/>
      <c r="R530" s="248"/>
      <c r="S530" s="248"/>
      <c r="T530" s="24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0" t="s">
        <v>730</v>
      </c>
      <c r="AU530" s="250" t="s">
        <v>83</v>
      </c>
      <c r="AV530" s="13" t="s">
        <v>81</v>
      </c>
      <c r="AW530" s="13" t="s">
        <v>35</v>
      </c>
      <c r="AX530" s="13" t="s">
        <v>74</v>
      </c>
      <c r="AY530" s="250" t="s">
        <v>182</v>
      </c>
    </row>
    <row r="531" s="14" customFormat="1">
      <c r="A531" s="14"/>
      <c r="B531" s="251"/>
      <c r="C531" s="252"/>
      <c r="D531" s="229" t="s">
        <v>730</v>
      </c>
      <c r="E531" s="253" t="s">
        <v>19</v>
      </c>
      <c r="F531" s="254" t="s">
        <v>3986</v>
      </c>
      <c r="G531" s="252"/>
      <c r="H531" s="255">
        <v>1521</v>
      </c>
      <c r="I531" s="256"/>
      <c r="J531" s="252"/>
      <c r="K531" s="252"/>
      <c r="L531" s="257"/>
      <c r="M531" s="258"/>
      <c r="N531" s="259"/>
      <c r="O531" s="259"/>
      <c r="P531" s="259"/>
      <c r="Q531" s="259"/>
      <c r="R531" s="259"/>
      <c r="S531" s="259"/>
      <c r="T531" s="260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61" t="s">
        <v>730</v>
      </c>
      <c r="AU531" s="261" t="s">
        <v>83</v>
      </c>
      <c r="AV531" s="14" t="s">
        <v>83</v>
      </c>
      <c r="AW531" s="14" t="s">
        <v>35</v>
      </c>
      <c r="AX531" s="14" t="s">
        <v>81</v>
      </c>
      <c r="AY531" s="261" t="s">
        <v>182</v>
      </c>
    </row>
    <row r="532" s="14" customFormat="1">
      <c r="A532" s="14"/>
      <c r="B532" s="251"/>
      <c r="C532" s="252"/>
      <c r="D532" s="229" t="s">
        <v>730</v>
      </c>
      <c r="E532" s="252"/>
      <c r="F532" s="254" t="s">
        <v>3987</v>
      </c>
      <c r="G532" s="252"/>
      <c r="H532" s="255">
        <v>1543.8150000000001</v>
      </c>
      <c r="I532" s="256"/>
      <c r="J532" s="252"/>
      <c r="K532" s="252"/>
      <c r="L532" s="257"/>
      <c r="M532" s="258"/>
      <c r="N532" s="259"/>
      <c r="O532" s="259"/>
      <c r="P532" s="259"/>
      <c r="Q532" s="259"/>
      <c r="R532" s="259"/>
      <c r="S532" s="259"/>
      <c r="T532" s="260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1" t="s">
        <v>730</v>
      </c>
      <c r="AU532" s="261" t="s">
        <v>83</v>
      </c>
      <c r="AV532" s="14" t="s">
        <v>83</v>
      </c>
      <c r="AW532" s="14" t="s">
        <v>4</v>
      </c>
      <c r="AX532" s="14" t="s">
        <v>81</v>
      </c>
      <c r="AY532" s="261" t="s">
        <v>182</v>
      </c>
    </row>
    <row r="533" s="2" customFormat="1" ht="37.8" customHeight="1">
      <c r="A533" s="40"/>
      <c r="B533" s="41"/>
      <c r="C533" s="262" t="s">
        <v>440</v>
      </c>
      <c r="D533" s="262" t="s">
        <v>847</v>
      </c>
      <c r="E533" s="263" t="s">
        <v>3988</v>
      </c>
      <c r="F533" s="264" t="s">
        <v>3984</v>
      </c>
      <c r="G533" s="265" t="s">
        <v>199</v>
      </c>
      <c r="H533" s="266">
        <v>1602.51</v>
      </c>
      <c r="I533" s="267"/>
      <c r="J533" s="268">
        <f>ROUND(I533*H533,2)</f>
        <v>0</v>
      </c>
      <c r="K533" s="269"/>
      <c r="L533" s="270"/>
      <c r="M533" s="271" t="s">
        <v>19</v>
      </c>
      <c r="N533" s="272" t="s">
        <v>45</v>
      </c>
      <c r="O533" s="86"/>
      <c r="P533" s="225">
        <f>O533*H533</f>
        <v>0</v>
      </c>
      <c r="Q533" s="225">
        <v>0.00068000000000000005</v>
      </c>
      <c r="R533" s="225">
        <f>Q533*H533</f>
        <v>1.0897068000000001</v>
      </c>
      <c r="S533" s="225">
        <v>0</v>
      </c>
      <c r="T533" s="226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27" t="s">
        <v>218</v>
      </c>
      <c r="AT533" s="227" t="s">
        <v>847</v>
      </c>
      <c r="AU533" s="227" t="s">
        <v>83</v>
      </c>
      <c r="AY533" s="19" t="s">
        <v>182</v>
      </c>
      <c r="BE533" s="228">
        <f>IF(N533="základní",J533,0)</f>
        <v>0</v>
      </c>
      <c r="BF533" s="228">
        <f>IF(N533="snížená",J533,0)</f>
        <v>0</v>
      </c>
      <c r="BG533" s="228">
        <f>IF(N533="zákl. přenesená",J533,0)</f>
        <v>0</v>
      </c>
      <c r="BH533" s="228">
        <f>IF(N533="sníž. přenesená",J533,0)</f>
        <v>0</v>
      </c>
      <c r="BI533" s="228">
        <f>IF(N533="nulová",J533,0)</f>
        <v>0</v>
      </c>
      <c r="BJ533" s="19" t="s">
        <v>81</v>
      </c>
      <c r="BK533" s="228">
        <f>ROUND(I533*H533,2)</f>
        <v>0</v>
      </c>
      <c r="BL533" s="19" t="s">
        <v>189</v>
      </c>
      <c r="BM533" s="227" t="s">
        <v>3989</v>
      </c>
    </row>
    <row r="534" s="2" customFormat="1">
      <c r="A534" s="40"/>
      <c r="B534" s="41"/>
      <c r="C534" s="42"/>
      <c r="D534" s="229" t="s">
        <v>191</v>
      </c>
      <c r="E534" s="42"/>
      <c r="F534" s="230" t="s">
        <v>3984</v>
      </c>
      <c r="G534" s="42"/>
      <c r="H534" s="42"/>
      <c r="I534" s="231"/>
      <c r="J534" s="42"/>
      <c r="K534" s="42"/>
      <c r="L534" s="46"/>
      <c r="M534" s="232"/>
      <c r="N534" s="233"/>
      <c r="O534" s="86"/>
      <c r="P534" s="86"/>
      <c r="Q534" s="86"/>
      <c r="R534" s="86"/>
      <c r="S534" s="86"/>
      <c r="T534" s="87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T534" s="19" t="s">
        <v>191</v>
      </c>
      <c r="AU534" s="19" t="s">
        <v>83</v>
      </c>
    </row>
    <row r="535" s="13" customFormat="1">
      <c r="A535" s="13"/>
      <c r="B535" s="241"/>
      <c r="C535" s="242"/>
      <c r="D535" s="229" t="s">
        <v>730</v>
      </c>
      <c r="E535" s="243" t="s">
        <v>19</v>
      </c>
      <c r="F535" s="244" t="s">
        <v>3375</v>
      </c>
      <c r="G535" s="242"/>
      <c r="H535" s="243" t="s">
        <v>19</v>
      </c>
      <c r="I535" s="245"/>
      <c r="J535" s="242"/>
      <c r="K535" s="242"/>
      <c r="L535" s="246"/>
      <c r="M535" s="247"/>
      <c r="N535" s="248"/>
      <c r="O535" s="248"/>
      <c r="P535" s="248"/>
      <c r="Q535" s="248"/>
      <c r="R535" s="248"/>
      <c r="S535" s="248"/>
      <c r="T535" s="249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0" t="s">
        <v>730</v>
      </c>
      <c r="AU535" s="250" t="s">
        <v>83</v>
      </c>
      <c r="AV535" s="13" t="s">
        <v>81</v>
      </c>
      <c r="AW535" s="13" t="s">
        <v>35</v>
      </c>
      <c r="AX535" s="13" t="s">
        <v>74</v>
      </c>
      <c r="AY535" s="250" t="s">
        <v>182</v>
      </c>
    </row>
    <row r="536" s="14" customFormat="1">
      <c r="A536" s="14"/>
      <c r="B536" s="251"/>
      <c r="C536" s="252"/>
      <c r="D536" s="229" t="s">
        <v>730</v>
      </c>
      <c r="E536" s="253" t="s">
        <v>19</v>
      </c>
      <c r="F536" s="254" t="s">
        <v>3990</v>
      </c>
      <c r="G536" s="252"/>
      <c r="H536" s="255">
        <v>1526.2000000000001</v>
      </c>
      <c r="I536" s="256"/>
      <c r="J536" s="252"/>
      <c r="K536" s="252"/>
      <c r="L536" s="257"/>
      <c r="M536" s="258"/>
      <c r="N536" s="259"/>
      <c r="O536" s="259"/>
      <c r="P536" s="259"/>
      <c r="Q536" s="259"/>
      <c r="R536" s="259"/>
      <c r="S536" s="259"/>
      <c r="T536" s="260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61" t="s">
        <v>730</v>
      </c>
      <c r="AU536" s="261" t="s">
        <v>83</v>
      </c>
      <c r="AV536" s="14" t="s">
        <v>83</v>
      </c>
      <c r="AW536" s="14" t="s">
        <v>35</v>
      </c>
      <c r="AX536" s="14" t="s">
        <v>81</v>
      </c>
      <c r="AY536" s="261" t="s">
        <v>182</v>
      </c>
    </row>
    <row r="537" s="14" customFormat="1">
      <c r="A537" s="14"/>
      <c r="B537" s="251"/>
      <c r="C537" s="252"/>
      <c r="D537" s="229" t="s">
        <v>730</v>
      </c>
      <c r="E537" s="252"/>
      <c r="F537" s="254" t="s">
        <v>3991</v>
      </c>
      <c r="G537" s="252"/>
      <c r="H537" s="255">
        <v>1602.51</v>
      </c>
      <c r="I537" s="256"/>
      <c r="J537" s="252"/>
      <c r="K537" s="252"/>
      <c r="L537" s="257"/>
      <c r="M537" s="258"/>
      <c r="N537" s="259"/>
      <c r="O537" s="259"/>
      <c r="P537" s="259"/>
      <c r="Q537" s="259"/>
      <c r="R537" s="259"/>
      <c r="S537" s="259"/>
      <c r="T537" s="260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1" t="s">
        <v>730</v>
      </c>
      <c r="AU537" s="261" t="s">
        <v>83</v>
      </c>
      <c r="AV537" s="14" t="s">
        <v>83</v>
      </c>
      <c r="AW537" s="14" t="s">
        <v>4</v>
      </c>
      <c r="AX537" s="14" t="s">
        <v>81</v>
      </c>
      <c r="AY537" s="261" t="s">
        <v>182</v>
      </c>
    </row>
    <row r="538" s="2" customFormat="1" ht="33" customHeight="1">
      <c r="A538" s="40"/>
      <c r="B538" s="41"/>
      <c r="C538" s="215" t="s">
        <v>445</v>
      </c>
      <c r="D538" s="215" t="s">
        <v>185</v>
      </c>
      <c r="E538" s="216" t="s">
        <v>3366</v>
      </c>
      <c r="F538" s="217" t="s">
        <v>3367</v>
      </c>
      <c r="G538" s="218" t="s">
        <v>199</v>
      </c>
      <c r="H538" s="219">
        <v>5</v>
      </c>
      <c r="I538" s="220"/>
      <c r="J538" s="221">
        <f>ROUND(I538*H538,2)</f>
        <v>0</v>
      </c>
      <c r="K538" s="222"/>
      <c r="L538" s="46"/>
      <c r="M538" s="223" t="s">
        <v>19</v>
      </c>
      <c r="N538" s="224" t="s">
        <v>45</v>
      </c>
      <c r="O538" s="86"/>
      <c r="P538" s="225">
        <f>O538*H538</f>
        <v>0</v>
      </c>
      <c r="Q538" s="225">
        <v>0</v>
      </c>
      <c r="R538" s="225">
        <f>Q538*H538</f>
        <v>0</v>
      </c>
      <c r="S538" s="225">
        <v>0</v>
      </c>
      <c r="T538" s="226">
        <f>S538*H538</f>
        <v>0</v>
      </c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R538" s="227" t="s">
        <v>189</v>
      </c>
      <c r="AT538" s="227" t="s">
        <v>185</v>
      </c>
      <c r="AU538" s="227" t="s">
        <v>83</v>
      </c>
      <c r="AY538" s="19" t="s">
        <v>182</v>
      </c>
      <c r="BE538" s="228">
        <f>IF(N538="základní",J538,0)</f>
        <v>0</v>
      </c>
      <c r="BF538" s="228">
        <f>IF(N538="snížená",J538,0)</f>
        <v>0</v>
      </c>
      <c r="BG538" s="228">
        <f>IF(N538="zákl. přenesená",J538,0)</f>
        <v>0</v>
      </c>
      <c r="BH538" s="228">
        <f>IF(N538="sníž. přenesená",J538,0)</f>
        <v>0</v>
      </c>
      <c r="BI538" s="228">
        <f>IF(N538="nulová",J538,0)</f>
        <v>0</v>
      </c>
      <c r="BJ538" s="19" t="s">
        <v>81</v>
      </c>
      <c r="BK538" s="228">
        <f>ROUND(I538*H538,2)</f>
        <v>0</v>
      </c>
      <c r="BL538" s="19" t="s">
        <v>189</v>
      </c>
      <c r="BM538" s="227" t="s">
        <v>3368</v>
      </c>
    </row>
    <row r="539" s="2" customFormat="1">
      <c r="A539" s="40"/>
      <c r="B539" s="41"/>
      <c r="C539" s="42"/>
      <c r="D539" s="229" t="s">
        <v>191</v>
      </c>
      <c r="E539" s="42"/>
      <c r="F539" s="230" t="s">
        <v>3369</v>
      </c>
      <c r="G539" s="42"/>
      <c r="H539" s="42"/>
      <c r="I539" s="231"/>
      <c r="J539" s="42"/>
      <c r="K539" s="42"/>
      <c r="L539" s="46"/>
      <c r="M539" s="232"/>
      <c r="N539" s="233"/>
      <c r="O539" s="86"/>
      <c r="P539" s="86"/>
      <c r="Q539" s="86"/>
      <c r="R539" s="86"/>
      <c r="S539" s="86"/>
      <c r="T539" s="87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T539" s="19" t="s">
        <v>191</v>
      </c>
      <c r="AU539" s="19" t="s">
        <v>83</v>
      </c>
    </row>
    <row r="540" s="2" customFormat="1">
      <c r="A540" s="40"/>
      <c r="B540" s="41"/>
      <c r="C540" s="42"/>
      <c r="D540" s="239" t="s">
        <v>728</v>
      </c>
      <c r="E540" s="42"/>
      <c r="F540" s="240" t="s">
        <v>3370</v>
      </c>
      <c r="G540" s="42"/>
      <c r="H540" s="42"/>
      <c r="I540" s="231"/>
      <c r="J540" s="42"/>
      <c r="K540" s="42"/>
      <c r="L540" s="46"/>
      <c r="M540" s="232"/>
      <c r="N540" s="233"/>
      <c r="O540" s="86"/>
      <c r="P540" s="86"/>
      <c r="Q540" s="86"/>
      <c r="R540" s="86"/>
      <c r="S540" s="86"/>
      <c r="T540" s="87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T540" s="19" t="s">
        <v>728</v>
      </c>
      <c r="AU540" s="19" t="s">
        <v>83</v>
      </c>
    </row>
    <row r="541" s="13" customFormat="1">
      <c r="A541" s="13"/>
      <c r="B541" s="241"/>
      <c r="C541" s="242"/>
      <c r="D541" s="229" t="s">
        <v>730</v>
      </c>
      <c r="E541" s="243" t="s">
        <v>19</v>
      </c>
      <c r="F541" s="244" t="s">
        <v>3436</v>
      </c>
      <c r="G541" s="242"/>
      <c r="H541" s="243" t="s">
        <v>19</v>
      </c>
      <c r="I541" s="245"/>
      <c r="J541" s="242"/>
      <c r="K541" s="242"/>
      <c r="L541" s="246"/>
      <c r="M541" s="247"/>
      <c r="N541" s="248"/>
      <c r="O541" s="248"/>
      <c r="P541" s="248"/>
      <c r="Q541" s="248"/>
      <c r="R541" s="248"/>
      <c r="S541" s="248"/>
      <c r="T541" s="249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0" t="s">
        <v>730</v>
      </c>
      <c r="AU541" s="250" t="s">
        <v>83</v>
      </c>
      <c r="AV541" s="13" t="s">
        <v>81</v>
      </c>
      <c r="AW541" s="13" t="s">
        <v>35</v>
      </c>
      <c r="AX541" s="13" t="s">
        <v>74</v>
      </c>
      <c r="AY541" s="250" t="s">
        <v>182</v>
      </c>
    </row>
    <row r="542" s="14" customFormat="1">
      <c r="A542" s="14"/>
      <c r="B542" s="251"/>
      <c r="C542" s="252"/>
      <c r="D542" s="229" t="s">
        <v>730</v>
      </c>
      <c r="E542" s="253" t="s">
        <v>19</v>
      </c>
      <c r="F542" s="254" t="s">
        <v>205</v>
      </c>
      <c r="G542" s="252"/>
      <c r="H542" s="255">
        <v>5</v>
      </c>
      <c r="I542" s="256"/>
      <c r="J542" s="252"/>
      <c r="K542" s="252"/>
      <c r="L542" s="257"/>
      <c r="M542" s="258"/>
      <c r="N542" s="259"/>
      <c r="O542" s="259"/>
      <c r="P542" s="259"/>
      <c r="Q542" s="259"/>
      <c r="R542" s="259"/>
      <c r="S542" s="259"/>
      <c r="T542" s="260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61" t="s">
        <v>730</v>
      </c>
      <c r="AU542" s="261" t="s">
        <v>83</v>
      </c>
      <c r="AV542" s="14" t="s">
        <v>83</v>
      </c>
      <c r="AW542" s="14" t="s">
        <v>35</v>
      </c>
      <c r="AX542" s="14" t="s">
        <v>81</v>
      </c>
      <c r="AY542" s="261" t="s">
        <v>182</v>
      </c>
    </row>
    <row r="543" s="2" customFormat="1" ht="37.8" customHeight="1">
      <c r="A543" s="40"/>
      <c r="B543" s="41"/>
      <c r="C543" s="262" t="s">
        <v>451</v>
      </c>
      <c r="D543" s="262" t="s">
        <v>847</v>
      </c>
      <c r="E543" s="263" t="s">
        <v>3992</v>
      </c>
      <c r="F543" s="264" t="s">
        <v>3373</v>
      </c>
      <c r="G543" s="265" t="s">
        <v>199</v>
      </c>
      <c r="H543" s="266">
        <v>5.0750000000000002</v>
      </c>
      <c r="I543" s="267"/>
      <c r="J543" s="268">
        <f>ROUND(I543*H543,2)</f>
        <v>0</v>
      </c>
      <c r="K543" s="269"/>
      <c r="L543" s="270"/>
      <c r="M543" s="271" t="s">
        <v>19</v>
      </c>
      <c r="N543" s="272" t="s">
        <v>45</v>
      </c>
      <c r="O543" s="86"/>
      <c r="P543" s="225">
        <f>O543*H543</f>
        <v>0</v>
      </c>
      <c r="Q543" s="225">
        <v>0.0010200000000000001</v>
      </c>
      <c r="R543" s="225">
        <f>Q543*H543</f>
        <v>0.0051765000000000005</v>
      </c>
      <c r="S543" s="225">
        <v>0</v>
      </c>
      <c r="T543" s="226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27" t="s">
        <v>218</v>
      </c>
      <c r="AT543" s="227" t="s">
        <v>847</v>
      </c>
      <c r="AU543" s="227" t="s">
        <v>83</v>
      </c>
      <c r="AY543" s="19" t="s">
        <v>182</v>
      </c>
      <c r="BE543" s="228">
        <f>IF(N543="základní",J543,0)</f>
        <v>0</v>
      </c>
      <c r="BF543" s="228">
        <f>IF(N543="snížená",J543,0)</f>
        <v>0</v>
      </c>
      <c r="BG543" s="228">
        <f>IF(N543="zákl. přenesená",J543,0)</f>
        <v>0</v>
      </c>
      <c r="BH543" s="228">
        <f>IF(N543="sníž. přenesená",J543,0)</f>
        <v>0</v>
      </c>
      <c r="BI543" s="228">
        <f>IF(N543="nulová",J543,0)</f>
        <v>0</v>
      </c>
      <c r="BJ543" s="19" t="s">
        <v>81</v>
      </c>
      <c r="BK543" s="228">
        <f>ROUND(I543*H543,2)</f>
        <v>0</v>
      </c>
      <c r="BL543" s="19" t="s">
        <v>189</v>
      </c>
      <c r="BM543" s="227" t="s">
        <v>3993</v>
      </c>
    </row>
    <row r="544" s="2" customFormat="1">
      <c r="A544" s="40"/>
      <c r="B544" s="41"/>
      <c r="C544" s="42"/>
      <c r="D544" s="229" t="s">
        <v>191</v>
      </c>
      <c r="E544" s="42"/>
      <c r="F544" s="230" t="s">
        <v>3373</v>
      </c>
      <c r="G544" s="42"/>
      <c r="H544" s="42"/>
      <c r="I544" s="231"/>
      <c r="J544" s="42"/>
      <c r="K544" s="42"/>
      <c r="L544" s="46"/>
      <c r="M544" s="232"/>
      <c r="N544" s="233"/>
      <c r="O544" s="86"/>
      <c r="P544" s="86"/>
      <c r="Q544" s="86"/>
      <c r="R544" s="86"/>
      <c r="S544" s="86"/>
      <c r="T544" s="87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T544" s="19" t="s">
        <v>191</v>
      </c>
      <c r="AU544" s="19" t="s">
        <v>83</v>
      </c>
    </row>
    <row r="545" s="14" customFormat="1">
      <c r="A545" s="14"/>
      <c r="B545" s="251"/>
      <c r="C545" s="252"/>
      <c r="D545" s="229" t="s">
        <v>730</v>
      </c>
      <c r="E545" s="252"/>
      <c r="F545" s="254" t="s">
        <v>3994</v>
      </c>
      <c r="G545" s="252"/>
      <c r="H545" s="255">
        <v>5.0750000000000002</v>
      </c>
      <c r="I545" s="256"/>
      <c r="J545" s="252"/>
      <c r="K545" s="252"/>
      <c r="L545" s="257"/>
      <c r="M545" s="258"/>
      <c r="N545" s="259"/>
      <c r="O545" s="259"/>
      <c r="P545" s="259"/>
      <c r="Q545" s="259"/>
      <c r="R545" s="259"/>
      <c r="S545" s="259"/>
      <c r="T545" s="260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61" t="s">
        <v>730</v>
      </c>
      <c r="AU545" s="261" t="s">
        <v>83</v>
      </c>
      <c r="AV545" s="14" t="s">
        <v>83</v>
      </c>
      <c r="AW545" s="14" t="s">
        <v>4</v>
      </c>
      <c r="AX545" s="14" t="s">
        <v>81</v>
      </c>
      <c r="AY545" s="261" t="s">
        <v>182</v>
      </c>
    </row>
    <row r="546" s="2" customFormat="1" ht="24.15" customHeight="1">
      <c r="A546" s="40"/>
      <c r="B546" s="41"/>
      <c r="C546" s="215" t="s">
        <v>455</v>
      </c>
      <c r="D546" s="215" t="s">
        <v>185</v>
      </c>
      <c r="E546" s="216" t="s">
        <v>3995</v>
      </c>
      <c r="F546" s="217" t="s">
        <v>3996</v>
      </c>
      <c r="G546" s="218" t="s">
        <v>832</v>
      </c>
      <c r="H546" s="219">
        <v>1</v>
      </c>
      <c r="I546" s="220"/>
      <c r="J546" s="221">
        <f>ROUND(I546*H546,2)</f>
        <v>0</v>
      </c>
      <c r="K546" s="222"/>
      <c r="L546" s="46"/>
      <c r="M546" s="223" t="s">
        <v>19</v>
      </c>
      <c r="N546" s="224" t="s">
        <v>45</v>
      </c>
      <c r="O546" s="86"/>
      <c r="P546" s="225">
        <f>O546*H546</f>
        <v>0</v>
      </c>
      <c r="Q546" s="225">
        <v>0</v>
      </c>
      <c r="R546" s="225">
        <f>Q546*H546</f>
        <v>0</v>
      </c>
      <c r="S546" s="225">
        <v>0</v>
      </c>
      <c r="T546" s="226">
        <f>S546*H546</f>
        <v>0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27" t="s">
        <v>189</v>
      </c>
      <c r="AT546" s="227" t="s">
        <v>185</v>
      </c>
      <c r="AU546" s="227" t="s">
        <v>83</v>
      </c>
      <c r="AY546" s="19" t="s">
        <v>182</v>
      </c>
      <c r="BE546" s="228">
        <f>IF(N546="základní",J546,0)</f>
        <v>0</v>
      </c>
      <c r="BF546" s="228">
        <f>IF(N546="snížená",J546,0)</f>
        <v>0</v>
      </c>
      <c r="BG546" s="228">
        <f>IF(N546="zákl. přenesená",J546,0)</f>
        <v>0</v>
      </c>
      <c r="BH546" s="228">
        <f>IF(N546="sníž. přenesená",J546,0)</f>
        <v>0</v>
      </c>
      <c r="BI546" s="228">
        <f>IF(N546="nulová",J546,0)</f>
        <v>0</v>
      </c>
      <c r="BJ546" s="19" t="s">
        <v>81</v>
      </c>
      <c r="BK546" s="228">
        <f>ROUND(I546*H546,2)</f>
        <v>0</v>
      </c>
      <c r="BL546" s="19" t="s">
        <v>189</v>
      </c>
      <c r="BM546" s="227" t="s">
        <v>3997</v>
      </c>
    </row>
    <row r="547" s="2" customFormat="1">
      <c r="A547" s="40"/>
      <c r="B547" s="41"/>
      <c r="C547" s="42"/>
      <c r="D547" s="229" t="s">
        <v>191</v>
      </c>
      <c r="E547" s="42"/>
      <c r="F547" s="230" t="s">
        <v>3998</v>
      </c>
      <c r="G547" s="42"/>
      <c r="H547" s="42"/>
      <c r="I547" s="231"/>
      <c r="J547" s="42"/>
      <c r="K547" s="42"/>
      <c r="L547" s="46"/>
      <c r="M547" s="232"/>
      <c r="N547" s="233"/>
      <c r="O547" s="86"/>
      <c r="P547" s="86"/>
      <c r="Q547" s="86"/>
      <c r="R547" s="86"/>
      <c r="S547" s="86"/>
      <c r="T547" s="87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T547" s="19" t="s">
        <v>191</v>
      </c>
      <c r="AU547" s="19" t="s">
        <v>83</v>
      </c>
    </row>
    <row r="548" s="2" customFormat="1">
      <c r="A548" s="40"/>
      <c r="B548" s="41"/>
      <c r="C548" s="42"/>
      <c r="D548" s="239" t="s">
        <v>728</v>
      </c>
      <c r="E548" s="42"/>
      <c r="F548" s="240" t="s">
        <v>3999</v>
      </c>
      <c r="G548" s="42"/>
      <c r="H548" s="42"/>
      <c r="I548" s="231"/>
      <c r="J548" s="42"/>
      <c r="K548" s="42"/>
      <c r="L548" s="46"/>
      <c r="M548" s="232"/>
      <c r="N548" s="233"/>
      <c r="O548" s="86"/>
      <c r="P548" s="86"/>
      <c r="Q548" s="86"/>
      <c r="R548" s="86"/>
      <c r="S548" s="86"/>
      <c r="T548" s="87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T548" s="19" t="s">
        <v>728</v>
      </c>
      <c r="AU548" s="19" t="s">
        <v>83</v>
      </c>
    </row>
    <row r="549" s="13" customFormat="1">
      <c r="A549" s="13"/>
      <c r="B549" s="241"/>
      <c r="C549" s="242"/>
      <c r="D549" s="229" t="s">
        <v>730</v>
      </c>
      <c r="E549" s="243" t="s">
        <v>19</v>
      </c>
      <c r="F549" s="244" t="s">
        <v>3436</v>
      </c>
      <c r="G549" s="242"/>
      <c r="H549" s="243" t="s">
        <v>19</v>
      </c>
      <c r="I549" s="245"/>
      <c r="J549" s="242"/>
      <c r="K549" s="242"/>
      <c r="L549" s="246"/>
      <c r="M549" s="247"/>
      <c r="N549" s="248"/>
      <c r="O549" s="248"/>
      <c r="P549" s="248"/>
      <c r="Q549" s="248"/>
      <c r="R549" s="248"/>
      <c r="S549" s="248"/>
      <c r="T549" s="249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0" t="s">
        <v>730</v>
      </c>
      <c r="AU549" s="250" t="s">
        <v>83</v>
      </c>
      <c r="AV549" s="13" t="s">
        <v>81</v>
      </c>
      <c r="AW549" s="13" t="s">
        <v>35</v>
      </c>
      <c r="AX549" s="13" t="s">
        <v>74</v>
      </c>
      <c r="AY549" s="250" t="s">
        <v>182</v>
      </c>
    </row>
    <row r="550" s="14" customFormat="1">
      <c r="A550" s="14"/>
      <c r="B550" s="251"/>
      <c r="C550" s="252"/>
      <c r="D550" s="229" t="s">
        <v>730</v>
      </c>
      <c r="E550" s="253" t="s">
        <v>19</v>
      </c>
      <c r="F550" s="254" t="s">
        <v>81</v>
      </c>
      <c r="G550" s="252"/>
      <c r="H550" s="255">
        <v>1</v>
      </c>
      <c r="I550" s="256"/>
      <c r="J550" s="252"/>
      <c r="K550" s="252"/>
      <c r="L550" s="257"/>
      <c r="M550" s="258"/>
      <c r="N550" s="259"/>
      <c r="O550" s="259"/>
      <c r="P550" s="259"/>
      <c r="Q550" s="259"/>
      <c r="R550" s="259"/>
      <c r="S550" s="259"/>
      <c r="T550" s="260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61" t="s">
        <v>730</v>
      </c>
      <c r="AU550" s="261" t="s">
        <v>83</v>
      </c>
      <c r="AV550" s="14" t="s">
        <v>83</v>
      </c>
      <c r="AW550" s="14" t="s">
        <v>35</v>
      </c>
      <c r="AX550" s="14" t="s">
        <v>81</v>
      </c>
      <c r="AY550" s="261" t="s">
        <v>182</v>
      </c>
    </row>
    <row r="551" s="2" customFormat="1" ht="16.5" customHeight="1">
      <c r="A551" s="40"/>
      <c r="B551" s="41"/>
      <c r="C551" s="262" t="s">
        <v>460</v>
      </c>
      <c r="D551" s="262" t="s">
        <v>847</v>
      </c>
      <c r="E551" s="263" t="s">
        <v>4000</v>
      </c>
      <c r="F551" s="264" t="s">
        <v>4001</v>
      </c>
      <c r="G551" s="265" t="s">
        <v>832</v>
      </c>
      <c r="H551" s="266">
        <v>1</v>
      </c>
      <c r="I551" s="267"/>
      <c r="J551" s="268">
        <f>ROUND(I551*H551,2)</f>
        <v>0</v>
      </c>
      <c r="K551" s="269"/>
      <c r="L551" s="270"/>
      <c r="M551" s="271" t="s">
        <v>19</v>
      </c>
      <c r="N551" s="272" t="s">
        <v>45</v>
      </c>
      <c r="O551" s="86"/>
      <c r="P551" s="225">
        <f>O551*H551</f>
        <v>0</v>
      </c>
      <c r="Q551" s="225">
        <v>8.0000000000000007E-05</v>
      </c>
      <c r="R551" s="225">
        <f>Q551*H551</f>
        <v>8.0000000000000007E-05</v>
      </c>
      <c r="S551" s="225">
        <v>0</v>
      </c>
      <c r="T551" s="226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27" t="s">
        <v>218</v>
      </c>
      <c r="AT551" s="227" t="s">
        <v>847</v>
      </c>
      <c r="AU551" s="227" t="s">
        <v>83</v>
      </c>
      <c r="AY551" s="19" t="s">
        <v>182</v>
      </c>
      <c r="BE551" s="228">
        <f>IF(N551="základní",J551,0)</f>
        <v>0</v>
      </c>
      <c r="BF551" s="228">
        <f>IF(N551="snížená",J551,0)</f>
        <v>0</v>
      </c>
      <c r="BG551" s="228">
        <f>IF(N551="zákl. přenesená",J551,0)</f>
        <v>0</v>
      </c>
      <c r="BH551" s="228">
        <f>IF(N551="sníž. přenesená",J551,0)</f>
        <v>0</v>
      </c>
      <c r="BI551" s="228">
        <f>IF(N551="nulová",J551,0)</f>
        <v>0</v>
      </c>
      <c r="BJ551" s="19" t="s">
        <v>81</v>
      </c>
      <c r="BK551" s="228">
        <f>ROUND(I551*H551,2)</f>
        <v>0</v>
      </c>
      <c r="BL551" s="19" t="s">
        <v>189</v>
      </c>
      <c r="BM551" s="227" t="s">
        <v>4002</v>
      </c>
    </row>
    <row r="552" s="2" customFormat="1">
      <c r="A552" s="40"/>
      <c r="B552" s="41"/>
      <c r="C552" s="42"/>
      <c r="D552" s="229" t="s">
        <v>191</v>
      </c>
      <c r="E552" s="42"/>
      <c r="F552" s="230" t="s">
        <v>4001</v>
      </c>
      <c r="G552" s="42"/>
      <c r="H552" s="42"/>
      <c r="I552" s="231"/>
      <c r="J552" s="42"/>
      <c r="K552" s="42"/>
      <c r="L552" s="46"/>
      <c r="M552" s="232"/>
      <c r="N552" s="233"/>
      <c r="O552" s="86"/>
      <c r="P552" s="86"/>
      <c r="Q552" s="86"/>
      <c r="R552" s="86"/>
      <c r="S552" s="86"/>
      <c r="T552" s="87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T552" s="19" t="s">
        <v>191</v>
      </c>
      <c r="AU552" s="19" t="s">
        <v>83</v>
      </c>
    </row>
    <row r="553" s="2" customFormat="1" ht="16.5" customHeight="1">
      <c r="A553" s="40"/>
      <c r="B553" s="41"/>
      <c r="C553" s="215" t="s">
        <v>464</v>
      </c>
      <c r="D553" s="215" t="s">
        <v>185</v>
      </c>
      <c r="E553" s="216" t="s">
        <v>2410</v>
      </c>
      <c r="F553" s="217" t="s">
        <v>2411</v>
      </c>
      <c r="G553" s="218" t="s">
        <v>199</v>
      </c>
      <c r="H553" s="219">
        <v>3052.1999999999998</v>
      </c>
      <c r="I553" s="220"/>
      <c r="J553" s="221">
        <f>ROUND(I553*H553,2)</f>
        <v>0</v>
      </c>
      <c r="K553" s="222"/>
      <c r="L553" s="46"/>
      <c r="M553" s="223" t="s">
        <v>19</v>
      </c>
      <c r="N553" s="224" t="s">
        <v>45</v>
      </c>
      <c r="O553" s="86"/>
      <c r="P553" s="225">
        <f>O553*H553</f>
        <v>0</v>
      </c>
      <c r="Q553" s="225">
        <v>0</v>
      </c>
      <c r="R553" s="225">
        <f>Q553*H553</f>
        <v>0</v>
      </c>
      <c r="S553" s="225">
        <v>0</v>
      </c>
      <c r="T553" s="226">
        <f>S553*H553</f>
        <v>0</v>
      </c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R553" s="227" t="s">
        <v>189</v>
      </c>
      <c r="AT553" s="227" t="s">
        <v>185</v>
      </c>
      <c r="AU553" s="227" t="s">
        <v>83</v>
      </c>
      <c r="AY553" s="19" t="s">
        <v>182</v>
      </c>
      <c r="BE553" s="228">
        <f>IF(N553="základní",J553,0)</f>
        <v>0</v>
      </c>
      <c r="BF553" s="228">
        <f>IF(N553="snížená",J553,0)</f>
        <v>0</v>
      </c>
      <c r="BG553" s="228">
        <f>IF(N553="zákl. přenesená",J553,0)</f>
        <v>0</v>
      </c>
      <c r="BH553" s="228">
        <f>IF(N553="sníž. přenesená",J553,0)</f>
        <v>0</v>
      </c>
      <c r="BI553" s="228">
        <f>IF(N553="nulová",J553,0)</f>
        <v>0</v>
      </c>
      <c r="BJ553" s="19" t="s">
        <v>81</v>
      </c>
      <c r="BK553" s="228">
        <f>ROUND(I553*H553,2)</f>
        <v>0</v>
      </c>
      <c r="BL553" s="19" t="s">
        <v>189</v>
      </c>
      <c r="BM553" s="227" t="s">
        <v>3686</v>
      </c>
    </row>
    <row r="554" s="2" customFormat="1">
      <c r="A554" s="40"/>
      <c r="B554" s="41"/>
      <c r="C554" s="42"/>
      <c r="D554" s="229" t="s">
        <v>191</v>
      </c>
      <c r="E554" s="42"/>
      <c r="F554" s="230" t="s">
        <v>2413</v>
      </c>
      <c r="G554" s="42"/>
      <c r="H554" s="42"/>
      <c r="I554" s="231"/>
      <c r="J554" s="42"/>
      <c r="K554" s="42"/>
      <c r="L554" s="46"/>
      <c r="M554" s="232"/>
      <c r="N554" s="233"/>
      <c r="O554" s="86"/>
      <c r="P554" s="86"/>
      <c r="Q554" s="86"/>
      <c r="R554" s="86"/>
      <c r="S554" s="86"/>
      <c r="T554" s="87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T554" s="19" t="s">
        <v>191</v>
      </c>
      <c r="AU554" s="19" t="s">
        <v>83</v>
      </c>
    </row>
    <row r="555" s="2" customFormat="1">
      <c r="A555" s="40"/>
      <c r="B555" s="41"/>
      <c r="C555" s="42"/>
      <c r="D555" s="239" t="s">
        <v>728</v>
      </c>
      <c r="E555" s="42"/>
      <c r="F555" s="240" t="s">
        <v>2414</v>
      </c>
      <c r="G555" s="42"/>
      <c r="H555" s="42"/>
      <c r="I555" s="231"/>
      <c r="J555" s="42"/>
      <c r="K555" s="42"/>
      <c r="L555" s="46"/>
      <c r="M555" s="232"/>
      <c r="N555" s="233"/>
      <c r="O555" s="86"/>
      <c r="P555" s="86"/>
      <c r="Q555" s="86"/>
      <c r="R555" s="86"/>
      <c r="S555" s="86"/>
      <c r="T555" s="87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T555" s="19" t="s">
        <v>728</v>
      </c>
      <c r="AU555" s="19" t="s">
        <v>83</v>
      </c>
    </row>
    <row r="556" s="13" customFormat="1">
      <c r="A556" s="13"/>
      <c r="B556" s="241"/>
      <c r="C556" s="242"/>
      <c r="D556" s="229" t="s">
        <v>730</v>
      </c>
      <c r="E556" s="243" t="s">
        <v>19</v>
      </c>
      <c r="F556" s="244" t="s">
        <v>4003</v>
      </c>
      <c r="G556" s="242"/>
      <c r="H556" s="243" t="s">
        <v>19</v>
      </c>
      <c r="I556" s="245"/>
      <c r="J556" s="242"/>
      <c r="K556" s="242"/>
      <c r="L556" s="246"/>
      <c r="M556" s="247"/>
      <c r="N556" s="248"/>
      <c r="O556" s="248"/>
      <c r="P556" s="248"/>
      <c r="Q556" s="248"/>
      <c r="R556" s="248"/>
      <c r="S556" s="248"/>
      <c r="T556" s="249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50" t="s">
        <v>730</v>
      </c>
      <c r="AU556" s="250" t="s">
        <v>83</v>
      </c>
      <c r="AV556" s="13" t="s">
        <v>81</v>
      </c>
      <c r="AW556" s="13" t="s">
        <v>35</v>
      </c>
      <c r="AX556" s="13" t="s">
        <v>74</v>
      </c>
      <c r="AY556" s="250" t="s">
        <v>182</v>
      </c>
    </row>
    <row r="557" s="14" customFormat="1">
      <c r="A557" s="14"/>
      <c r="B557" s="251"/>
      <c r="C557" s="252"/>
      <c r="D557" s="229" t="s">
        <v>730</v>
      </c>
      <c r="E557" s="253" t="s">
        <v>19</v>
      </c>
      <c r="F557" s="254" t="s">
        <v>4004</v>
      </c>
      <c r="G557" s="252"/>
      <c r="H557" s="255">
        <v>3052.1999999999998</v>
      </c>
      <c r="I557" s="256"/>
      <c r="J557" s="252"/>
      <c r="K557" s="252"/>
      <c r="L557" s="257"/>
      <c r="M557" s="258"/>
      <c r="N557" s="259"/>
      <c r="O557" s="259"/>
      <c r="P557" s="259"/>
      <c r="Q557" s="259"/>
      <c r="R557" s="259"/>
      <c r="S557" s="259"/>
      <c r="T557" s="260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61" t="s">
        <v>730</v>
      </c>
      <c r="AU557" s="261" t="s">
        <v>83</v>
      </c>
      <c r="AV557" s="14" t="s">
        <v>83</v>
      </c>
      <c r="AW557" s="14" t="s">
        <v>35</v>
      </c>
      <c r="AX557" s="14" t="s">
        <v>81</v>
      </c>
      <c r="AY557" s="261" t="s">
        <v>182</v>
      </c>
    </row>
    <row r="558" s="2" customFormat="1" ht="24.15" customHeight="1">
      <c r="A558" s="40"/>
      <c r="B558" s="41"/>
      <c r="C558" s="215" t="s">
        <v>469</v>
      </c>
      <c r="D558" s="215" t="s">
        <v>185</v>
      </c>
      <c r="E558" s="216" t="s">
        <v>2415</v>
      </c>
      <c r="F558" s="217" t="s">
        <v>2416</v>
      </c>
      <c r="G558" s="218" t="s">
        <v>832</v>
      </c>
      <c r="H558" s="219">
        <v>1</v>
      </c>
      <c r="I558" s="220"/>
      <c r="J558" s="221">
        <f>ROUND(I558*H558,2)</f>
        <v>0</v>
      </c>
      <c r="K558" s="222"/>
      <c r="L558" s="46"/>
      <c r="M558" s="223" t="s">
        <v>19</v>
      </c>
      <c r="N558" s="224" t="s">
        <v>45</v>
      </c>
      <c r="O558" s="86"/>
      <c r="P558" s="225">
        <f>O558*H558</f>
        <v>0</v>
      </c>
      <c r="Q558" s="225">
        <v>0.45937</v>
      </c>
      <c r="R558" s="225">
        <f>Q558*H558</f>
        <v>0.45937</v>
      </c>
      <c r="S558" s="225">
        <v>0</v>
      </c>
      <c r="T558" s="226">
        <f>S558*H558</f>
        <v>0</v>
      </c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R558" s="227" t="s">
        <v>189</v>
      </c>
      <c r="AT558" s="227" t="s">
        <v>185</v>
      </c>
      <c r="AU558" s="227" t="s">
        <v>83</v>
      </c>
      <c r="AY558" s="19" t="s">
        <v>182</v>
      </c>
      <c r="BE558" s="228">
        <f>IF(N558="základní",J558,0)</f>
        <v>0</v>
      </c>
      <c r="BF558" s="228">
        <f>IF(N558="snížená",J558,0)</f>
        <v>0</v>
      </c>
      <c r="BG558" s="228">
        <f>IF(N558="zákl. přenesená",J558,0)</f>
        <v>0</v>
      </c>
      <c r="BH558" s="228">
        <f>IF(N558="sníž. přenesená",J558,0)</f>
        <v>0</v>
      </c>
      <c r="BI558" s="228">
        <f>IF(N558="nulová",J558,0)</f>
        <v>0</v>
      </c>
      <c r="BJ558" s="19" t="s">
        <v>81</v>
      </c>
      <c r="BK558" s="228">
        <f>ROUND(I558*H558,2)</f>
        <v>0</v>
      </c>
      <c r="BL558" s="19" t="s">
        <v>189</v>
      </c>
      <c r="BM558" s="227" t="s">
        <v>3690</v>
      </c>
    </row>
    <row r="559" s="2" customFormat="1">
      <c r="A559" s="40"/>
      <c r="B559" s="41"/>
      <c r="C559" s="42"/>
      <c r="D559" s="229" t="s">
        <v>191</v>
      </c>
      <c r="E559" s="42"/>
      <c r="F559" s="230" t="s">
        <v>2418</v>
      </c>
      <c r="G559" s="42"/>
      <c r="H559" s="42"/>
      <c r="I559" s="231"/>
      <c r="J559" s="42"/>
      <c r="K559" s="42"/>
      <c r="L559" s="46"/>
      <c r="M559" s="232"/>
      <c r="N559" s="233"/>
      <c r="O559" s="86"/>
      <c r="P559" s="86"/>
      <c r="Q559" s="86"/>
      <c r="R559" s="86"/>
      <c r="S559" s="86"/>
      <c r="T559" s="87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T559" s="19" t="s">
        <v>191</v>
      </c>
      <c r="AU559" s="19" t="s">
        <v>83</v>
      </c>
    </row>
    <row r="560" s="2" customFormat="1">
      <c r="A560" s="40"/>
      <c r="B560" s="41"/>
      <c r="C560" s="42"/>
      <c r="D560" s="239" t="s">
        <v>728</v>
      </c>
      <c r="E560" s="42"/>
      <c r="F560" s="240" t="s">
        <v>2419</v>
      </c>
      <c r="G560" s="42"/>
      <c r="H560" s="42"/>
      <c r="I560" s="231"/>
      <c r="J560" s="42"/>
      <c r="K560" s="42"/>
      <c r="L560" s="46"/>
      <c r="M560" s="232"/>
      <c r="N560" s="233"/>
      <c r="O560" s="86"/>
      <c r="P560" s="86"/>
      <c r="Q560" s="86"/>
      <c r="R560" s="86"/>
      <c r="S560" s="86"/>
      <c r="T560" s="87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T560" s="19" t="s">
        <v>728</v>
      </c>
      <c r="AU560" s="19" t="s">
        <v>83</v>
      </c>
    </row>
    <row r="561" s="2" customFormat="1" ht="37.8" customHeight="1">
      <c r="A561" s="40"/>
      <c r="B561" s="41"/>
      <c r="C561" s="215" t="s">
        <v>473</v>
      </c>
      <c r="D561" s="215" t="s">
        <v>185</v>
      </c>
      <c r="E561" s="216" t="s">
        <v>4005</v>
      </c>
      <c r="F561" s="217" t="s">
        <v>4006</v>
      </c>
      <c r="G561" s="218" t="s">
        <v>208</v>
      </c>
      <c r="H561" s="219">
        <v>93</v>
      </c>
      <c r="I561" s="220"/>
      <c r="J561" s="221">
        <f>ROUND(I561*H561,2)</f>
        <v>0</v>
      </c>
      <c r="K561" s="222"/>
      <c r="L561" s="46"/>
      <c r="M561" s="223" t="s">
        <v>19</v>
      </c>
      <c r="N561" s="224" t="s">
        <v>45</v>
      </c>
      <c r="O561" s="86"/>
      <c r="P561" s="225">
        <f>O561*H561</f>
        <v>0</v>
      </c>
      <c r="Q561" s="225">
        <v>0</v>
      </c>
      <c r="R561" s="225">
        <f>Q561*H561</f>
        <v>0</v>
      </c>
      <c r="S561" s="225">
        <v>0</v>
      </c>
      <c r="T561" s="226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27" t="s">
        <v>189</v>
      </c>
      <c r="AT561" s="227" t="s">
        <v>185</v>
      </c>
      <c r="AU561" s="227" t="s">
        <v>83</v>
      </c>
      <c r="AY561" s="19" t="s">
        <v>182</v>
      </c>
      <c r="BE561" s="228">
        <f>IF(N561="základní",J561,0)</f>
        <v>0</v>
      </c>
      <c r="BF561" s="228">
        <f>IF(N561="snížená",J561,0)</f>
        <v>0</v>
      </c>
      <c r="BG561" s="228">
        <f>IF(N561="zákl. přenesená",J561,0)</f>
        <v>0</v>
      </c>
      <c r="BH561" s="228">
        <f>IF(N561="sníž. přenesená",J561,0)</f>
        <v>0</v>
      </c>
      <c r="BI561" s="228">
        <f>IF(N561="nulová",J561,0)</f>
        <v>0</v>
      </c>
      <c r="BJ561" s="19" t="s">
        <v>81</v>
      </c>
      <c r="BK561" s="228">
        <f>ROUND(I561*H561,2)</f>
        <v>0</v>
      </c>
      <c r="BL561" s="19" t="s">
        <v>189</v>
      </c>
      <c r="BM561" s="227" t="s">
        <v>4007</v>
      </c>
    </row>
    <row r="562" s="2" customFormat="1">
      <c r="A562" s="40"/>
      <c r="B562" s="41"/>
      <c r="C562" s="42"/>
      <c r="D562" s="229" t="s">
        <v>191</v>
      </c>
      <c r="E562" s="42"/>
      <c r="F562" s="230" t="s">
        <v>4006</v>
      </c>
      <c r="G562" s="42"/>
      <c r="H562" s="42"/>
      <c r="I562" s="231"/>
      <c r="J562" s="42"/>
      <c r="K562" s="42"/>
      <c r="L562" s="46"/>
      <c r="M562" s="232"/>
      <c r="N562" s="233"/>
      <c r="O562" s="86"/>
      <c r="P562" s="86"/>
      <c r="Q562" s="86"/>
      <c r="R562" s="86"/>
      <c r="S562" s="86"/>
      <c r="T562" s="87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T562" s="19" t="s">
        <v>191</v>
      </c>
      <c r="AU562" s="19" t="s">
        <v>83</v>
      </c>
    </row>
    <row r="563" s="13" customFormat="1">
      <c r="A563" s="13"/>
      <c r="B563" s="241"/>
      <c r="C563" s="242"/>
      <c r="D563" s="229" t="s">
        <v>730</v>
      </c>
      <c r="E563" s="243" t="s">
        <v>19</v>
      </c>
      <c r="F563" s="244" t="s">
        <v>3959</v>
      </c>
      <c r="G563" s="242"/>
      <c r="H563" s="243" t="s">
        <v>19</v>
      </c>
      <c r="I563" s="245"/>
      <c r="J563" s="242"/>
      <c r="K563" s="242"/>
      <c r="L563" s="246"/>
      <c r="M563" s="247"/>
      <c r="N563" s="248"/>
      <c r="O563" s="248"/>
      <c r="P563" s="248"/>
      <c r="Q563" s="248"/>
      <c r="R563" s="248"/>
      <c r="S563" s="248"/>
      <c r="T563" s="249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0" t="s">
        <v>730</v>
      </c>
      <c r="AU563" s="250" t="s">
        <v>83</v>
      </c>
      <c r="AV563" s="13" t="s">
        <v>81</v>
      </c>
      <c r="AW563" s="13" t="s">
        <v>35</v>
      </c>
      <c r="AX563" s="13" t="s">
        <v>74</v>
      </c>
      <c r="AY563" s="250" t="s">
        <v>182</v>
      </c>
    </row>
    <row r="564" s="14" customFormat="1">
      <c r="A564" s="14"/>
      <c r="B564" s="251"/>
      <c r="C564" s="252"/>
      <c r="D564" s="229" t="s">
        <v>730</v>
      </c>
      <c r="E564" s="253" t="s">
        <v>19</v>
      </c>
      <c r="F564" s="254" t="s">
        <v>1309</v>
      </c>
      <c r="G564" s="252"/>
      <c r="H564" s="255">
        <v>93</v>
      </c>
      <c r="I564" s="256"/>
      <c r="J564" s="252"/>
      <c r="K564" s="252"/>
      <c r="L564" s="257"/>
      <c r="M564" s="258"/>
      <c r="N564" s="259"/>
      <c r="O564" s="259"/>
      <c r="P564" s="259"/>
      <c r="Q564" s="259"/>
      <c r="R564" s="259"/>
      <c r="S564" s="259"/>
      <c r="T564" s="260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61" t="s">
        <v>730</v>
      </c>
      <c r="AU564" s="261" t="s">
        <v>83</v>
      </c>
      <c r="AV564" s="14" t="s">
        <v>83</v>
      </c>
      <c r="AW564" s="14" t="s">
        <v>35</v>
      </c>
      <c r="AX564" s="14" t="s">
        <v>81</v>
      </c>
      <c r="AY564" s="261" t="s">
        <v>182</v>
      </c>
    </row>
    <row r="565" s="2" customFormat="1" ht="44.25" customHeight="1">
      <c r="A565" s="40"/>
      <c r="B565" s="41"/>
      <c r="C565" s="215" t="s">
        <v>477</v>
      </c>
      <c r="D565" s="215" t="s">
        <v>185</v>
      </c>
      <c r="E565" s="216" t="s">
        <v>4008</v>
      </c>
      <c r="F565" s="217" t="s">
        <v>4009</v>
      </c>
      <c r="G565" s="218" t="s">
        <v>208</v>
      </c>
      <c r="H565" s="219">
        <v>1</v>
      </c>
      <c r="I565" s="220"/>
      <c r="J565" s="221">
        <f>ROUND(I565*H565,2)</f>
        <v>0</v>
      </c>
      <c r="K565" s="222"/>
      <c r="L565" s="46"/>
      <c r="M565" s="223" t="s">
        <v>19</v>
      </c>
      <c r="N565" s="224" t="s">
        <v>45</v>
      </c>
      <c r="O565" s="86"/>
      <c r="P565" s="225">
        <f>O565*H565</f>
        <v>0</v>
      </c>
      <c r="Q565" s="225">
        <v>0</v>
      </c>
      <c r="R565" s="225">
        <f>Q565*H565</f>
        <v>0</v>
      </c>
      <c r="S565" s="225">
        <v>0</v>
      </c>
      <c r="T565" s="226">
        <f>S565*H565</f>
        <v>0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27" t="s">
        <v>189</v>
      </c>
      <c r="AT565" s="227" t="s">
        <v>185</v>
      </c>
      <c r="AU565" s="227" t="s">
        <v>83</v>
      </c>
      <c r="AY565" s="19" t="s">
        <v>182</v>
      </c>
      <c r="BE565" s="228">
        <f>IF(N565="základní",J565,0)</f>
        <v>0</v>
      </c>
      <c r="BF565" s="228">
        <f>IF(N565="snížená",J565,0)</f>
        <v>0</v>
      </c>
      <c r="BG565" s="228">
        <f>IF(N565="zákl. přenesená",J565,0)</f>
        <v>0</v>
      </c>
      <c r="BH565" s="228">
        <f>IF(N565="sníž. přenesená",J565,0)</f>
        <v>0</v>
      </c>
      <c r="BI565" s="228">
        <f>IF(N565="nulová",J565,0)</f>
        <v>0</v>
      </c>
      <c r="BJ565" s="19" t="s">
        <v>81</v>
      </c>
      <c r="BK565" s="228">
        <f>ROUND(I565*H565,2)</f>
        <v>0</v>
      </c>
      <c r="BL565" s="19" t="s">
        <v>189</v>
      </c>
      <c r="BM565" s="227" t="s">
        <v>4010</v>
      </c>
    </row>
    <row r="566" s="2" customFormat="1">
      <c r="A566" s="40"/>
      <c r="B566" s="41"/>
      <c r="C566" s="42"/>
      <c r="D566" s="229" t="s">
        <v>191</v>
      </c>
      <c r="E566" s="42"/>
      <c r="F566" s="230" t="s">
        <v>4009</v>
      </c>
      <c r="G566" s="42"/>
      <c r="H566" s="42"/>
      <c r="I566" s="231"/>
      <c r="J566" s="42"/>
      <c r="K566" s="42"/>
      <c r="L566" s="46"/>
      <c r="M566" s="232"/>
      <c r="N566" s="233"/>
      <c r="O566" s="86"/>
      <c r="P566" s="86"/>
      <c r="Q566" s="86"/>
      <c r="R566" s="86"/>
      <c r="S566" s="86"/>
      <c r="T566" s="87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T566" s="19" t="s">
        <v>191</v>
      </c>
      <c r="AU566" s="19" t="s">
        <v>83</v>
      </c>
    </row>
    <row r="567" s="13" customFormat="1">
      <c r="A567" s="13"/>
      <c r="B567" s="241"/>
      <c r="C567" s="242"/>
      <c r="D567" s="229" t="s">
        <v>730</v>
      </c>
      <c r="E567" s="243" t="s">
        <v>19</v>
      </c>
      <c r="F567" s="244" t="s">
        <v>3959</v>
      </c>
      <c r="G567" s="242"/>
      <c r="H567" s="243" t="s">
        <v>19</v>
      </c>
      <c r="I567" s="245"/>
      <c r="J567" s="242"/>
      <c r="K567" s="242"/>
      <c r="L567" s="246"/>
      <c r="M567" s="247"/>
      <c r="N567" s="248"/>
      <c r="O567" s="248"/>
      <c r="P567" s="248"/>
      <c r="Q567" s="248"/>
      <c r="R567" s="248"/>
      <c r="S567" s="248"/>
      <c r="T567" s="249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50" t="s">
        <v>730</v>
      </c>
      <c r="AU567" s="250" t="s">
        <v>83</v>
      </c>
      <c r="AV567" s="13" t="s">
        <v>81</v>
      </c>
      <c r="AW567" s="13" t="s">
        <v>35</v>
      </c>
      <c r="AX567" s="13" t="s">
        <v>74</v>
      </c>
      <c r="AY567" s="250" t="s">
        <v>182</v>
      </c>
    </row>
    <row r="568" s="14" customFormat="1">
      <c r="A568" s="14"/>
      <c r="B568" s="251"/>
      <c r="C568" s="252"/>
      <c r="D568" s="229" t="s">
        <v>730</v>
      </c>
      <c r="E568" s="253" t="s">
        <v>19</v>
      </c>
      <c r="F568" s="254" t="s">
        <v>81</v>
      </c>
      <c r="G568" s="252"/>
      <c r="H568" s="255">
        <v>1</v>
      </c>
      <c r="I568" s="256"/>
      <c r="J568" s="252"/>
      <c r="K568" s="252"/>
      <c r="L568" s="257"/>
      <c r="M568" s="258"/>
      <c r="N568" s="259"/>
      <c r="O568" s="259"/>
      <c r="P568" s="259"/>
      <c r="Q568" s="259"/>
      <c r="R568" s="259"/>
      <c r="S568" s="259"/>
      <c r="T568" s="260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61" t="s">
        <v>730</v>
      </c>
      <c r="AU568" s="261" t="s">
        <v>83</v>
      </c>
      <c r="AV568" s="14" t="s">
        <v>83</v>
      </c>
      <c r="AW568" s="14" t="s">
        <v>35</v>
      </c>
      <c r="AX568" s="14" t="s">
        <v>81</v>
      </c>
      <c r="AY568" s="261" t="s">
        <v>182</v>
      </c>
    </row>
    <row r="569" s="2" customFormat="1" ht="24.15" customHeight="1">
      <c r="A569" s="40"/>
      <c r="B569" s="41"/>
      <c r="C569" s="215" t="s">
        <v>481</v>
      </c>
      <c r="D569" s="215" t="s">
        <v>185</v>
      </c>
      <c r="E569" s="216" t="s">
        <v>4011</v>
      </c>
      <c r="F569" s="217" t="s">
        <v>4012</v>
      </c>
      <c r="G569" s="218" t="s">
        <v>832</v>
      </c>
      <c r="H569" s="219">
        <v>94</v>
      </c>
      <c r="I569" s="220"/>
      <c r="J569" s="221">
        <f>ROUND(I569*H569,2)</f>
        <v>0</v>
      </c>
      <c r="K569" s="222"/>
      <c r="L569" s="46"/>
      <c r="M569" s="223" t="s">
        <v>19</v>
      </c>
      <c r="N569" s="224" t="s">
        <v>45</v>
      </c>
      <c r="O569" s="86"/>
      <c r="P569" s="225">
        <f>O569*H569</f>
        <v>0</v>
      </c>
      <c r="Q569" s="225">
        <v>0.21734000000000001</v>
      </c>
      <c r="R569" s="225">
        <f>Q569*H569</f>
        <v>20.429960000000001</v>
      </c>
      <c r="S569" s="225">
        <v>0</v>
      </c>
      <c r="T569" s="226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27" t="s">
        <v>189</v>
      </c>
      <c r="AT569" s="227" t="s">
        <v>185</v>
      </c>
      <c r="AU569" s="227" t="s">
        <v>83</v>
      </c>
      <c r="AY569" s="19" t="s">
        <v>182</v>
      </c>
      <c r="BE569" s="228">
        <f>IF(N569="základní",J569,0)</f>
        <v>0</v>
      </c>
      <c r="BF569" s="228">
        <f>IF(N569="snížená",J569,0)</f>
        <v>0</v>
      </c>
      <c r="BG569" s="228">
        <f>IF(N569="zákl. přenesená",J569,0)</f>
        <v>0</v>
      </c>
      <c r="BH569" s="228">
        <f>IF(N569="sníž. přenesená",J569,0)</f>
        <v>0</v>
      </c>
      <c r="BI569" s="228">
        <f>IF(N569="nulová",J569,0)</f>
        <v>0</v>
      </c>
      <c r="BJ569" s="19" t="s">
        <v>81</v>
      </c>
      <c r="BK569" s="228">
        <f>ROUND(I569*H569,2)</f>
        <v>0</v>
      </c>
      <c r="BL569" s="19" t="s">
        <v>189</v>
      </c>
      <c r="BM569" s="227" t="s">
        <v>3706</v>
      </c>
    </row>
    <row r="570" s="2" customFormat="1">
      <c r="A570" s="40"/>
      <c r="B570" s="41"/>
      <c r="C570" s="42"/>
      <c r="D570" s="229" t="s">
        <v>191</v>
      </c>
      <c r="E570" s="42"/>
      <c r="F570" s="230" t="s">
        <v>4013</v>
      </c>
      <c r="G570" s="42"/>
      <c r="H570" s="42"/>
      <c r="I570" s="231"/>
      <c r="J570" s="42"/>
      <c r="K570" s="42"/>
      <c r="L570" s="46"/>
      <c r="M570" s="232"/>
      <c r="N570" s="233"/>
      <c r="O570" s="86"/>
      <c r="P570" s="86"/>
      <c r="Q570" s="86"/>
      <c r="R570" s="86"/>
      <c r="S570" s="86"/>
      <c r="T570" s="87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T570" s="19" t="s">
        <v>191</v>
      </c>
      <c r="AU570" s="19" t="s">
        <v>83</v>
      </c>
    </row>
    <row r="571" s="2" customFormat="1">
      <c r="A571" s="40"/>
      <c r="B571" s="41"/>
      <c r="C571" s="42"/>
      <c r="D571" s="239" t="s">
        <v>728</v>
      </c>
      <c r="E571" s="42"/>
      <c r="F571" s="240" t="s">
        <v>4014</v>
      </c>
      <c r="G571" s="42"/>
      <c r="H571" s="42"/>
      <c r="I571" s="231"/>
      <c r="J571" s="42"/>
      <c r="K571" s="42"/>
      <c r="L571" s="46"/>
      <c r="M571" s="232"/>
      <c r="N571" s="233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9" t="s">
        <v>728</v>
      </c>
      <c r="AU571" s="19" t="s">
        <v>83</v>
      </c>
    </row>
    <row r="572" s="13" customFormat="1">
      <c r="A572" s="13"/>
      <c r="B572" s="241"/>
      <c r="C572" s="242"/>
      <c r="D572" s="229" t="s">
        <v>730</v>
      </c>
      <c r="E572" s="243" t="s">
        <v>19</v>
      </c>
      <c r="F572" s="244" t="s">
        <v>3959</v>
      </c>
      <c r="G572" s="242"/>
      <c r="H572" s="243" t="s">
        <v>19</v>
      </c>
      <c r="I572" s="245"/>
      <c r="J572" s="242"/>
      <c r="K572" s="242"/>
      <c r="L572" s="246"/>
      <c r="M572" s="247"/>
      <c r="N572" s="248"/>
      <c r="O572" s="248"/>
      <c r="P572" s="248"/>
      <c r="Q572" s="248"/>
      <c r="R572" s="248"/>
      <c r="S572" s="248"/>
      <c r="T572" s="249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0" t="s">
        <v>730</v>
      </c>
      <c r="AU572" s="250" t="s">
        <v>83</v>
      </c>
      <c r="AV572" s="13" t="s">
        <v>81</v>
      </c>
      <c r="AW572" s="13" t="s">
        <v>35</v>
      </c>
      <c r="AX572" s="13" t="s">
        <v>74</v>
      </c>
      <c r="AY572" s="250" t="s">
        <v>182</v>
      </c>
    </row>
    <row r="573" s="14" customFormat="1">
      <c r="A573" s="14"/>
      <c r="B573" s="251"/>
      <c r="C573" s="252"/>
      <c r="D573" s="229" t="s">
        <v>730</v>
      </c>
      <c r="E573" s="253" t="s">
        <v>19</v>
      </c>
      <c r="F573" s="254" t="s">
        <v>1316</v>
      </c>
      <c r="G573" s="252"/>
      <c r="H573" s="255">
        <v>94</v>
      </c>
      <c r="I573" s="256"/>
      <c r="J573" s="252"/>
      <c r="K573" s="252"/>
      <c r="L573" s="257"/>
      <c r="M573" s="258"/>
      <c r="N573" s="259"/>
      <c r="O573" s="259"/>
      <c r="P573" s="259"/>
      <c r="Q573" s="259"/>
      <c r="R573" s="259"/>
      <c r="S573" s="259"/>
      <c r="T573" s="260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61" t="s">
        <v>730</v>
      </c>
      <c r="AU573" s="261" t="s">
        <v>83</v>
      </c>
      <c r="AV573" s="14" t="s">
        <v>83</v>
      </c>
      <c r="AW573" s="14" t="s">
        <v>35</v>
      </c>
      <c r="AX573" s="14" t="s">
        <v>81</v>
      </c>
      <c r="AY573" s="261" t="s">
        <v>182</v>
      </c>
    </row>
    <row r="574" s="2" customFormat="1" ht="21.75" customHeight="1">
      <c r="A574" s="40"/>
      <c r="B574" s="41"/>
      <c r="C574" s="262" t="s">
        <v>485</v>
      </c>
      <c r="D574" s="262" t="s">
        <v>847</v>
      </c>
      <c r="E574" s="263" t="s">
        <v>4015</v>
      </c>
      <c r="F574" s="264" t="s">
        <v>4016</v>
      </c>
      <c r="G574" s="265" t="s">
        <v>832</v>
      </c>
      <c r="H574" s="266">
        <v>94</v>
      </c>
      <c r="I574" s="267"/>
      <c r="J574" s="268">
        <f>ROUND(I574*H574,2)</f>
        <v>0</v>
      </c>
      <c r="K574" s="269"/>
      <c r="L574" s="270"/>
      <c r="M574" s="271" t="s">
        <v>19</v>
      </c>
      <c r="N574" s="272" t="s">
        <v>45</v>
      </c>
      <c r="O574" s="86"/>
      <c r="P574" s="225">
        <f>O574*H574</f>
        <v>0</v>
      </c>
      <c r="Q574" s="225">
        <v>0.059999999999999998</v>
      </c>
      <c r="R574" s="225">
        <f>Q574*H574</f>
        <v>5.6399999999999997</v>
      </c>
      <c r="S574" s="225">
        <v>0</v>
      </c>
      <c r="T574" s="226">
        <f>S574*H574</f>
        <v>0</v>
      </c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R574" s="227" t="s">
        <v>218</v>
      </c>
      <c r="AT574" s="227" t="s">
        <v>847</v>
      </c>
      <c r="AU574" s="227" t="s">
        <v>83</v>
      </c>
      <c r="AY574" s="19" t="s">
        <v>182</v>
      </c>
      <c r="BE574" s="228">
        <f>IF(N574="základní",J574,0)</f>
        <v>0</v>
      </c>
      <c r="BF574" s="228">
        <f>IF(N574="snížená",J574,0)</f>
        <v>0</v>
      </c>
      <c r="BG574" s="228">
        <f>IF(N574="zákl. přenesená",J574,0)</f>
        <v>0</v>
      </c>
      <c r="BH574" s="228">
        <f>IF(N574="sníž. přenesená",J574,0)</f>
        <v>0</v>
      </c>
      <c r="BI574" s="228">
        <f>IF(N574="nulová",J574,0)</f>
        <v>0</v>
      </c>
      <c r="BJ574" s="19" t="s">
        <v>81</v>
      </c>
      <c r="BK574" s="228">
        <f>ROUND(I574*H574,2)</f>
        <v>0</v>
      </c>
      <c r="BL574" s="19" t="s">
        <v>189</v>
      </c>
      <c r="BM574" s="227" t="s">
        <v>3711</v>
      </c>
    </row>
    <row r="575" s="2" customFormat="1">
      <c r="A575" s="40"/>
      <c r="B575" s="41"/>
      <c r="C575" s="42"/>
      <c r="D575" s="229" t="s">
        <v>191</v>
      </c>
      <c r="E575" s="42"/>
      <c r="F575" s="230" t="s">
        <v>4016</v>
      </c>
      <c r="G575" s="42"/>
      <c r="H575" s="42"/>
      <c r="I575" s="231"/>
      <c r="J575" s="42"/>
      <c r="K575" s="42"/>
      <c r="L575" s="46"/>
      <c r="M575" s="232"/>
      <c r="N575" s="233"/>
      <c r="O575" s="86"/>
      <c r="P575" s="86"/>
      <c r="Q575" s="86"/>
      <c r="R575" s="86"/>
      <c r="S575" s="86"/>
      <c r="T575" s="87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T575" s="19" t="s">
        <v>191</v>
      </c>
      <c r="AU575" s="19" t="s">
        <v>83</v>
      </c>
    </row>
    <row r="576" s="2" customFormat="1" ht="24.15" customHeight="1">
      <c r="A576" s="40"/>
      <c r="B576" s="41"/>
      <c r="C576" s="215" t="s">
        <v>489</v>
      </c>
      <c r="D576" s="215" t="s">
        <v>185</v>
      </c>
      <c r="E576" s="216" t="s">
        <v>2448</v>
      </c>
      <c r="F576" s="217" t="s">
        <v>2449</v>
      </c>
      <c r="G576" s="218" t="s">
        <v>832</v>
      </c>
      <c r="H576" s="219">
        <v>98</v>
      </c>
      <c r="I576" s="220"/>
      <c r="J576" s="221">
        <f>ROUND(I576*H576,2)</f>
        <v>0</v>
      </c>
      <c r="K576" s="222"/>
      <c r="L576" s="46"/>
      <c r="M576" s="223" t="s">
        <v>19</v>
      </c>
      <c r="N576" s="224" t="s">
        <v>45</v>
      </c>
      <c r="O576" s="86"/>
      <c r="P576" s="225">
        <f>O576*H576</f>
        <v>0</v>
      </c>
      <c r="Q576" s="225">
        <v>0.00016000000000000001</v>
      </c>
      <c r="R576" s="225">
        <f>Q576*H576</f>
        <v>0.015680000000000003</v>
      </c>
      <c r="S576" s="225">
        <v>0</v>
      </c>
      <c r="T576" s="226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27" t="s">
        <v>189</v>
      </c>
      <c r="AT576" s="227" t="s">
        <v>185</v>
      </c>
      <c r="AU576" s="227" t="s">
        <v>83</v>
      </c>
      <c r="AY576" s="19" t="s">
        <v>182</v>
      </c>
      <c r="BE576" s="228">
        <f>IF(N576="základní",J576,0)</f>
        <v>0</v>
      </c>
      <c r="BF576" s="228">
        <f>IF(N576="snížená",J576,0)</f>
        <v>0</v>
      </c>
      <c r="BG576" s="228">
        <f>IF(N576="zákl. přenesená",J576,0)</f>
        <v>0</v>
      </c>
      <c r="BH576" s="228">
        <f>IF(N576="sníž. přenesená",J576,0)</f>
        <v>0</v>
      </c>
      <c r="BI576" s="228">
        <f>IF(N576="nulová",J576,0)</f>
        <v>0</v>
      </c>
      <c r="BJ576" s="19" t="s">
        <v>81</v>
      </c>
      <c r="BK576" s="228">
        <f>ROUND(I576*H576,2)</f>
        <v>0</v>
      </c>
      <c r="BL576" s="19" t="s">
        <v>189</v>
      </c>
      <c r="BM576" s="227" t="s">
        <v>4017</v>
      </c>
    </row>
    <row r="577" s="2" customFormat="1">
      <c r="A577" s="40"/>
      <c r="B577" s="41"/>
      <c r="C577" s="42"/>
      <c r="D577" s="229" t="s">
        <v>191</v>
      </c>
      <c r="E577" s="42"/>
      <c r="F577" s="230" t="s">
        <v>2451</v>
      </c>
      <c r="G577" s="42"/>
      <c r="H577" s="42"/>
      <c r="I577" s="231"/>
      <c r="J577" s="42"/>
      <c r="K577" s="42"/>
      <c r="L577" s="46"/>
      <c r="M577" s="232"/>
      <c r="N577" s="233"/>
      <c r="O577" s="86"/>
      <c r="P577" s="86"/>
      <c r="Q577" s="86"/>
      <c r="R577" s="86"/>
      <c r="S577" s="86"/>
      <c r="T577" s="87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T577" s="19" t="s">
        <v>191</v>
      </c>
      <c r="AU577" s="19" t="s">
        <v>83</v>
      </c>
    </row>
    <row r="578" s="2" customFormat="1">
      <c r="A578" s="40"/>
      <c r="B578" s="41"/>
      <c r="C578" s="42"/>
      <c r="D578" s="239" t="s">
        <v>728</v>
      </c>
      <c r="E578" s="42"/>
      <c r="F578" s="240" t="s">
        <v>2452</v>
      </c>
      <c r="G578" s="42"/>
      <c r="H578" s="42"/>
      <c r="I578" s="231"/>
      <c r="J578" s="42"/>
      <c r="K578" s="42"/>
      <c r="L578" s="46"/>
      <c r="M578" s="232"/>
      <c r="N578" s="233"/>
      <c r="O578" s="86"/>
      <c r="P578" s="86"/>
      <c r="Q578" s="86"/>
      <c r="R578" s="86"/>
      <c r="S578" s="86"/>
      <c r="T578" s="87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T578" s="19" t="s">
        <v>728</v>
      </c>
      <c r="AU578" s="19" t="s">
        <v>83</v>
      </c>
    </row>
    <row r="579" s="13" customFormat="1">
      <c r="A579" s="13"/>
      <c r="B579" s="241"/>
      <c r="C579" s="242"/>
      <c r="D579" s="229" t="s">
        <v>730</v>
      </c>
      <c r="E579" s="243" t="s">
        <v>19</v>
      </c>
      <c r="F579" s="244" t="s">
        <v>3436</v>
      </c>
      <c r="G579" s="242"/>
      <c r="H579" s="243" t="s">
        <v>19</v>
      </c>
      <c r="I579" s="245"/>
      <c r="J579" s="242"/>
      <c r="K579" s="242"/>
      <c r="L579" s="246"/>
      <c r="M579" s="247"/>
      <c r="N579" s="248"/>
      <c r="O579" s="248"/>
      <c r="P579" s="248"/>
      <c r="Q579" s="248"/>
      <c r="R579" s="248"/>
      <c r="S579" s="248"/>
      <c r="T579" s="249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0" t="s">
        <v>730</v>
      </c>
      <c r="AU579" s="250" t="s">
        <v>83</v>
      </c>
      <c r="AV579" s="13" t="s">
        <v>81</v>
      </c>
      <c r="AW579" s="13" t="s">
        <v>35</v>
      </c>
      <c r="AX579" s="13" t="s">
        <v>74</v>
      </c>
      <c r="AY579" s="250" t="s">
        <v>182</v>
      </c>
    </row>
    <row r="580" s="14" customFormat="1">
      <c r="A580" s="14"/>
      <c r="B580" s="251"/>
      <c r="C580" s="252"/>
      <c r="D580" s="229" t="s">
        <v>730</v>
      </c>
      <c r="E580" s="253" t="s">
        <v>19</v>
      </c>
      <c r="F580" s="254" t="s">
        <v>4018</v>
      </c>
      <c r="G580" s="252"/>
      <c r="H580" s="255">
        <v>98</v>
      </c>
      <c r="I580" s="256"/>
      <c r="J580" s="252"/>
      <c r="K580" s="252"/>
      <c r="L580" s="257"/>
      <c r="M580" s="258"/>
      <c r="N580" s="259"/>
      <c r="O580" s="259"/>
      <c r="P580" s="259"/>
      <c r="Q580" s="259"/>
      <c r="R580" s="259"/>
      <c r="S580" s="259"/>
      <c r="T580" s="260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61" t="s">
        <v>730</v>
      </c>
      <c r="AU580" s="261" t="s">
        <v>83</v>
      </c>
      <c r="AV580" s="14" t="s">
        <v>83</v>
      </c>
      <c r="AW580" s="14" t="s">
        <v>35</v>
      </c>
      <c r="AX580" s="14" t="s">
        <v>81</v>
      </c>
      <c r="AY580" s="261" t="s">
        <v>182</v>
      </c>
    </row>
    <row r="581" s="2" customFormat="1" ht="24.15" customHeight="1">
      <c r="A581" s="40"/>
      <c r="B581" s="41"/>
      <c r="C581" s="215" t="s">
        <v>493</v>
      </c>
      <c r="D581" s="215" t="s">
        <v>185</v>
      </c>
      <c r="E581" s="216" t="s">
        <v>2453</v>
      </c>
      <c r="F581" s="217" t="s">
        <v>2454</v>
      </c>
      <c r="G581" s="218" t="s">
        <v>832</v>
      </c>
      <c r="H581" s="219">
        <v>3</v>
      </c>
      <c r="I581" s="220"/>
      <c r="J581" s="221">
        <f>ROUND(I581*H581,2)</f>
        <v>0</v>
      </c>
      <c r="K581" s="222"/>
      <c r="L581" s="46"/>
      <c r="M581" s="223" t="s">
        <v>19</v>
      </c>
      <c r="N581" s="224" t="s">
        <v>45</v>
      </c>
      <c r="O581" s="86"/>
      <c r="P581" s="225">
        <f>O581*H581</f>
        <v>0</v>
      </c>
      <c r="Q581" s="225">
        <v>0.10557999999999999</v>
      </c>
      <c r="R581" s="225">
        <f>Q581*H581</f>
        <v>0.31673999999999997</v>
      </c>
      <c r="S581" s="225">
        <v>0</v>
      </c>
      <c r="T581" s="226">
        <f>S581*H581</f>
        <v>0</v>
      </c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R581" s="227" t="s">
        <v>455</v>
      </c>
      <c r="AT581" s="227" t="s">
        <v>185</v>
      </c>
      <c r="AU581" s="227" t="s">
        <v>83</v>
      </c>
      <c r="AY581" s="19" t="s">
        <v>182</v>
      </c>
      <c r="BE581" s="228">
        <f>IF(N581="základní",J581,0)</f>
        <v>0</v>
      </c>
      <c r="BF581" s="228">
        <f>IF(N581="snížená",J581,0)</f>
        <v>0</v>
      </c>
      <c r="BG581" s="228">
        <f>IF(N581="zákl. přenesená",J581,0)</f>
        <v>0</v>
      </c>
      <c r="BH581" s="228">
        <f>IF(N581="sníž. přenesená",J581,0)</f>
        <v>0</v>
      </c>
      <c r="BI581" s="228">
        <f>IF(N581="nulová",J581,0)</f>
        <v>0</v>
      </c>
      <c r="BJ581" s="19" t="s">
        <v>81</v>
      </c>
      <c r="BK581" s="228">
        <f>ROUND(I581*H581,2)</f>
        <v>0</v>
      </c>
      <c r="BL581" s="19" t="s">
        <v>455</v>
      </c>
      <c r="BM581" s="227" t="s">
        <v>4019</v>
      </c>
    </row>
    <row r="582" s="2" customFormat="1">
      <c r="A582" s="40"/>
      <c r="B582" s="41"/>
      <c r="C582" s="42"/>
      <c r="D582" s="229" t="s">
        <v>191</v>
      </c>
      <c r="E582" s="42"/>
      <c r="F582" s="230" t="s">
        <v>2456</v>
      </c>
      <c r="G582" s="42"/>
      <c r="H582" s="42"/>
      <c r="I582" s="231"/>
      <c r="J582" s="42"/>
      <c r="K582" s="42"/>
      <c r="L582" s="46"/>
      <c r="M582" s="232"/>
      <c r="N582" s="233"/>
      <c r="O582" s="86"/>
      <c r="P582" s="86"/>
      <c r="Q582" s="86"/>
      <c r="R582" s="86"/>
      <c r="S582" s="86"/>
      <c r="T582" s="87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T582" s="19" t="s">
        <v>191</v>
      </c>
      <c r="AU582" s="19" t="s">
        <v>83</v>
      </c>
    </row>
    <row r="583" s="2" customFormat="1">
      <c r="A583" s="40"/>
      <c r="B583" s="41"/>
      <c r="C583" s="42"/>
      <c r="D583" s="239" t="s">
        <v>728</v>
      </c>
      <c r="E583" s="42"/>
      <c r="F583" s="240" t="s">
        <v>2457</v>
      </c>
      <c r="G583" s="42"/>
      <c r="H583" s="42"/>
      <c r="I583" s="231"/>
      <c r="J583" s="42"/>
      <c r="K583" s="42"/>
      <c r="L583" s="46"/>
      <c r="M583" s="232"/>
      <c r="N583" s="233"/>
      <c r="O583" s="86"/>
      <c r="P583" s="86"/>
      <c r="Q583" s="86"/>
      <c r="R583" s="86"/>
      <c r="S583" s="86"/>
      <c r="T583" s="87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9" t="s">
        <v>728</v>
      </c>
      <c r="AU583" s="19" t="s">
        <v>83</v>
      </c>
    </row>
    <row r="584" s="13" customFormat="1">
      <c r="A584" s="13"/>
      <c r="B584" s="241"/>
      <c r="C584" s="242"/>
      <c r="D584" s="229" t="s">
        <v>730</v>
      </c>
      <c r="E584" s="243" t="s">
        <v>19</v>
      </c>
      <c r="F584" s="244" t="s">
        <v>2994</v>
      </c>
      <c r="G584" s="242"/>
      <c r="H584" s="243" t="s">
        <v>19</v>
      </c>
      <c r="I584" s="245"/>
      <c r="J584" s="242"/>
      <c r="K584" s="242"/>
      <c r="L584" s="246"/>
      <c r="M584" s="247"/>
      <c r="N584" s="248"/>
      <c r="O584" s="248"/>
      <c r="P584" s="248"/>
      <c r="Q584" s="248"/>
      <c r="R584" s="248"/>
      <c r="S584" s="248"/>
      <c r="T584" s="249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50" t="s">
        <v>730</v>
      </c>
      <c r="AU584" s="250" t="s">
        <v>83</v>
      </c>
      <c r="AV584" s="13" t="s">
        <v>81</v>
      </c>
      <c r="AW584" s="13" t="s">
        <v>35</v>
      </c>
      <c r="AX584" s="13" t="s">
        <v>74</v>
      </c>
      <c r="AY584" s="250" t="s">
        <v>182</v>
      </c>
    </row>
    <row r="585" s="14" customFormat="1">
      <c r="A585" s="14"/>
      <c r="B585" s="251"/>
      <c r="C585" s="252"/>
      <c r="D585" s="229" t="s">
        <v>730</v>
      </c>
      <c r="E585" s="253" t="s">
        <v>19</v>
      </c>
      <c r="F585" s="254" t="s">
        <v>4020</v>
      </c>
      <c r="G585" s="252"/>
      <c r="H585" s="255">
        <v>3</v>
      </c>
      <c r="I585" s="256"/>
      <c r="J585" s="252"/>
      <c r="K585" s="252"/>
      <c r="L585" s="257"/>
      <c r="M585" s="258"/>
      <c r="N585" s="259"/>
      <c r="O585" s="259"/>
      <c r="P585" s="259"/>
      <c r="Q585" s="259"/>
      <c r="R585" s="259"/>
      <c r="S585" s="259"/>
      <c r="T585" s="260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61" t="s">
        <v>730</v>
      </c>
      <c r="AU585" s="261" t="s">
        <v>83</v>
      </c>
      <c r="AV585" s="14" t="s">
        <v>83</v>
      </c>
      <c r="AW585" s="14" t="s">
        <v>35</v>
      </c>
      <c r="AX585" s="14" t="s">
        <v>81</v>
      </c>
      <c r="AY585" s="261" t="s">
        <v>182</v>
      </c>
    </row>
    <row r="586" s="2" customFormat="1" ht="21.75" customHeight="1">
      <c r="A586" s="40"/>
      <c r="B586" s="41"/>
      <c r="C586" s="215" t="s">
        <v>497</v>
      </c>
      <c r="D586" s="215" t="s">
        <v>185</v>
      </c>
      <c r="E586" s="216" t="s">
        <v>2183</v>
      </c>
      <c r="F586" s="217" t="s">
        <v>2184</v>
      </c>
      <c r="G586" s="218" t="s">
        <v>199</v>
      </c>
      <c r="H586" s="219">
        <v>1562</v>
      </c>
      <c r="I586" s="220"/>
      <c r="J586" s="221">
        <f>ROUND(I586*H586,2)</f>
        <v>0</v>
      </c>
      <c r="K586" s="222"/>
      <c r="L586" s="46"/>
      <c r="M586" s="223" t="s">
        <v>19</v>
      </c>
      <c r="N586" s="224" t="s">
        <v>45</v>
      </c>
      <c r="O586" s="86"/>
      <c r="P586" s="225">
        <f>O586*H586</f>
        <v>0</v>
      </c>
      <c r="Q586" s="225">
        <v>6.9999999999999994E-05</v>
      </c>
      <c r="R586" s="225">
        <f>Q586*H586</f>
        <v>0.10933999999999999</v>
      </c>
      <c r="S586" s="225">
        <v>0</v>
      </c>
      <c r="T586" s="226">
        <f>S586*H586</f>
        <v>0</v>
      </c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R586" s="227" t="s">
        <v>189</v>
      </c>
      <c r="AT586" s="227" t="s">
        <v>185</v>
      </c>
      <c r="AU586" s="227" t="s">
        <v>83</v>
      </c>
      <c r="AY586" s="19" t="s">
        <v>182</v>
      </c>
      <c r="BE586" s="228">
        <f>IF(N586="základní",J586,0)</f>
        <v>0</v>
      </c>
      <c r="BF586" s="228">
        <f>IF(N586="snížená",J586,0)</f>
        <v>0</v>
      </c>
      <c r="BG586" s="228">
        <f>IF(N586="zákl. přenesená",J586,0)</f>
        <v>0</v>
      </c>
      <c r="BH586" s="228">
        <f>IF(N586="sníž. přenesená",J586,0)</f>
        <v>0</v>
      </c>
      <c r="BI586" s="228">
        <f>IF(N586="nulová",J586,0)</f>
        <v>0</v>
      </c>
      <c r="BJ586" s="19" t="s">
        <v>81</v>
      </c>
      <c r="BK586" s="228">
        <f>ROUND(I586*H586,2)</f>
        <v>0</v>
      </c>
      <c r="BL586" s="19" t="s">
        <v>189</v>
      </c>
      <c r="BM586" s="227" t="s">
        <v>4021</v>
      </c>
    </row>
    <row r="587" s="2" customFormat="1">
      <c r="A587" s="40"/>
      <c r="B587" s="41"/>
      <c r="C587" s="42"/>
      <c r="D587" s="229" t="s">
        <v>191</v>
      </c>
      <c r="E587" s="42"/>
      <c r="F587" s="230" t="s">
        <v>2186</v>
      </c>
      <c r="G587" s="42"/>
      <c r="H587" s="42"/>
      <c r="I587" s="231"/>
      <c r="J587" s="42"/>
      <c r="K587" s="42"/>
      <c r="L587" s="46"/>
      <c r="M587" s="232"/>
      <c r="N587" s="233"/>
      <c r="O587" s="86"/>
      <c r="P587" s="86"/>
      <c r="Q587" s="86"/>
      <c r="R587" s="86"/>
      <c r="S587" s="86"/>
      <c r="T587" s="87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T587" s="19" t="s">
        <v>191</v>
      </c>
      <c r="AU587" s="19" t="s">
        <v>83</v>
      </c>
    </row>
    <row r="588" s="2" customFormat="1">
      <c r="A588" s="40"/>
      <c r="B588" s="41"/>
      <c r="C588" s="42"/>
      <c r="D588" s="239" t="s">
        <v>728</v>
      </c>
      <c r="E588" s="42"/>
      <c r="F588" s="240" t="s">
        <v>2187</v>
      </c>
      <c r="G588" s="42"/>
      <c r="H588" s="42"/>
      <c r="I588" s="231"/>
      <c r="J588" s="42"/>
      <c r="K588" s="42"/>
      <c r="L588" s="46"/>
      <c r="M588" s="232"/>
      <c r="N588" s="233"/>
      <c r="O588" s="86"/>
      <c r="P588" s="86"/>
      <c r="Q588" s="86"/>
      <c r="R588" s="86"/>
      <c r="S588" s="86"/>
      <c r="T588" s="87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T588" s="19" t="s">
        <v>728</v>
      </c>
      <c r="AU588" s="19" t="s">
        <v>83</v>
      </c>
    </row>
    <row r="589" s="13" customFormat="1">
      <c r="A589" s="13"/>
      <c r="B589" s="241"/>
      <c r="C589" s="242"/>
      <c r="D589" s="229" t="s">
        <v>730</v>
      </c>
      <c r="E589" s="243" t="s">
        <v>19</v>
      </c>
      <c r="F589" s="244" t="s">
        <v>3436</v>
      </c>
      <c r="G589" s="242"/>
      <c r="H589" s="243" t="s">
        <v>19</v>
      </c>
      <c r="I589" s="245"/>
      <c r="J589" s="242"/>
      <c r="K589" s="242"/>
      <c r="L589" s="246"/>
      <c r="M589" s="247"/>
      <c r="N589" s="248"/>
      <c r="O589" s="248"/>
      <c r="P589" s="248"/>
      <c r="Q589" s="248"/>
      <c r="R589" s="248"/>
      <c r="S589" s="248"/>
      <c r="T589" s="249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50" t="s">
        <v>730</v>
      </c>
      <c r="AU589" s="250" t="s">
        <v>83</v>
      </c>
      <c r="AV589" s="13" t="s">
        <v>81</v>
      </c>
      <c r="AW589" s="13" t="s">
        <v>35</v>
      </c>
      <c r="AX589" s="13" t="s">
        <v>74</v>
      </c>
      <c r="AY589" s="250" t="s">
        <v>182</v>
      </c>
    </row>
    <row r="590" s="13" customFormat="1">
      <c r="A590" s="13"/>
      <c r="B590" s="241"/>
      <c r="C590" s="242"/>
      <c r="D590" s="229" t="s">
        <v>730</v>
      </c>
      <c r="E590" s="243" t="s">
        <v>19</v>
      </c>
      <c r="F590" s="244" t="s">
        <v>4022</v>
      </c>
      <c r="G590" s="242"/>
      <c r="H590" s="243" t="s">
        <v>19</v>
      </c>
      <c r="I590" s="245"/>
      <c r="J590" s="242"/>
      <c r="K590" s="242"/>
      <c r="L590" s="246"/>
      <c r="M590" s="247"/>
      <c r="N590" s="248"/>
      <c r="O590" s="248"/>
      <c r="P590" s="248"/>
      <c r="Q590" s="248"/>
      <c r="R590" s="248"/>
      <c r="S590" s="248"/>
      <c r="T590" s="249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50" t="s">
        <v>730</v>
      </c>
      <c r="AU590" s="250" t="s">
        <v>83</v>
      </c>
      <c r="AV590" s="13" t="s">
        <v>81</v>
      </c>
      <c r="AW590" s="13" t="s">
        <v>35</v>
      </c>
      <c r="AX590" s="13" t="s">
        <v>74</v>
      </c>
      <c r="AY590" s="250" t="s">
        <v>182</v>
      </c>
    </row>
    <row r="591" s="14" customFormat="1">
      <c r="A591" s="14"/>
      <c r="B591" s="251"/>
      <c r="C591" s="252"/>
      <c r="D591" s="229" t="s">
        <v>730</v>
      </c>
      <c r="E591" s="253" t="s">
        <v>19</v>
      </c>
      <c r="F591" s="254" t="s">
        <v>3936</v>
      </c>
      <c r="G591" s="252"/>
      <c r="H591" s="255">
        <v>1490</v>
      </c>
      <c r="I591" s="256"/>
      <c r="J591" s="252"/>
      <c r="K591" s="252"/>
      <c r="L591" s="257"/>
      <c r="M591" s="258"/>
      <c r="N591" s="259"/>
      <c r="O591" s="259"/>
      <c r="P591" s="259"/>
      <c r="Q591" s="259"/>
      <c r="R591" s="259"/>
      <c r="S591" s="259"/>
      <c r="T591" s="260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61" t="s">
        <v>730</v>
      </c>
      <c r="AU591" s="261" t="s">
        <v>83</v>
      </c>
      <c r="AV591" s="14" t="s">
        <v>83</v>
      </c>
      <c r="AW591" s="14" t="s">
        <v>35</v>
      </c>
      <c r="AX591" s="14" t="s">
        <v>74</v>
      </c>
      <c r="AY591" s="261" t="s">
        <v>182</v>
      </c>
    </row>
    <row r="592" s="13" customFormat="1">
      <c r="A592" s="13"/>
      <c r="B592" s="241"/>
      <c r="C592" s="242"/>
      <c r="D592" s="229" t="s">
        <v>730</v>
      </c>
      <c r="E592" s="243" t="s">
        <v>19</v>
      </c>
      <c r="F592" s="244" t="s">
        <v>3180</v>
      </c>
      <c r="G592" s="242"/>
      <c r="H592" s="243" t="s">
        <v>19</v>
      </c>
      <c r="I592" s="245"/>
      <c r="J592" s="242"/>
      <c r="K592" s="242"/>
      <c r="L592" s="246"/>
      <c r="M592" s="247"/>
      <c r="N592" s="248"/>
      <c r="O592" s="248"/>
      <c r="P592" s="248"/>
      <c r="Q592" s="248"/>
      <c r="R592" s="248"/>
      <c r="S592" s="248"/>
      <c r="T592" s="249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50" t="s">
        <v>730</v>
      </c>
      <c r="AU592" s="250" t="s">
        <v>83</v>
      </c>
      <c r="AV592" s="13" t="s">
        <v>81</v>
      </c>
      <c r="AW592" s="13" t="s">
        <v>35</v>
      </c>
      <c r="AX592" s="13" t="s">
        <v>74</v>
      </c>
      <c r="AY592" s="250" t="s">
        <v>182</v>
      </c>
    </row>
    <row r="593" s="14" customFormat="1">
      <c r="A593" s="14"/>
      <c r="B593" s="251"/>
      <c r="C593" s="252"/>
      <c r="D593" s="229" t="s">
        <v>730</v>
      </c>
      <c r="E593" s="253" t="s">
        <v>19</v>
      </c>
      <c r="F593" s="254" t="s">
        <v>4023</v>
      </c>
      <c r="G593" s="252"/>
      <c r="H593" s="255">
        <v>60</v>
      </c>
      <c r="I593" s="256"/>
      <c r="J593" s="252"/>
      <c r="K593" s="252"/>
      <c r="L593" s="257"/>
      <c r="M593" s="258"/>
      <c r="N593" s="259"/>
      <c r="O593" s="259"/>
      <c r="P593" s="259"/>
      <c r="Q593" s="259"/>
      <c r="R593" s="259"/>
      <c r="S593" s="259"/>
      <c r="T593" s="260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61" t="s">
        <v>730</v>
      </c>
      <c r="AU593" s="261" t="s">
        <v>83</v>
      </c>
      <c r="AV593" s="14" t="s">
        <v>83</v>
      </c>
      <c r="AW593" s="14" t="s">
        <v>35</v>
      </c>
      <c r="AX593" s="14" t="s">
        <v>74</v>
      </c>
      <c r="AY593" s="261" t="s">
        <v>182</v>
      </c>
    </row>
    <row r="594" s="13" customFormat="1">
      <c r="A594" s="13"/>
      <c r="B594" s="241"/>
      <c r="C594" s="242"/>
      <c r="D594" s="229" t="s">
        <v>730</v>
      </c>
      <c r="E594" s="243" t="s">
        <v>19</v>
      </c>
      <c r="F594" s="244" t="s">
        <v>2221</v>
      </c>
      <c r="G594" s="242"/>
      <c r="H594" s="243" t="s">
        <v>19</v>
      </c>
      <c r="I594" s="245"/>
      <c r="J594" s="242"/>
      <c r="K594" s="242"/>
      <c r="L594" s="246"/>
      <c r="M594" s="247"/>
      <c r="N594" s="248"/>
      <c r="O594" s="248"/>
      <c r="P594" s="248"/>
      <c r="Q594" s="248"/>
      <c r="R594" s="248"/>
      <c r="S594" s="248"/>
      <c r="T594" s="249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0" t="s">
        <v>730</v>
      </c>
      <c r="AU594" s="250" t="s">
        <v>83</v>
      </c>
      <c r="AV594" s="13" t="s">
        <v>81</v>
      </c>
      <c r="AW594" s="13" t="s">
        <v>35</v>
      </c>
      <c r="AX594" s="13" t="s">
        <v>74</v>
      </c>
      <c r="AY594" s="250" t="s">
        <v>182</v>
      </c>
    </row>
    <row r="595" s="14" customFormat="1">
      <c r="A595" s="14"/>
      <c r="B595" s="251"/>
      <c r="C595" s="252"/>
      <c r="D595" s="229" t="s">
        <v>730</v>
      </c>
      <c r="E595" s="253" t="s">
        <v>19</v>
      </c>
      <c r="F595" s="254" t="s">
        <v>4024</v>
      </c>
      <c r="G595" s="252"/>
      <c r="H595" s="255">
        <v>12</v>
      </c>
      <c r="I595" s="256"/>
      <c r="J595" s="252"/>
      <c r="K595" s="252"/>
      <c r="L595" s="257"/>
      <c r="M595" s="258"/>
      <c r="N595" s="259"/>
      <c r="O595" s="259"/>
      <c r="P595" s="259"/>
      <c r="Q595" s="259"/>
      <c r="R595" s="259"/>
      <c r="S595" s="259"/>
      <c r="T595" s="260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61" t="s">
        <v>730</v>
      </c>
      <c r="AU595" s="261" t="s">
        <v>83</v>
      </c>
      <c r="AV595" s="14" t="s">
        <v>83</v>
      </c>
      <c r="AW595" s="14" t="s">
        <v>35</v>
      </c>
      <c r="AX595" s="14" t="s">
        <v>74</v>
      </c>
      <c r="AY595" s="261" t="s">
        <v>182</v>
      </c>
    </row>
    <row r="596" s="16" customFormat="1">
      <c r="A596" s="16"/>
      <c r="B596" s="284"/>
      <c r="C596" s="285"/>
      <c r="D596" s="229" t="s">
        <v>730</v>
      </c>
      <c r="E596" s="286" t="s">
        <v>19</v>
      </c>
      <c r="F596" s="287" t="s">
        <v>908</v>
      </c>
      <c r="G596" s="285"/>
      <c r="H596" s="288">
        <v>1562</v>
      </c>
      <c r="I596" s="289"/>
      <c r="J596" s="285"/>
      <c r="K596" s="285"/>
      <c r="L596" s="290"/>
      <c r="M596" s="291"/>
      <c r="N596" s="292"/>
      <c r="O596" s="292"/>
      <c r="P596" s="292"/>
      <c r="Q596" s="292"/>
      <c r="R596" s="292"/>
      <c r="S596" s="292"/>
      <c r="T596" s="293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T596" s="294" t="s">
        <v>730</v>
      </c>
      <c r="AU596" s="294" t="s">
        <v>83</v>
      </c>
      <c r="AV596" s="16" t="s">
        <v>189</v>
      </c>
      <c r="AW596" s="16" t="s">
        <v>35</v>
      </c>
      <c r="AX596" s="16" t="s">
        <v>81</v>
      </c>
      <c r="AY596" s="294" t="s">
        <v>182</v>
      </c>
    </row>
    <row r="597" s="2" customFormat="1" ht="21.75" customHeight="1">
      <c r="A597" s="40"/>
      <c r="B597" s="41"/>
      <c r="C597" s="215" t="s">
        <v>502</v>
      </c>
      <c r="D597" s="215" t="s">
        <v>185</v>
      </c>
      <c r="E597" s="216" t="s">
        <v>2462</v>
      </c>
      <c r="F597" s="217" t="s">
        <v>2463</v>
      </c>
      <c r="G597" s="218" t="s">
        <v>832</v>
      </c>
      <c r="H597" s="219">
        <v>104</v>
      </c>
      <c r="I597" s="220"/>
      <c r="J597" s="221">
        <f>ROUND(I597*H597,2)</f>
        <v>0</v>
      </c>
      <c r="K597" s="222"/>
      <c r="L597" s="46"/>
      <c r="M597" s="223" t="s">
        <v>19</v>
      </c>
      <c r="N597" s="224" t="s">
        <v>45</v>
      </c>
      <c r="O597" s="86"/>
      <c r="P597" s="225">
        <f>O597*H597</f>
        <v>0</v>
      </c>
      <c r="Q597" s="225">
        <v>0.00010000000000000001</v>
      </c>
      <c r="R597" s="225">
        <f>Q597*H597</f>
        <v>0.010400000000000001</v>
      </c>
      <c r="S597" s="225">
        <v>0</v>
      </c>
      <c r="T597" s="226">
        <f>S597*H597</f>
        <v>0</v>
      </c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R597" s="227" t="s">
        <v>189</v>
      </c>
      <c r="AT597" s="227" t="s">
        <v>185</v>
      </c>
      <c r="AU597" s="227" t="s">
        <v>83</v>
      </c>
      <c r="AY597" s="19" t="s">
        <v>182</v>
      </c>
      <c r="BE597" s="228">
        <f>IF(N597="základní",J597,0)</f>
        <v>0</v>
      </c>
      <c r="BF597" s="228">
        <f>IF(N597="snížená",J597,0)</f>
        <v>0</v>
      </c>
      <c r="BG597" s="228">
        <f>IF(N597="zákl. přenesená",J597,0)</f>
        <v>0</v>
      </c>
      <c r="BH597" s="228">
        <f>IF(N597="sníž. přenesená",J597,0)</f>
        <v>0</v>
      </c>
      <c r="BI597" s="228">
        <f>IF(N597="nulová",J597,0)</f>
        <v>0</v>
      </c>
      <c r="BJ597" s="19" t="s">
        <v>81</v>
      </c>
      <c r="BK597" s="228">
        <f>ROUND(I597*H597,2)</f>
        <v>0</v>
      </c>
      <c r="BL597" s="19" t="s">
        <v>189</v>
      </c>
      <c r="BM597" s="227" t="s">
        <v>3744</v>
      </c>
    </row>
    <row r="598" s="2" customFormat="1">
      <c r="A598" s="40"/>
      <c r="B598" s="41"/>
      <c r="C598" s="42"/>
      <c r="D598" s="229" t="s">
        <v>191</v>
      </c>
      <c r="E598" s="42"/>
      <c r="F598" s="230" t="s">
        <v>2465</v>
      </c>
      <c r="G598" s="42"/>
      <c r="H598" s="42"/>
      <c r="I598" s="231"/>
      <c r="J598" s="42"/>
      <c r="K598" s="42"/>
      <c r="L598" s="46"/>
      <c r="M598" s="232"/>
      <c r="N598" s="233"/>
      <c r="O598" s="86"/>
      <c r="P598" s="86"/>
      <c r="Q598" s="86"/>
      <c r="R598" s="86"/>
      <c r="S598" s="86"/>
      <c r="T598" s="87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T598" s="19" t="s">
        <v>191</v>
      </c>
      <c r="AU598" s="19" t="s">
        <v>83</v>
      </c>
    </row>
    <row r="599" s="13" customFormat="1">
      <c r="A599" s="13"/>
      <c r="B599" s="241"/>
      <c r="C599" s="242"/>
      <c r="D599" s="229" t="s">
        <v>730</v>
      </c>
      <c r="E599" s="243" t="s">
        <v>19</v>
      </c>
      <c r="F599" s="244" t="s">
        <v>2994</v>
      </c>
      <c r="G599" s="242"/>
      <c r="H599" s="243" t="s">
        <v>19</v>
      </c>
      <c r="I599" s="245"/>
      <c r="J599" s="242"/>
      <c r="K599" s="242"/>
      <c r="L599" s="246"/>
      <c r="M599" s="247"/>
      <c r="N599" s="248"/>
      <c r="O599" s="248"/>
      <c r="P599" s="248"/>
      <c r="Q599" s="248"/>
      <c r="R599" s="248"/>
      <c r="S599" s="248"/>
      <c r="T599" s="249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50" t="s">
        <v>730</v>
      </c>
      <c r="AU599" s="250" t="s">
        <v>83</v>
      </c>
      <c r="AV599" s="13" t="s">
        <v>81</v>
      </c>
      <c r="AW599" s="13" t="s">
        <v>35</v>
      </c>
      <c r="AX599" s="13" t="s">
        <v>74</v>
      </c>
      <c r="AY599" s="250" t="s">
        <v>182</v>
      </c>
    </row>
    <row r="600" s="13" customFormat="1">
      <c r="A600" s="13"/>
      <c r="B600" s="241"/>
      <c r="C600" s="242"/>
      <c r="D600" s="229" t="s">
        <v>730</v>
      </c>
      <c r="E600" s="243" t="s">
        <v>19</v>
      </c>
      <c r="F600" s="244" t="s">
        <v>4025</v>
      </c>
      <c r="G600" s="242"/>
      <c r="H600" s="243" t="s">
        <v>19</v>
      </c>
      <c r="I600" s="245"/>
      <c r="J600" s="242"/>
      <c r="K600" s="242"/>
      <c r="L600" s="246"/>
      <c r="M600" s="247"/>
      <c r="N600" s="248"/>
      <c r="O600" s="248"/>
      <c r="P600" s="248"/>
      <c r="Q600" s="248"/>
      <c r="R600" s="248"/>
      <c r="S600" s="248"/>
      <c r="T600" s="249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0" t="s">
        <v>730</v>
      </c>
      <c r="AU600" s="250" t="s">
        <v>83</v>
      </c>
      <c r="AV600" s="13" t="s">
        <v>81</v>
      </c>
      <c r="AW600" s="13" t="s">
        <v>35</v>
      </c>
      <c r="AX600" s="13" t="s">
        <v>74</v>
      </c>
      <c r="AY600" s="250" t="s">
        <v>182</v>
      </c>
    </row>
    <row r="601" s="14" customFormat="1">
      <c r="A601" s="14"/>
      <c r="B601" s="251"/>
      <c r="C601" s="252"/>
      <c r="D601" s="229" t="s">
        <v>730</v>
      </c>
      <c r="E601" s="253" t="s">
        <v>19</v>
      </c>
      <c r="F601" s="254" t="s">
        <v>334</v>
      </c>
      <c r="G601" s="252"/>
      <c r="H601" s="255">
        <v>36</v>
      </c>
      <c r="I601" s="256"/>
      <c r="J601" s="252"/>
      <c r="K601" s="252"/>
      <c r="L601" s="257"/>
      <c r="M601" s="258"/>
      <c r="N601" s="259"/>
      <c r="O601" s="259"/>
      <c r="P601" s="259"/>
      <c r="Q601" s="259"/>
      <c r="R601" s="259"/>
      <c r="S601" s="259"/>
      <c r="T601" s="260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61" t="s">
        <v>730</v>
      </c>
      <c r="AU601" s="261" t="s">
        <v>83</v>
      </c>
      <c r="AV601" s="14" t="s">
        <v>83</v>
      </c>
      <c r="AW601" s="14" t="s">
        <v>35</v>
      </c>
      <c r="AX601" s="14" t="s">
        <v>74</v>
      </c>
      <c r="AY601" s="261" t="s">
        <v>182</v>
      </c>
    </row>
    <row r="602" s="13" customFormat="1">
      <c r="A602" s="13"/>
      <c r="B602" s="241"/>
      <c r="C602" s="242"/>
      <c r="D602" s="229" t="s">
        <v>730</v>
      </c>
      <c r="E602" s="243" t="s">
        <v>19</v>
      </c>
      <c r="F602" s="244" t="s">
        <v>3746</v>
      </c>
      <c r="G602" s="242"/>
      <c r="H602" s="243" t="s">
        <v>19</v>
      </c>
      <c r="I602" s="245"/>
      <c r="J602" s="242"/>
      <c r="K602" s="242"/>
      <c r="L602" s="246"/>
      <c r="M602" s="247"/>
      <c r="N602" s="248"/>
      <c r="O602" s="248"/>
      <c r="P602" s="248"/>
      <c r="Q602" s="248"/>
      <c r="R602" s="248"/>
      <c r="S602" s="248"/>
      <c r="T602" s="249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50" t="s">
        <v>730</v>
      </c>
      <c r="AU602" s="250" t="s">
        <v>83</v>
      </c>
      <c r="AV602" s="13" t="s">
        <v>81</v>
      </c>
      <c r="AW602" s="13" t="s">
        <v>35</v>
      </c>
      <c r="AX602" s="13" t="s">
        <v>74</v>
      </c>
      <c r="AY602" s="250" t="s">
        <v>182</v>
      </c>
    </row>
    <row r="603" s="14" customFormat="1">
      <c r="A603" s="14"/>
      <c r="B603" s="251"/>
      <c r="C603" s="252"/>
      <c r="D603" s="229" t="s">
        <v>730</v>
      </c>
      <c r="E603" s="253" t="s">
        <v>19</v>
      </c>
      <c r="F603" s="254" t="s">
        <v>473</v>
      </c>
      <c r="G603" s="252"/>
      <c r="H603" s="255">
        <v>68</v>
      </c>
      <c r="I603" s="256"/>
      <c r="J603" s="252"/>
      <c r="K603" s="252"/>
      <c r="L603" s="257"/>
      <c r="M603" s="258"/>
      <c r="N603" s="259"/>
      <c r="O603" s="259"/>
      <c r="P603" s="259"/>
      <c r="Q603" s="259"/>
      <c r="R603" s="259"/>
      <c r="S603" s="259"/>
      <c r="T603" s="260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61" t="s">
        <v>730</v>
      </c>
      <c r="AU603" s="261" t="s">
        <v>83</v>
      </c>
      <c r="AV603" s="14" t="s">
        <v>83</v>
      </c>
      <c r="AW603" s="14" t="s">
        <v>35</v>
      </c>
      <c r="AX603" s="14" t="s">
        <v>74</v>
      </c>
      <c r="AY603" s="261" t="s">
        <v>182</v>
      </c>
    </row>
    <row r="604" s="16" customFormat="1">
      <c r="A604" s="16"/>
      <c r="B604" s="284"/>
      <c r="C604" s="285"/>
      <c r="D604" s="229" t="s">
        <v>730</v>
      </c>
      <c r="E604" s="286" t="s">
        <v>19</v>
      </c>
      <c r="F604" s="287" t="s">
        <v>908</v>
      </c>
      <c r="G604" s="285"/>
      <c r="H604" s="288">
        <v>104</v>
      </c>
      <c r="I604" s="289"/>
      <c r="J604" s="285"/>
      <c r="K604" s="285"/>
      <c r="L604" s="290"/>
      <c r="M604" s="291"/>
      <c r="N604" s="292"/>
      <c r="O604" s="292"/>
      <c r="P604" s="292"/>
      <c r="Q604" s="292"/>
      <c r="R604" s="292"/>
      <c r="S604" s="292"/>
      <c r="T604" s="293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T604" s="294" t="s">
        <v>730</v>
      </c>
      <c r="AU604" s="294" t="s">
        <v>83</v>
      </c>
      <c r="AV604" s="16" t="s">
        <v>189</v>
      </c>
      <c r="AW604" s="16" t="s">
        <v>35</v>
      </c>
      <c r="AX604" s="16" t="s">
        <v>81</v>
      </c>
      <c r="AY604" s="294" t="s">
        <v>182</v>
      </c>
    </row>
    <row r="605" s="2" customFormat="1" ht="16.5" customHeight="1">
      <c r="A605" s="40"/>
      <c r="B605" s="41"/>
      <c r="C605" s="215" t="s">
        <v>506</v>
      </c>
      <c r="D605" s="215" t="s">
        <v>185</v>
      </c>
      <c r="E605" s="216" t="s">
        <v>4026</v>
      </c>
      <c r="F605" s="217" t="s">
        <v>4027</v>
      </c>
      <c r="G605" s="218" t="s">
        <v>832</v>
      </c>
      <c r="H605" s="219">
        <v>12</v>
      </c>
      <c r="I605" s="220"/>
      <c r="J605" s="221">
        <f>ROUND(I605*H605,2)</f>
        <v>0</v>
      </c>
      <c r="K605" s="222"/>
      <c r="L605" s="46"/>
      <c r="M605" s="223" t="s">
        <v>19</v>
      </c>
      <c r="N605" s="224" t="s">
        <v>45</v>
      </c>
      <c r="O605" s="86"/>
      <c r="P605" s="225">
        <f>O605*H605</f>
        <v>0</v>
      </c>
      <c r="Q605" s="225">
        <v>0.00013999999999999999</v>
      </c>
      <c r="R605" s="225">
        <f>Q605*H605</f>
        <v>0.0016799999999999999</v>
      </c>
      <c r="S605" s="225">
        <v>0</v>
      </c>
      <c r="T605" s="226">
        <f>S605*H605</f>
        <v>0</v>
      </c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R605" s="227" t="s">
        <v>189</v>
      </c>
      <c r="AT605" s="227" t="s">
        <v>185</v>
      </c>
      <c r="AU605" s="227" t="s">
        <v>83</v>
      </c>
      <c r="AY605" s="19" t="s">
        <v>182</v>
      </c>
      <c r="BE605" s="228">
        <f>IF(N605="základní",J605,0)</f>
        <v>0</v>
      </c>
      <c r="BF605" s="228">
        <f>IF(N605="snížená",J605,0)</f>
        <v>0</v>
      </c>
      <c r="BG605" s="228">
        <f>IF(N605="zákl. přenesená",J605,0)</f>
        <v>0</v>
      </c>
      <c r="BH605" s="228">
        <f>IF(N605="sníž. přenesená",J605,0)</f>
        <v>0</v>
      </c>
      <c r="BI605" s="228">
        <f>IF(N605="nulová",J605,0)</f>
        <v>0</v>
      </c>
      <c r="BJ605" s="19" t="s">
        <v>81</v>
      </c>
      <c r="BK605" s="228">
        <f>ROUND(I605*H605,2)</f>
        <v>0</v>
      </c>
      <c r="BL605" s="19" t="s">
        <v>189</v>
      </c>
      <c r="BM605" s="227" t="s">
        <v>3750</v>
      </c>
    </row>
    <row r="606" s="2" customFormat="1">
      <c r="A606" s="40"/>
      <c r="B606" s="41"/>
      <c r="C606" s="42"/>
      <c r="D606" s="229" t="s">
        <v>191</v>
      </c>
      <c r="E606" s="42"/>
      <c r="F606" s="230" t="s">
        <v>4028</v>
      </c>
      <c r="G606" s="42"/>
      <c r="H606" s="42"/>
      <c r="I606" s="231"/>
      <c r="J606" s="42"/>
      <c r="K606" s="42"/>
      <c r="L606" s="46"/>
      <c r="M606" s="232"/>
      <c r="N606" s="233"/>
      <c r="O606" s="86"/>
      <c r="P606" s="86"/>
      <c r="Q606" s="86"/>
      <c r="R606" s="86"/>
      <c r="S606" s="86"/>
      <c r="T606" s="87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T606" s="19" t="s">
        <v>191</v>
      </c>
      <c r="AU606" s="19" t="s">
        <v>83</v>
      </c>
    </row>
    <row r="607" s="13" customFormat="1">
      <c r="A607" s="13"/>
      <c r="B607" s="241"/>
      <c r="C607" s="242"/>
      <c r="D607" s="229" t="s">
        <v>730</v>
      </c>
      <c r="E607" s="243" t="s">
        <v>19</v>
      </c>
      <c r="F607" s="244" t="s">
        <v>2994</v>
      </c>
      <c r="G607" s="242"/>
      <c r="H607" s="243" t="s">
        <v>19</v>
      </c>
      <c r="I607" s="245"/>
      <c r="J607" s="242"/>
      <c r="K607" s="242"/>
      <c r="L607" s="246"/>
      <c r="M607" s="247"/>
      <c r="N607" s="248"/>
      <c r="O607" s="248"/>
      <c r="P607" s="248"/>
      <c r="Q607" s="248"/>
      <c r="R607" s="248"/>
      <c r="S607" s="248"/>
      <c r="T607" s="249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50" t="s">
        <v>730</v>
      </c>
      <c r="AU607" s="250" t="s">
        <v>83</v>
      </c>
      <c r="AV607" s="13" t="s">
        <v>81</v>
      </c>
      <c r="AW607" s="13" t="s">
        <v>35</v>
      </c>
      <c r="AX607" s="13" t="s">
        <v>74</v>
      </c>
      <c r="AY607" s="250" t="s">
        <v>182</v>
      </c>
    </row>
    <row r="608" s="13" customFormat="1">
      <c r="A608" s="13"/>
      <c r="B608" s="241"/>
      <c r="C608" s="242"/>
      <c r="D608" s="229" t="s">
        <v>730</v>
      </c>
      <c r="E608" s="243" t="s">
        <v>19</v>
      </c>
      <c r="F608" s="244" t="s">
        <v>4029</v>
      </c>
      <c r="G608" s="242"/>
      <c r="H608" s="243" t="s">
        <v>19</v>
      </c>
      <c r="I608" s="245"/>
      <c r="J608" s="242"/>
      <c r="K608" s="242"/>
      <c r="L608" s="246"/>
      <c r="M608" s="247"/>
      <c r="N608" s="248"/>
      <c r="O608" s="248"/>
      <c r="P608" s="248"/>
      <c r="Q608" s="248"/>
      <c r="R608" s="248"/>
      <c r="S608" s="248"/>
      <c r="T608" s="249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50" t="s">
        <v>730</v>
      </c>
      <c r="AU608" s="250" t="s">
        <v>83</v>
      </c>
      <c r="AV608" s="13" t="s">
        <v>81</v>
      </c>
      <c r="AW608" s="13" t="s">
        <v>35</v>
      </c>
      <c r="AX608" s="13" t="s">
        <v>74</v>
      </c>
      <c r="AY608" s="250" t="s">
        <v>182</v>
      </c>
    </row>
    <row r="609" s="14" customFormat="1">
      <c r="A609" s="14"/>
      <c r="B609" s="251"/>
      <c r="C609" s="252"/>
      <c r="D609" s="229" t="s">
        <v>730</v>
      </c>
      <c r="E609" s="253" t="s">
        <v>19</v>
      </c>
      <c r="F609" s="254" t="s">
        <v>4030</v>
      </c>
      <c r="G609" s="252"/>
      <c r="H609" s="255">
        <v>6</v>
      </c>
      <c r="I609" s="256"/>
      <c r="J609" s="252"/>
      <c r="K609" s="252"/>
      <c r="L609" s="257"/>
      <c r="M609" s="258"/>
      <c r="N609" s="259"/>
      <c r="O609" s="259"/>
      <c r="P609" s="259"/>
      <c r="Q609" s="259"/>
      <c r="R609" s="259"/>
      <c r="S609" s="259"/>
      <c r="T609" s="260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61" t="s">
        <v>730</v>
      </c>
      <c r="AU609" s="261" t="s">
        <v>83</v>
      </c>
      <c r="AV609" s="14" t="s">
        <v>83</v>
      </c>
      <c r="AW609" s="14" t="s">
        <v>35</v>
      </c>
      <c r="AX609" s="14" t="s">
        <v>74</v>
      </c>
      <c r="AY609" s="261" t="s">
        <v>182</v>
      </c>
    </row>
    <row r="610" s="13" customFormat="1">
      <c r="A610" s="13"/>
      <c r="B610" s="241"/>
      <c r="C610" s="242"/>
      <c r="D610" s="229" t="s">
        <v>730</v>
      </c>
      <c r="E610" s="243" t="s">
        <v>19</v>
      </c>
      <c r="F610" s="244" t="s">
        <v>3746</v>
      </c>
      <c r="G610" s="242"/>
      <c r="H610" s="243" t="s">
        <v>19</v>
      </c>
      <c r="I610" s="245"/>
      <c r="J610" s="242"/>
      <c r="K610" s="242"/>
      <c r="L610" s="246"/>
      <c r="M610" s="247"/>
      <c r="N610" s="248"/>
      <c r="O610" s="248"/>
      <c r="P610" s="248"/>
      <c r="Q610" s="248"/>
      <c r="R610" s="248"/>
      <c r="S610" s="248"/>
      <c r="T610" s="249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0" t="s">
        <v>730</v>
      </c>
      <c r="AU610" s="250" t="s">
        <v>83</v>
      </c>
      <c r="AV610" s="13" t="s">
        <v>81</v>
      </c>
      <c r="AW610" s="13" t="s">
        <v>35</v>
      </c>
      <c r="AX610" s="13" t="s">
        <v>74</v>
      </c>
      <c r="AY610" s="250" t="s">
        <v>182</v>
      </c>
    </row>
    <row r="611" s="14" customFormat="1">
      <c r="A611" s="14"/>
      <c r="B611" s="251"/>
      <c r="C611" s="252"/>
      <c r="D611" s="229" t="s">
        <v>730</v>
      </c>
      <c r="E611" s="253" t="s">
        <v>19</v>
      </c>
      <c r="F611" s="254" t="s">
        <v>4030</v>
      </c>
      <c r="G611" s="252"/>
      <c r="H611" s="255">
        <v>6</v>
      </c>
      <c r="I611" s="256"/>
      <c r="J611" s="252"/>
      <c r="K611" s="252"/>
      <c r="L611" s="257"/>
      <c r="M611" s="258"/>
      <c r="N611" s="259"/>
      <c r="O611" s="259"/>
      <c r="P611" s="259"/>
      <c r="Q611" s="259"/>
      <c r="R611" s="259"/>
      <c r="S611" s="259"/>
      <c r="T611" s="260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61" t="s">
        <v>730</v>
      </c>
      <c r="AU611" s="261" t="s">
        <v>83</v>
      </c>
      <c r="AV611" s="14" t="s">
        <v>83</v>
      </c>
      <c r="AW611" s="14" t="s">
        <v>35</v>
      </c>
      <c r="AX611" s="14" t="s">
        <v>74</v>
      </c>
      <c r="AY611" s="261" t="s">
        <v>182</v>
      </c>
    </row>
    <row r="612" s="16" customFormat="1">
      <c r="A612" s="16"/>
      <c r="B612" s="284"/>
      <c r="C612" s="285"/>
      <c r="D612" s="229" t="s">
        <v>730</v>
      </c>
      <c r="E612" s="286" t="s">
        <v>19</v>
      </c>
      <c r="F612" s="287" t="s">
        <v>908</v>
      </c>
      <c r="G612" s="285"/>
      <c r="H612" s="288">
        <v>12</v>
      </c>
      <c r="I612" s="289"/>
      <c r="J612" s="285"/>
      <c r="K612" s="285"/>
      <c r="L612" s="290"/>
      <c r="M612" s="291"/>
      <c r="N612" s="292"/>
      <c r="O612" s="292"/>
      <c r="P612" s="292"/>
      <c r="Q612" s="292"/>
      <c r="R612" s="292"/>
      <c r="S612" s="292"/>
      <c r="T612" s="293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T612" s="294" t="s">
        <v>730</v>
      </c>
      <c r="AU612" s="294" t="s">
        <v>83</v>
      </c>
      <c r="AV612" s="16" t="s">
        <v>189</v>
      </c>
      <c r="AW612" s="16" t="s">
        <v>35</v>
      </c>
      <c r="AX612" s="16" t="s">
        <v>81</v>
      </c>
      <c r="AY612" s="294" t="s">
        <v>182</v>
      </c>
    </row>
    <row r="613" s="12" customFormat="1" ht="22.8" customHeight="1">
      <c r="A613" s="12"/>
      <c r="B613" s="199"/>
      <c r="C613" s="200"/>
      <c r="D613" s="201" t="s">
        <v>73</v>
      </c>
      <c r="E613" s="213" t="s">
        <v>222</v>
      </c>
      <c r="F613" s="213" t="s">
        <v>1216</v>
      </c>
      <c r="G613" s="200"/>
      <c r="H613" s="200"/>
      <c r="I613" s="203"/>
      <c r="J613" s="214">
        <f>BK613</f>
        <v>0</v>
      </c>
      <c r="K613" s="200"/>
      <c r="L613" s="205"/>
      <c r="M613" s="206"/>
      <c r="N613" s="207"/>
      <c r="O613" s="207"/>
      <c r="P613" s="208">
        <f>SUM(P614:P634)</f>
        <v>0</v>
      </c>
      <c r="Q613" s="207"/>
      <c r="R613" s="208">
        <f>SUM(R614:R634)</f>
        <v>0.12218</v>
      </c>
      <c r="S613" s="207"/>
      <c r="T613" s="209">
        <f>SUM(T614:T634)</f>
        <v>0</v>
      </c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R613" s="210" t="s">
        <v>81</v>
      </c>
      <c r="AT613" s="211" t="s">
        <v>73</v>
      </c>
      <c r="AU613" s="211" t="s">
        <v>81</v>
      </c>
      <c r="AY613" s="210" t="s">
        <v>182</v>
      </c>
      <c r="BK613" s="212">
        <f>SUM(BK614:BK634)</f>
        <v>0</v>
      </c>
    </row>
    <row r="614" s="2" customFormat="1" ht="24.15" customHeight="1">
      <c r="A614" s="40"/>
      <c r="B614" s="41"/>
      <c r="C614" s="215" t="s">
        <v>510</v>
      </c>
      <c r="D614" s="215" t="s">
        <v>185</v>
      </c>
      <c r="E614" s="216" t="s">
        <v>3771</v>
      </c>
      <c r="F614" s="217" t="s">
        <v>3772</v>
      </c>
      <c r="G614" s="218" t="s">
        <v>199</v>
      </c>
      <c r="H614" s="219">
        <v>298</v>
      </c>
      <c r="I614" s="220"/>
      <c r="J614" s="221">
        <f>ROUND(I614*H614,2)</f>
        <v>0</v>
      </c>
      <c r="K614" s="222"/>
      <c r="L614" s="46"/>
      <c r="M614" s="223" t="s">
        <v>19</v>
      </c>
      <c r="N614" s="224" t="s">
        <v>45</v>
      </c>
      <c r="O614" s="86"/>
      <c r="P614" s="225">
        <f>O614*H614</f>
        <v>0</v>
      </c>
      <c r="Q614" s="225">
        <v>0</v>
      </c>
      <c r="R614" s="225">
        <f>Q614*H614</f>
        <v>0</v>
      </c>
      <c r="S614" s="225">
        <v>0</v>
      </c>
      <c r="T614" s="226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27" t="s">
        <v>189</v>
      </c>
      <c r="AT614" s="227" t="s">
        <v>185</v>
      </c>
      <c r="AU614" s="227" t="s">
        <v>83</v>
      </c>
      <c r="AY614" s="19" t="s">
        <v>182</v>
      </c>
      <c r="BE614" s="228">
        <f>IF(N614="základní",J614,0)</f>
        <v>0</v>
      </c>
      <c r="BF614" s="228">
        <f>IF(N614="snížená",J614,0)</f>
        <v>0</v>
      </c>
      <c r="BG614" s="228">
        <f>IF(N614="zákl. přenesená",J614,0)</f>
        <v>0</v>
      </c>
      <c r="BH614" s="228">
        <f>IF(N614="sníž. přenesená",J614,0)</f>
        <v>0</v>
      </c>
      <c r="BI614" s="228">
        <f>IF(N614="nulová",J614,0)</f>
        <v>0</v>
      </c>
      <c r="BJ614" s="19" t="s">
        <v>81</v>
      </c>
      <c r="BK614" s="228">
        <f>ROUND(I614*H614,2)</f>
        <v>0</v>
      </c>
      <c r="BL614" s="19" t="s">
        <v>189</v>
      </c>
      <c r="BM614" s="227" t="s">
        <v>3773</v>
      </c>
    </row>
    <row r="615" s="2" customFormat="1">
      <c r="A615" s="40"/>
      <c r="B615" s="41"/>
      <c r="C615" s="42"/>
      <c r="D615" s="229" t="s">
        <v>191</v>
      </c>
      <c r="E615" s="42"/>
      <c r="F615" s="230" t="s">
        <v>3774</v>
      </c>
      <c r="G615" s="42"/>
      <c r="H615" s="42"/>
      <c r="I615" s="231"/>
      <c r="J615" s="42"/>
      <c r="K615" s="42"/>
      <c r="L615" s="46"/>
      <c r="M615" s="232"/>
      <c r="N615" s="233"/>
      <c r="O615" s="86"/>
      <c r="P615" s="86"/>
      <c r="Q615" s="86"/>
      <c r="R615" s="86"/>
      <c r="S615" s="86"/>
      <c r="T615" s="87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T615" s="19" t="s">
        <v>191</v>
      </c>
      <c r="AU615" s="19" t="s">
        <v>83</v>
      </c>
    </row>
    <row r="616" s="2" customFormat="1">
      <c r="A616" s="40"/>
      <c r="B616" s="41"/>
      <c r="C616" s="42"/>
      <c r="D616" s="239" t="s">
        <v>728</v>
      </c>
      <c r="E616" s="42"/>
      <c r="F616" s="240" t="s">
        <v>3775</v>
      </c>
      <c r="G616" s="42"/>
      <c r="H616" s="42"/>
      <c r="I616" s="231"/>
      <c r="J616" s="42"/>
      <c r="K616" s="42"/>
      <c r="L616" s="46"/>
      <c r="M616" s="232"/>
      <c r="N616" s="233"/>
      <c r="O616" s="86"/>
      <c r="P616" s="86"/>
      <c r="Q616" s="86"/>
      <c r="R616" s="86"/>
      <c r="S616" s="86"/>
      <c r="T616" s="87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T616" s="19" t="s">
        <v>728</v>
      </c>
      <c r="AU616" s="19" t="s">
        <v>83</v>
      </c>
    </row>
    <row r="617" s="13" customFormat="1">
      <c r="A617" s="13"/>
      <c r="B617" s="241"/>
      <c r="C617" s="242"/>
      <c r="D617" s="229" t="s">
        <v>730</v>
      </c>
      <c r="E617" s="243" t="s">
        <v>19</v>
      </c>
      <c r="F617" s="244" t="s">
        <v>2994</v>
      </c>
      <c r="G617" s="242"/>
      <c r="H617" s="243" t="s">
        <v>19</v>
      </c>
      <c r="I617" s="245"/>
      <c r="J617" s="242"/>
      <c r="K617" s="242"/>
      <c r="L617" s="246"/>
      <c r="M617" s="247"/>
      <c r="N617" s="248"/>
      <c r="O617" s="248"/>
      <c r="P617" s="248"/>
      <c r="Q617" s="248"/>
      <c r="R617" s="248"/>
      <c r="S617" s="248"/>
      <c r="T617" s="249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50" t="s">
        <v>730</v>
      </c>
      <c r="AU617" s="250" t="s">
        <v>83</v>
      </c>
      <c r="AV617" s="13" t="s">
        <v>81</v>
      </c>
      <c r="AW617" s="13" t="s">
        <v>35</v>
      </c>
      <c r="AX617" s="13" t="s">
        <v>74</v>
      </c>
      <c r="AY617" s="250" t="s">
        <v>182</v>
      </c>
    </row>
    <row r="618" s="13" customFormat="1">
      <c r="A618" s="13"/>
      <c r="B618" s="241"/>
      <c r="C618" s="242"/>
      <c r="D618" s="229" t="s">
        <v>730</v>
      </c>
      <c r="E618" s="243" t="s">
        <v>19</v>
      </c>
      <c r="F618" s="244" t="s">
        <v>3084</v>
      </c>
      <c r="G618" s="242"/>
      <c r="H618" s="243" t="s">
        <v>19</v>
      </c>
      <c r="I618" s="245"/>
      <c r="J618" s="242"/>
      <c r="K618" s="242"/>
      <c r="L618" s="246"/>
      <c r="M618" s="247"/>
      <c r="N618" s="248"/>
      <c r="O618" s="248"/>
      <c r="P618" s="248"/>
      <c r="Q618" s="248"/>
      <c r="R618" s="248"/>
      <c r="S618" s="248"/>
      <c r="T618" s="249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50" t="s">
        <v>730</v>
      </c>
      <c r="AU618" s="250" t="s">
        <v>83</v>
      </c>
      <c r="AV618" s="13" t="s">
        <v>81</v>
      </c>
      <c r="AW618" s="13" t="s">
        <v>35</v>
      </c>
      <c r="AX618" s="13" t="s">
        <v>74</v>
      </c>
      <c r="AY618" s="250" t="s">
        <v>182</v>
      </c>
    </row>
    <row r="619" s="13" customFormat="1">
      <c r="A619" s="13"/>
      <c r="B619" s="241"/>
      <c r="C619" s="242"/>
      <c r="D619" s="229" t="s">
        <v>730</v>
      </c>
      <c r="E619" s="243" t="s">
        <v>19</v>
      </c>
      <c r="F619" s="244" t="s">
        <v>2829</v>
      </c>
      <c r="G619" s="242"/>
      <c r="H619" s="243" t="s">
        <v>19</v>
      </c>
      <c r="I619" s="245"/>
      <c r="J619" s="242"/>
      <c r="K619" s="242"/>
      <c r="L619" s="246"/>
      <c r="M619" s="247"/>
      <c r="N619" s="248"/>
      <c r="O619" s="248"/>
      <c r="P619" s="248"/>
      <c r="Q619" s="248"/>
      <c r="R619" s="248"/>
      <c r="S619" s="248"/>
      <c r="T619" s="249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50" t="s">
        <v>730</v>
      </c>
      <c r="AU619" s="250" t="s">
        <v>83</v>
      </c>
      <c r="AV619" s="13" t="s">
        <v>81</v>
      </c>
      <c r="AW619" s="13" t="s">
        <v>35</v>
      </c>
      <c r="AX619" s="13" t="s">
        <v>74</v>
      </c>
      <c r="AY619" s="250" t="s">
        <v>182</v>
      </c>
    </row>
    <row r="620" s="14" customFormat="1">
      <c r="A620" s="14"/>
      <c r="B620" s="251"/>
      <c r="C620" s="252"/>
      <c r="D620" s="229" t="s">
        <v>730</v>
      </c>
      <c r="E620" s="253" t="s">
        <v>19</v>
      </c>
      <c r="F620" s="254" t="s">
        <v>4031</v>
      </c>
      <c r="G620" s="252"/>
      <c r="H620" s="255">
        <v>298</v>
      </c>
      <c r="I620" s="256"/>
      <c r="J620" s="252"/>
      <c r="K620" s="252"/>
      <c r="L620" s="257"/>
      <c r="M620" s="258"/>
      <c r="N620" s="259"/>
      <c r="O620" s="259"/>
      <c r="P620" s="259"/>
      <c r="Q620" s="259"/>
      <c r="R620" s="259"/>
      <c r="S620" s="259"/>
      <c r="T620" s="260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61" t="s">
        <v>730</v>
      </c>
      <c r="AU620" s="261" t="s">
        <v>83</v>
      </c>
      <c r="AV620" s="14" t="s">
        <v>83</v>
      </c>
      <c r="AW620" s="14" t="s">
        <v>35</v>
      </c>
      <c r="AX620" s="14" t="s">
        <v>81</v>
      </c>
      <c r="AY620" s="261" t="s">
        <v>182</v>
      </c>
    </row>
    <row r="621" s="2" customFormat="1" ht="24.15" customHeight="1">
      <c r="A621" s="40"/>
      <c r="B621" s="41"/>
      <c r="C621" s="215" t="s">
        <v>515</v>
      </c>
      <c r="D621" s="215" t="s">
        <v>185</v>
      </c>
      <c r="E621" s="216" t="s">
        <v>3780</v>
      </c>
      <c r="F621" s="217" t="s">
        <v>3781</v>
      </c>
      <c r="G621" s="218" t="s">
        <v>199</v>
      </c>
      <c r="H621" s="219">
        <v>298</v>
      </c>
      <c r="I621" s="220"/>
      <c r="J621" s="221">
        <f>ROUND(I621*H621,2)</f>
        <v>0</v>
      </c>
      <c r="K621" s="222"/>
      <c r="L621" s="46"/>
      <c r="M621" s="223" t="s">
        <v>19</v>
      </c>
      <c r="N621" s="224" t="s">
        <v>45</v>
      </c>
      <c r="O621" s="86"/>
      <c r="P621" s="225">
        <f>O621*H621</f>
        <v>0</v>
      </c>
      <c r="Q621" s="225">
        <v>0.00040999999999999999</v>
      </c>
      <c r="R621" s="225">
        <f>Q621*H621</f>
        <v>0.12218</v>
      </c>
      <c r="S621" s="225">
        <v>0</v>
      </c>
      <c r="T621" s="226">
        <f>S621*H621</f>
        <v>0</v>
      </c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R621" s="227" t="s">
        <v>189</v>
      </c>
      <c r="AT621" s="227" t="s">
        <v>185</v>
      </c>
      <c r="AU621" s="227" t="s">
        <v>83</v>
      </c>
      <c r="AY621" s="19" t="s">
        <v>182</v>
      </c>
      <c r="BE621" s="228">
        <f>IF(N621="základní",J621,0)</f>
        <v>0</v>
      </c>
      <c r="BF621" s="228">
        <f>IF(N621="snížená",J621,0)</f>
        <v>0</v>
      </c>
      <c r="BG621" s="228">
        <f>IF(N621="zákl. přenesená",J621,0)</f>
        <v>0</v>
      </c>
      <c r="BH621" s="228">
        <f>IF(N621="sníž. přenesená",J621,0)</f>
        <v>0</v>
      </c>
      <c r="BI621" s="228">
        <f>IF(N621="nulová",J621,0)</f>
        <v>0</v>
      </c>
      <c r="BJ621" s="19" t="s">
        <v>81</v>
      </c>
      <c r="BK621" s="228">
        <f>ROUND(I621*H621,2)</f>
        <v>0</v>
      </c>
      <c r="BL621" s="19" t="s">
        <v>189</v>
      </c>
      <c r="BM621" s="227" t="s">
        <v>3782</v>
      </c>
    </row>
    <row r="622" s="2" customFormat="1">
      <c r="A622" s="40"/>
      <c r="B622" s="41"/>
      <c r="C622" s="42"/>
      <c r="D622" s="229" t="s">
        <v>191</v>
      </c>
      <c r="E622" s="42"/>
      <c r="F622" s="230" t="s">
        <v>3783</v>
      </c>
      <c r="G622" s="42"/>
      <c r="H622" s="42"/>
      <c r="I622" s="231"/>
      <c r="J622" s="42"/>
      <c r="K622" s="42"/>
      <c r="L622" s="46"/>
      <c r="M622" s="232"/>
      <c r="N622" s="233"/>
      <c r="O622" s="86"/>
      <c r="P622" s="86"/>
      <c r="Q622" s="86"/>
      <c r="R622" s="86"/>
      <c r="S622" s="86"/>
      <c r="T622" s="87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T622" s="19" t="s">
        <v>191</v>
      </c>
      <c r="AU622" s="19" t="s">
        <v>83</v>
      </c>
    </row>
    <row r="623" s="2" customFormat="1">
      <c r="A623" s="40"/>
      <c r="B623" s="41"/>
      <c r="C623" s="42"/>
      <c r="D623" s="239" t="s">
        <v>728</v>
      </c>
      <c r="E623" s="42"/>
      <c r="F623" s="240" t="s">
        <v>3784</v>
      </c>
      <c r="G623" s="42"/>
      <c r="H623" s="42"/>
      <c r="I623" s="231"/>
      <c r="J623" s="42"/>
      <c r="K623" s="42"/>
      <c r="L623" s="46"/>
      <c r="M623" s="232"/>
      <c r="N623" s="233"/>
      <c r="O623" s="86"/>
      <c r="P623" s="86"/>
      <c r="Q623" s="86"/>
      <c r="R623" s="86"/>
      <c r="S623" s="86"/>
      <c r="T623" s="87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T623" s="19" t="s">
        <v>728</v>
      </c>
      <c r="AU623" s="19" t="s">
        <v>83</v>
      </c>
    </row>
    <row r="624" s="13" customFormat="1">
      <c r="A624" s="13"/>
      <c r="B624" s="241"/>
      <c r="C624" s="242"/>
      <c r="D624" s="229" t="s">
        <v>730</v>
      </c>
      <c r="E624" s="243" t="s">
        <v>19</v>
      </c>
      <c r="F624" s="244" t="s">
        <v>2994</v>
      </c>
      <c r="G624" s="242"/>
      <c r="H624" s="243" t="s">
        <v>19</v>
      </c>
      <c r="I624" s="245"/>
      <c r="J624" s="242"/>
      <c r="K624" s="242"/>
      <c r="L624" s="246"/>
      <c r="M624" s="247"/>
      <c r="N624" s="248"/>
      <c r="O624" s="248"/>
      <c r="P624" s="248"/>
      <c r="Q624" s="248"/>
      <c r="R624" s="248"/>
      <c r="S624" s="248"/>
      <c r="T624" s="249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50" t="s">
        <v>730</v>
      </c>
      <c r="AU624" s="250" t="s">
        <v>83</v>
      </c>
      <c r="AV624" s="13" t="s">
        <v>81</v>
      </c>
      <c r="AW624" s="13" t="s">
        <v>35</v>
      </c>
      <c r="AX624" s="13" t="s">
        <v>74</v>
      </c>
      <c r="AY624" s="250" t="s">
        <v>182</v>
      </c>
    </row>
    <row r="625" s="13" customFormat="1">
      <c r="A625" s="13"/>
      <c r="B625" s="241"/>
      <c r="C625" s="242"/>
      <c r="D625" s="229" t="s">
        <v>730</v>
      </c>
      <c r="E625" s="243" t="s">
        <v>19</v>
      </c>
      <c r="F625" s="244" t="s">
        <v>3084</v>
      </c>
      <c r="G625" s="242"/>
      <c r="H625" s="243" t="s">
        <v>19</v>
      </c>
      <c r="I625" s="245"/>
      <c r="J625" s="242"/>
      <c r="K625" s="242"/>
      <c r="L625" s="246"/>
      <c r="M625" s="247"/>
      <c r="N625" s="248"/>
      <c r="O625" s="248"/>
      <c r="P625" s="248"/>
      <c r="Q625" s="248"/>
      <c r="R625" s="248"/>
      <c r="S625" s="248"/>
      <c r="T625" s="249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0" t="s">
        <v>730</v>
      </c>
      <c r="AU625" s="250" t="s">
        <v>83</v>
      </c>
      <c r="AV625" s="13" t="s">
        <v>81</v>
      </c>
      <c r="AW625" s="13" t="s">
        <v>35</v>
      </c>
      <c r="AX625" s="13" t="s">
        <v>74</v>
      </c>
      <c r="AY625" s="250" t="s">
        <v>182</v>
      </c>
    </row>
    <row r="626" s="13" customFormat="1">
      <c r="A626" s="13"/>
      <c r="B626" s="241"/>
      <c r="C626" s="242"/>
      <c r="D626" s="229" t="s">
        <v>730</v>
      </c>
      <c r="E626" s="243" t="s">
        <v>19</v>
      </c>
      <c r="F626" s="244" t="s">
        <v>2829</v>
      </c>
      <c r="G626" s="242"/>
      <c r="H626" s="243" t="s">
        <v>19</v>
      </c>
      <c r="I626" s="245"/>
      <c r="J626" s="242"/>
      <c r="K626" s="242"/>
      <c r="L626" s="246"/>
      <c r="M626" s="247"/>
      <c r="N626" s="248"/>
      <c r="O626" s="248"/>
      <c r="P626" s="248"/>
      <c r="Q626" s="248"/>
      <c r="R626" s="248"/>
      <c r="S626" s="248"/>
      <c r="T626" s="249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50" t="s">
        <v>730</v>
      </c>
      <c r="AU626" s="250" t="s">
        <v>83</v>
      </c>
      <c r="AV626" s="13" t="s">
        <v>81</v>
      </c>
      <c r="AW626" s="13" t="s">
        <v>35</v>
      </c>
      <c r="AX626" s="13" t="s">
        <v>74</v>
      </c>
      <c r="AY626" s="250" t="s">
        <v>182</v>
      </c>
    </row>
    <row r="627" s="14" customFormat="1">
      <c r="A627" s="14"/>
      <c r="B627" s="251"/>
      <c r="C627" s="252"/>
      <c r="D627" s="229" t="s">
        <v>730</v>
      </c>
      <c r="E627" s="253" t="s">
        <v>19</v>
      </c>
      <c r="F627" s="254" t="s">
        <v>4031</v>
      </c>
      <c r="G627" s="252"/>
      <c r="H627" s="255">
        <v>298</v>
      </c>
      <c r="I627" s="256"/>
      <c r="J627" s="252"/>
      <c r="K627" s="252"/>
      <c r="L627" s="257"/>
      <c r="M627" s="258"/>
      <c r="N627" s="259"/>
      <c r="O627" s="259"/>
      <c r="P627" s="259"/>
      <c r="Q627" s="259"/>
      <c r="R627" s="259"/>
      <c r="S627" s="259"/>
      <c r="T627" s="260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61" t="s">
        <v>730</v>
      </c>
      <c r="AU627" s="261" t="s">
        <v>83</v>
      </c>
      <c r="AV627" s="14" t="s">
        <v>83</v>
      </c>
      <c r="AW627" s="14" t="s">
        <v>35</v>
      </c>
      <c r="AX627" s="14" t="s">
        <v>81</v>
      </c>
      <c r="AY627" s="261" t="s">
        <v>182</v>
      </c>
    </row>
    <row r="628" s="2" customFormat="1" ht="24.15" customHeight="1">
      <c r="A628" s="40"/>
      <c r="B628" s="41"/>
      <c r="C628" s="215" t="s">
        <v>519</v>
      </c>
      <c r="D628" s="215" t="s">
        <v>185</v>
      </c>
      <c r="E628" s="216" t="s">
        <v>3786</v>
      </c>
      <c r="F628" s="217" t="s">
        <v>3787</v>
      </c>
      <c r="G628" s="218" t="s">
        <v>199</v>
      </c>
      <c r="H628" s="219">
        <v>298</v>
      </c>
      <c r="I628" s="220"/>
      <c r="J628" s="221">
        <f>ROUND(I628*H628,2)</f>
        <v>0</v>
      </c>
      <c r="K628" s="222"/>
      <c r="L628" s="46"/>
      <c r="M628" s="223" t="s">
        <v>19</v>
      </c>
      <c r="N628" s="224" t="s">
        <v>45</v>
      </c>
      <c r="O628" s="86"/>
      <c r="P628" s="225">
        <f>O628*H628</f>
        <v>0</v>
      </c>
      <c r="Q628" s="225">
        <v>0</v>
      </c>
      <c r="R628" s="225">
        <f>Q628*H628</f>
        <v>0</v>
      </c>
      <c r="S628" s="225">
        <v>0</v>
      </c>
      <c r="T628" s="226">
        <f>S628*H628</f>
        <v>0</v>
      </c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R628" s="227" t="s">
        <v>189</v>
      </c>
      <c r="AT628" s="227" t="s">
        <v>185</v>
      </c>
      <c r="AU628" s="227" t="s">
        <v>83</v>
      </c>
      <c r="AY628" s="19" t="s">
        <v>182</v>
      </c>
      <c r="BE628" s="228">
        <f>IF(N628="základní",J628,0)</f>
        <v>0</v>
      </c>
      <c r="BF628" s="228">
        <f>IF(N628="snížená",J628,0)</f>
        <v>0</v>
      </c>
      <c r="BG628" s="228">
        <f>IF(N628="zákl. přenesená",J628,0)</f>
        <v>0</v>
      </c>
      <c r="BH628" s="228">
        <f>IF(N628="sníž. přenesená",J628,0)</f>
        <v>0</v>
      </c>
      <c r="BI628" s="228">
        <f>IF(N628="nulová",J628,0)</f>
        <v>0</v>
      </c>
      <c r="BJ628" s="19" t="s">
        <v>81</v>
      </c>
      <c r="BK628" s="228">
        <f>ROUND(I628*H628,2)</f>
        <v>0</v>
      </c>
      <c r="BL628" s="19" t="s">
        <v>189</v>
      </c>
      <c r="BM628" s="227" t="s">
        <v>3788</v>
      </c>
    </row>
    <row r="629" s="2" customFormat="1">
      <c r="A629" s="40"/>
      <c r="B629" s="41"/>
      <c r="C629" s="42"/>
      <c r="D629" s="229" t="s">
        <v>191</v>
      </c>
      <c r="E629" s="42"/>
      <c r="F629" s="230" t="s">
        <v>3789</v>
      </c>
      <c r="G629" s="42"/>
      <c r="H629" s="42"/>
      <c r="I629" s="231"/>
      <c r="J629" s="42"/>
      <c r="K629" s="42"/>
      <c r="L629" s="46"/>
      <c r="M629" s="232"/>
      <c r="N629" s="233"/>
      <c r="O629" s="86"/>
      <c r="P629" s="86"/>
      <c r="Q629" s="86"/>
      <c r="R629" s="86"/>
      <c r="S629" s="86"/>
      <c r="T629" s="87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T629" s="19" t="s">
        <v>191</v>
      </c>
      <c r="AU629" s="19" t="s">
        <v>83</v>
      </c>
    </row>
    <row r="630" s="2" customFormat="1">
      <c r="A630" s="40"/>
      <c r="B630" s="41"/>
      <c r="C630" s="42"/>
      <c r="D630" s="239" t="s">
        <v>728</v>
      </c>
      <c r="E630" s="42"/>
      <c r="F630" s="240" t="s">
        <v>3790</v>
      </c>
      <c r="G630" s="42"/>
      <c r="H630" s="42"/>
      <c r="I630" s="231"/>
      <c r="J630" s="42"/>
      <c r="K630" s="42"/>
      <c r="L630" s="46"/>
      <c r="M630" s="232"/>
      <c r="N630" s="233"/>
      <c r="O630" s="86"/>
      <c r="P630" s="86"/>
      <c r="Q630" s="86"/>
      <c r="R630" s="86"/>
      <c r="S630" s="86"/>
      <c r="T630" s="87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T630" s="19" t="s">
        <v>728</v>
      </c>
      <c r="AU630" s="19" t="s">
        <v>83</v>
      </c>
    </row>
    <row r="631" s="13" customFormat="1">
      <c r="A631" s="13"/>
      <c r="B631" s="241"/>
      <c r="C631" s="242"/>
      <c r="D631" s="229" t="s">
        <v>730</v>
      </c>
      <c r="E631" s="243" t="s">
        <v>19</v>
      </c>
      <c r="F631" s="244" t="s">
        <v>2994</v>
      </c>
      <c r="G631" s="242"/>
      <c r="H631" s="243" t="s">
        <v>19</v>
      </c>
      <c r="I631" s="245"/>
      <c r="J631" s="242"/>
      <c r="K631" s="242"/>
      <c r="L631" s="246"/>
      <c r="M631" s="247"/>
      <c r="N631" s="248"/>
      <c r="O631" s="248"/>
      <c r="P631" s="248"/>
      <c r="Q631" s="248"/>
      <c r="R631" s="248"/>
      <c r="S631" s="248"/>
      <c r="T631" s="249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50" t="s">
        <v>730</v>
      </c>
      <c r="AU631" s="250" t="s">
        <v>83</v>
      </c>
      <c r="AV631" s="13" t="s">
        <v>81</v>
      </c>
      <c r="AW631" s="13" t="s">
        <v>35</v>
      </c>
      <c r="AX631" s="13" t="s">
        <v>74</v>
      </c>
      <c r="AY631" s="250" t="s">
        <v>182</v>
      </c>
    </row>
    <row r="632" s="13" customFormat="1">
      <c r="A632" s="13"/>
      <c r="B632" s="241"/>
      <c r="C632" s="242"/>
      <c r="D632" s="229" t="s">
        <v>730</v>
      </c>
      <c r="E632" s="243" t="s">
        <v>19</v>
      </c>
      <c r="F632" s="244" t="s">
        <v>3791</v>
      </c>
      <c r="G632" s="242"/>
      <c r="H632" s="243" t="s">
        <v>19</v>
      </c>
      <c r="I632" s="245"/>
      <c r="J632" s="242"/>
      <c r="K632" s="242"/>
      <c r="L632" s="246"/>
      <c r="M632" s="247"/>
      <c r="N632" s="248"/>
      <c r="O632" s="248"/>
      <c r="P632" s="248"/>
      <c r="Q632" s="248"/>
      <c r="R632" s="248"/>
      <c r="S632" s="248"/>
      <c r="T632" s="249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50" t="s">
        <v>730</v>
      </c>
      <c r="AU632" s="250" t="s">
        <v>83</v>
      </c>
      <c r="AV632" s="13" t="s">
        <v>81</v>
      </c>
      <c r="AW632" s="13" t="s">
        <v>35</v>
      </c>
      <c r="AX632" s="13" t="s">
        <v>74</v>
      </c>
      <c r="AY632" s="250" t="s">
        <v>182</v>
      </c>
    </row>
    <row r="633" s="13" customFormat="1">
      <c r="A633" s="13"/>
      <c r="B633" s="241"/>
      <c r="C633" s="242"/>
      <c r="D633" s="229" t="s">
        <v>730</v>
      </c>
      <c r="E633" s="243" t="s">
        <v>19</v>
      </c>
      <c r="F633" s="244" t="s">
        <v>2829</v>
      </c>
      <c r="G633" s="242"/>
      <c r="H633" s="243" t="s">
        <v>19</v>
      </c>
      <c r="I633" s="245"/>
      <c r="J633" s="242"/>
      <c r="K633" s="242"/>
      <c r="L633" s="246"/>
      <c r="M633" s="247"/>
      <c r="N633" s="248"/>
      <c r="O633" s="248"/>
      <c r="P633" s="248"/>
      <c r="Q633" s="248"/>
      <c r="R633" s="248"/>
      <c r="S633" s="248"/>
      <c r="T633" s="249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50" t="s">
        <v>730</v>
      </c>
      <c r="AU633" s="250" t="s">
        <v>83</v>
      </c>
      <c r="AV633" s="13" t="s">
        <v>81</v>
      </c>
      <c r="AW633" s="13" t="s">
        <v>35</v>
      </c>
      <c r="AX633" s="13" t="s">
        <v>74</v>
      </c>
      <c r="AY633" s="250" t="s">
        <v>182</v>
      </c>
    </row>
    <row r="634" s="14" customFormat="1">
      <c r="A634" s="14"/>
      <c r="B634" s="251"/>
      <c r="C634" s="252"/>
      <c r="D634" s="229" t="s">
        <v>730</v>
      </c>
      <c r="E634" s="253" t="s">
        <v>19</v>
      </c>
      <c r="F634" s="254" t="s">
        <v>4031</v>
      </c>
      <c r="G634" s="252"/>
      <c r="H634" s="255">
        <v>298</v>
      </c>
      <c r="I634" s="256"/>
      <c r="J634" s="252"/>
      <c r="K634" s="252"/>
      <c r="L634" s="257"/>
      <c r="M634" s="258"/>
      <c r="N634" s="259"/>
      <c r="O634" s="259"/>
      <c r="P634" s="259"/>
      <c r="Q634" s="259"/>
      <c r="R634" s="259"/>
      <c r="S634" s="259"/>
      <c r="T634" s="260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61" t="s">
        <v>730</v>
      </c>
      <c r="AU634" s="261" t="s">
        <v>83</v>
      </c>
      <c r="AV634" s="14" t="s">
        <v>83</v>
      </c>
      <c r="AW634" s="14" t="s">
        <v>35</v>
      </c>
      <c r="AX634" s="14" t="s">
        <v>81</v>
      </c>
      <c r="AY634" s="261" t="s">
        <v>182</v>
      </c>
    </row>
    <row r="635" s="12" customFormat="1" ht="22.8" customHeight="1">
      <c r="A635" s="12"/>
      <c r="B635" s="199"/>
      <c r="C635" s="200"/>
      <c r="D635" s="201" t="s">
        <v>73</v>
      </c>
      <c r="E635" s="213" t="s">
        <v>3794</v>
      </c>
      <c r="F635" s="213" t="s">
        <v>3795</v>
      </c>
      <c r="G635" s="200"/>
      <c r="H635" s="200"/>
      <c r="I635" s="203"/>
      <c r="J635" s="214">
        <f>BK635</f>
        <v>0</v>
      </c>
      <c r="K635" s="200"/>
      <c r="L635" s="205"/>
      <c r="M635" s="206"/>
      <c r="N635" s="207"/>
      <c r="O635" s="207"/>
      <c r="P635" s="208">
        <f>SUM(P636:P644)</f>
        <v>0</v>
      </c>
      <c r="Q635" s="207"/>
      <c r="R635" s="208">
        <f>SUM(R636:R644)</f>
        <v>0</v>
      </c>
      <c r="S635" s="207"/>
      <c r="T635" s="209">
        <f>SUM(T636:T644)</f>
        <v>0</v>
      </c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R635" s="210" t="s">
        <v>81</v>
      </c>
      <c r="AT635" s="211" t="s">
        <v>73</v>
      </c>
      <c r="AU635" s="211" t="s">
        <v>81</v>
      </c>
      <c r="AY635" s="210" t="s">
        <v>182</v>
      </c>
      <c r="BK635" s="212">
        <f>SUM(BK636:BK644)</f>
        <v>0</v>
      </c>
    </row>
    <row r="636" s="2" customFormat="1" ht="21.75" customHeight="1">
      <c r="A636" s="40"/>
      <c r="B636" s="41"/>
      <c r="C636" s="215" t="s">
        <v>1231</v>
      </c>
      <c r="D636" s="215" t="s">
        <v>185</v>
      </c>
      <c r="E636" s="216" t="s">
        <v>3797</v>
      </c>
      <c r="F636" s="217" t="s">
        <v>3798</v>
      </c>
      <c r="G636" s="218" t="s">
        <v>850</v>
      </c>
      <c r="H636" s="219">
        <v>591.79899999999998</v>
      </c>
      <c r="I636" s="220"/>
      <c r="J636" s="221">
        <f>ROUND(I636*H636,2)</f>
        <v>0</v>
      </c>
      <c r="K636" s="222"/>
      <c r="L636" s="46"/>
      <c r="M636" s="223" t="s">
        <v>19</v>
      </c>
      <c r="N636" s="224" t="s">
        <v>45</v>
      </c>
      <c r="O636" s="86"/>
      <c r="P636" s="225">
        <f>O636*H636</f>
        <v>0</v>
      </c>
      <c r="Q636" s="225">
        <v>0</v>
      </c>
      <c r="R636" s="225">
        <f>Q636*H636</f>
        <v>0</v>
      </c>
      <c r="S636" s="225">
        <v>0</v>
      </c>
      <c r="T636" s="226">
        <f>S636*H636</f>
        <v>0</v>
      </c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R636" s="227" t="s">
        <v>189</v>
      </c>
      <c r="AT636" s="227" t="s">
        <v>185</v>
      </c>
      <c r="AU636" s="227" t="s">
        <v>83</v>
      </c>
      <c r="AY636" s="19" t="s">
        <v>182</v>
      </c>
      <c r="BE636" s="228">
        <f>IF(N636="základní",J636,0)</f>
        <v>0</v>
      </c>
      <c r="BF636" s="228">
        <f>IF(N636="snížená",J636,0)</f>
        <v>0</v>
      </c>
      <c r="BG636" s="228">
        <f>IF(N636="zákl. přenesená",J636,0)</f>
        <v>0</v>
      </c>
      <c r="BH636" s="228">
        <f>IF(N636="sníž. přenesená",J636,0)</f>
        <v>0</v>
      </c>
      <c r="BI636" s="228">
        <f>IF(N636="nulová",J636,0)</f>
        <v>0</v>
      </c>
      <c r="BJ636" s="19" t="s">
        <v>81</v>
      </c>
      <c r="BK636" s="228">
        <f>ROUND(I636*H636,2)</f>
        <v>0</v>
      </c>
      <c r="BL636" s="19" t="s">
        <v>189</v>
      </c>
      <c r="BM636" s="227" t="s">
        <v>3799</v>
      </c>
    </row>
    <row r="637" s="2" customFormat="1">
      <c r="A637" s="40"/>
      <c r="B637" s="41"/>
      <c r="C637" s="42"/>
      <c r="D637" s="229" t="s">
        <v>191</v>
      </c>
      <c r="E637" s="42"/>
      <c r="F637" s="230" t="s">
        <v>3800</v>
      </c>
      <c r="G637" s="42"/>
      <c r="H637" s="42"/>
      <c r="I637" s="231"/>
      <c r="J637" s="42"/>
      <c r="K637" s="42"/>
      <c r="L637" s="46"/>
      <c r="M637" s="232"/>
      <c r="N637" s="233"/>
      <c r="O637" s="86"/>
      <c r="P637" s="86"/>
      <c r="Q637" s="86"/>
      <c r="R637" s="86"/>
      <c r="S637" s="86"/>
      <c r="T637" s="87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T637" s="19" t="s">
        <v>191</v>
      </c>
      <c r="AU637" s="19" t="s">
        <v>83</v>
      </c>
    </row>
    <row r="638" s="2" customFormat="1">
      <c r="A638" s="40"/>
      <c r="B638" s="41"/>
      <c r="C638" s="42"/>
      <c r="D638" s="239" t="s">
        <v>728</v>
      </c>
      <c r="E638" s="42"/>
      <c r="F638" s="240" t="s">
        <v>3801</v>
      </c>
      <c r="G638" s="42"/>
      <c r="H638" s="42"/>
      <c r="I638" s="231"/>
      <c r="J638" s="42"/>
      <c r="K638" s="42"/>
      <c r="L638" s="46"/>
      <c r="M638" s="232"/>
      <c r="N638" s="233"/>
      <c r="O638" s="86"/>
      <c r="P638" s="86"/>
      <c r="Q638" s="86"/>
      <c r="R638" s="86"/>
      <c r="S638" s="86"/>
      <c r="T638" s="87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T638" s="19" t="s">
        <v>728</v>
      </c>
      <c r="AU638" s="19" t="s">
        <v>83</v>
      </c>
    </row>
    <row r="639" s="2" customFormat="1" ht="24.15" customHeight="1">
      <c r="A639" s="40"/>
      <c r="B639" s="41"/>
      <c r="C639" s="215" t="s">
        <v>1237</v>
      </c>
      <c r="D639" s="215" t="s">
        <v>185</v>
      </c>
      <c r="E639" s="216" t="s">
        <v>3803</v>
      </c>
      <c r="F639" s="217" t="s">
        <v>3804</v>
      </c>
      <c r="G639" s="218" t="s">
        <v>850</v>
      </c>
      <c r="H639" s="219">
        <v>591.79899999999998</v>
      </c>
      <c r="I639" s="220"/>
      <c r="J639" s="221">
        <f>ROUND(I639*H639,2)</f>
        <v>0</v>
      </c>
      <c r="K639" s="222"/>
      <c r="L639" s="46"/>
      <c r="M639" s="223" t="s">
        <v>19</v>
      </c>
      <c r="N639" s="224" t="s">
        <v>45</v>
      </c>
      <c r="O639" s="86"/>
      <c r="P639" s="225">
        <f>O639*H639</f>
        <v>0</v>
      </c>
      <c r="Q639" s="225">
        <v>0</v>
      </c>
      <c r="R639" s="225">
        <f>Q639*H639</f>
        <v>0</v>
      </c>
      <c r="S639" s="225">
        <v>0</v>
      </c>
      <c r="T639" s="226">
        <f>S639*H639</f>
        <v>0</v>
      </c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R639" s="227" t="s">
        <v>189</v>
      </c>
      <c r="AT639" s="227" t="s">
        <v>185</v>
      </c>
      <c r="AU639" s="227" t="s">
        <v>83</v>
      </c>
      <c r="AY639" s="19" t="s">
        <v>182</v>
      </c>
      <c r="BE639" s="228">
        <f>IF(N639="základní",J639,0)</f>
        <v>0</v>
      </c>
      <c r="BF639" s="228">
        <f>IF(N639="snížená",J639,0)</f>
        <v>0</v>
      </c>
      <c r="BG639" s="228">
        <f>IF(N639="zákl. přenesená",J639,0)</f>
        <v>0</v>
      </c>
      <c r="BH639" s="228">
        <f>IF(N639="sníž. přenesená",J639,0)</f>
        <v>0</v>
      </c>
      <c r="BI639" s="228">
        <f>IF(N639="nulová",J639,0)</f>
        <v>0</v>
      </c>
      <c r="BJ639" s="19" t="s">
        <v>81</v>
      </c>
      <c r="BK639" s="228">
        <f>ROUND(I639*H639,2)</f>
        <v>0</v>
      </c>
      <c r="BL639" s="19" t="s">
        <v>189</v>
      </c>
      <c r="BM639" s="227" t="s">
        <v>3805</v>
      </c>
    </row>
    <row r="640" s="2" customFormat="1">
      <c r="A640" s="40"/>
      <c r="B640" s="41"/>
      <c r="C640" s="42"/>
      <c r="D640" s="229" t="s">
        <v>191</v>
      </c>
      <c r="E640" s="42"/>
      <c r="F640" s="230" t="s">
        <v>3806</v>
      </c>
      <c r="G640" s="42"/>
      <c r="H640" s="42"/>
      <c r="I640" s="231"/>
      <c r="J640" s="42"/>
      <c r="K640" s="42"/>
      <c r="L640" s="46"/>
      <c r="M640" s="232"/>
      <c r="N640" s="233"/>
      <c r="O640" s="86"/>
      <c r="P640" s="86"/>
      <c r="Q640" s="86"/>
      <c r="R640" s="86"/>
      <c r="S640" s="86"/>
      <c r="T640" s="87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T640" s="19" t="s">
        <v>191</v>
      </c>
      <c r="AU640" s="19" t="s">
        <v>83</v>
      </c>
    </row>
    <row r="641" s="2" customFormat="1">
      <c r="A641" s="40"/>
      <c r="B641" s="41"/>
      <c r="C641" s="42"/>
      <c r="D641" s="239" t="s">
        <v>728</v>
      </c>
      <c r="E641" s="42"/>
      <c r="F641" s="240" t="s">
        <v>3807</v>
      </c>
      <c r="G641" s="42"/>
      <c r="H641" s="42"/>
      <c r="I641" s="231"/>
      <c r="J641" s="42"/>
      <c r="K641" s="42"/>
      <c r="L641" s="46"/>
      <c r="M641" s="232"/>
      <c r="N641" s="233"/>
      <c r="O641" s="86"/>
      <c r="P641" s="86"/>
      <c r="Q641" s="86"/>
      <c r="R641" s="86"/>
      <c r="S641" s="86"/>
      <c r="T641" s="87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T641" s="19" t="s">
        <v>728</v>
      </c>
      <c r="AU641" s="19" t="s">
        <v>83</v>
      </c>
    </row>
    <row r="642" s="2" customFormat="1" ht="24.15" customHeight="1">
      <c r="A642" s="40"/>
      <c r="B642" s="41"/>
      <c r="C642" s="215" t="s">
        <v>1244</v>
      </c>
      <c r="D642" s="215" t="s">
        <v>185</v>
      </c>
      <c r="E642" s="216" t="s">
        <v>3809</v>
      </c>
      <c r="F642" s="217" t="s">
        <v>3810</v>
      </c>
      <c r="G642" s="218" t="s">
        <v>850</v>
      </c>
      <c r="H642" s="219">
        <v>591.79899999999998</v>
      </c>
      <c r="I642" s="220"/>
      <c r="J642" s="221">
        <f>ROUND(I642*H642,2)</f>
        <v>0</v>
      </c>
      <c r="K642" s="222"/>
      <c r="L642" s="46"/>
      <c r="M642" s="223" t="s">
        <v>19</v>
      </c>
      <c r="N642" s="224" t="s">
        <v>45</v>
      </c>
      <c r="O642" s="86"/>
      <c r="P642" s="225">
        <f>O642*H642</f>
        <v>0</v>
      </c>
      <c r="Q642" s="225">
        <v>0</v>
      </c>
      <c r="R642" s="225">
        <f>Q642*H642</f>
        <v>0</v>
      </c>
      <c r="S642" s="225">
        <v>0</v>
      </c>
      <c r="T642" s="226">
        <f>S642*H642</f>
        <v>0</v>
      </c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R642" s="227" t="s">
        <v>189</v>
      </c>
      <c r="AT642" s="227" t="s">
        <v>185</v>
      </c>
      <c r="AU642" s="227" t="s">
        <v>83</v>
      </c>
      <c r="AY642" s="19" t="s">
        <v>182</v>
      </c>
      <c r="BE642" s="228">
        <f>IF(N642="základní",J642,0)</f>
        <v>0</v>
      </c>
      <c r="BF642" s="228">
        <f>IF(N642="snížená",J642,0)</f>
        <v>0</v>
      </c>
      <c r="BG642" s="228">
        <f>IF(N642="zákl. přenesená",J642,0)</f>
        <v>0</v>
      </c>
      <c r="BH642" s="228">
        <f>IF(N642="sníž. přenesená",J642,0)</f>
        <v>0</v>
      </c>
      <c r="BI642" s="228">
        <f>IF(N642="nulová",J642,0)</f>
        <v>0</v>
      </c>
      <c r="BJ642" s="19" t="s">
        <v>81</v>
      </c>
      <c r="BK642" s="228">
        <f>ROUND(I642*H642,2)</f>
        <v>0</v>
      </c>
      <c r="BL642" s="19" t="s">
        <v>189</v>
      </c>
      <c r="BM642" s="227" t="s">
        <v>3811</v>
      </c>
    </row>
    <row r="643" s="2" customFormat="1">
      <c r="A643" s="40"/>
      <c r="B643" s="41"/>
      <c r="C643" s="42"/>
      <c r="D643" s="229" t="s">
        <v>191</v>
      </c>
      <c r="E643" s="42"/>
      <c r="F643" s="230" t="s">
        <v>3812</v>
      </c>
      <c r="G643" s="42"/>
      <c r="H643" s="42"/>
      <c r="I643" s="231"/>
      <c r="J643" s="42"/>
      <c r="K643" s="42"/>
      <c r="L643" s="46"/>
      <c r="M643" s="232"/>
      <c r="N643" s="233"/>
      <c r="O643" s="86"/>
      <c r="P643" s="86"/>
      <c r="Q643" s="86"/>
      <c r="R643" s="86"/>
      <c r="S643" s="86"/>
      <c r="T643" s="87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T643" s="19" t="s">
        <v>191</v>
      </c>
      <c r="AU643" s="19" t="s">
        <v>83</v>
      </c>
    </row>
    <row r="644" s="2" customFormat="1">
      <c r="A644" s="40"/>
      <c r="B644" s="41"/>
      <c r="C644" s="42"/>
      <c r="D644" s="239" t="s">
        <v>728</v>
      </c>
      <c r="E644" s="42"/>
      <c r="F644" s="240" t="s">
        <v>3813</v>
      </c>
      <c r="G644" s="42"/>
      <c r="H644" s="42"/>
      <c r="I644" s="231"/>
      <c r="J644" s="42"/>
      <c r="K644" s="42"/>
      <c r="L644" s="46"/>
      <c r="M644" s="232"/>
      <c r="N644" s="233"/>
      <c r="O644" s="86"/>
      <c r="P644" s="86"/>
      <c r="Q644" s="86"/>
      <c r="R644" s="86"/>
      <c r="S644" s="86"/>
      <c r="T644" s="87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T644" s="19" t="s">
        <v>728</v>
      </c>
      <c r="AU644" s="19" t="s">
        <v>83</v>
      </c>
    </row>
    <row r="645" s="12" customFormat="1" ht="22.8" customHeight="1">
      <c r="A645" s="12"/>
      <c r="B645" s="199"/>
      <c r="C645" s="200"/>
      <c r="D645" s="201" t="s">
        <v>73</v>
      </c>
      <c r="E645" s="213" t="s">
        <v>1327</v>
      </c>
      <c r="F645" s="213" t="s">
        <v>1328</v>
      </c>
      <c r="G645" s="200"/>
      <c r="H645" s="200"/>
      <c r="I645" s="203"/>
      <c r="J645" s="214">
        <f>BK645</f>
        <v>0</v>
      </c>
      <c r="K645" s="200"/>
      <c r="L645" s="205"/>
      <c r="M645" s="206"/>
      <c r="N645" s="207"/>
      <c r="O645" s="207"/>
      <c r="P645" s="208">
        <f>SUM(P646:P648)</f>
        <v>0</v>
      </c>
      <c r="Q645" s="207"/>
      <c r="R645" s="208">
        <f>SUM(R646:R648)</f>
        <v>0</v>
      </c>
      <c r="S645" s="207"/>
      <c r="T645" s="209">
        <f>SUM(T646:T648)</f>
        <v>0</v>
      </c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R645" s="210" t="s">
        <v>81</v>
      </c>
      <c r="AT645" s="211" t="s">
        <v>73</v>
      </c>
      <c r="AU645" s="211" t="s">
        <v>81</v>
      </c>
      <c r="AY645" s="210" t="s">
        <v>182</v>
      </c>
      <c r="BK645" s="212">
        <f>SUM(BK646:BK648)</f>
        <v>0</v>
      </c>
    </row>
    <row r="646" s="2" customFormat="1" ht="24.15" customHeight="1">
      <c r="A646" s="40"/>
      <c r="B646" s="41"/>
      <c r="C646" s="215" t="s">
        <v>1251</v>
      </c>
      <c r="D646" s="215" t="s">
        <v>185</v>
      </c>
      <c r="E646" s="216" t="s">
        <v>2188</v>
      </c>
      <c r="F646" s="217" t="s">
        <v>2189</v>
      </c>
      <c r="G646" s="218" t="s">
        <v>850</v>
      </c>
      <c r="H646" s="219">
        <v>782.31600000000003</v>
      </c>
      <c r="I646" s="220"/>
      <c r="J646" s="221">
        <f>ROUND(I646*H646,2)</f>
        <v>0</v>
      </c>
      <c r="K646" s="222"/>
      <c r="L646" s="46"/>
      <c r="M646" s="223" t="s">
        <v>19</v>
      </c>
      <c r="N646" s="224" t="s">
        <v>45</v>
      </c>
      <c r="O646" s="86"/>
      <c r="P646" s="225">
        <f>O646*H646</f>
        <v>0</v>
      </c>
      <c r="Q646" s="225">
        <v>0</v>
      </c>
      <c r="R646" s="225">
        <f>Q646*H646</f>
        <v>0</v>
      </c>
      <c r="S646" s="225">
        <v>0</v>
      </c>
      <c r="T646" s="226">
        <f>S646*H646</f>
        <v>0</v>
      </c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R646" s="227" t="s">
        <v>189</v>
      </c>
      <c r="AT646" s="227" t="s">
        <v>185</v>
      </c>
      <c r="AU646" s="227" t="s">
        <v>83</v>
      </c>
      <c r="AY646" s="19" t="s">
        <v>182</v>
      </c>
      <c r="BE646" s="228">
        <f>IF(N646="základní",J646,0)</f>
        <v>0</v>
      </c>
      <c r="BF646" s="228">
        <f>IF(N646="snížená",J646,0)</f>
        <v>0</v>
      </c>
      <c r="BG646" s="228">
        <f>IF(N646="zákl. přenesená",J646,0)</f>
        <v>0</v>
      </c>
      <c r="BH646" s="228">
        <f>IF(N646="sníž. přenesená",J646,0)</f>
        <v>0</v>
      </c>
      <c r="BI646" s="228">
        <f>IF(N646="nulová",J646,0)</f>
        <v>0</v>
      </c>
      <c r="BJ646" s="19" t="s">
        <v>81</v>
      </c>
      <c r="BK646" s="228">
        <f>ROUND(I646*H646,2)</f>
        <v>0</v>
      </c>
      <c r="BL646" s="19" t="s">
        <v>189</v>
      </c>
      <c r="BM646" s="227" t="s">
        <v>3815</v>
      </c>
    </row>
    <row r="647" s="2" customFormat="1">
      <c r="A647" s="40"/>
      <c r="B647" s="41"/>
      <c r="C647" s="42"/>
      <c r="D647" s="229" t="s">
        <v>191</v>
      </c>
      <c r="E647" s="42"/>
      <c r="F647" s="230" t="s">
        <v>2191</v>
      </c>
      <c r="G647" s="42"/>
      <c r="H647" s="42"/>
      <c r="I647" s="231"/>
      <c r="J647" s="42"/>
      <c r="K647" s="42"/>
      <c r="L647" s="46"/>
      <c r="M647" s="232"/>
      <c r="N647" s="233"/>
      <c r="O647" s="86"/>
      <c r="P647" s="86"/>
      <c r="Q647" s="86"/>
      <c r="R647" s="86"/>
      <c r="S647" s="86"/>
      <c r="T647" s="87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T647" s="19" t="s">
        <v>191</v>
      </c>
      <c r="AU647" s="19" t="s">
        <v>83</v>
      </c>
    </row>
    <row r="648" s="2" customFormat="1">
      <c r="A648" s="40"/>
      <c r="B648" s="41"/>
      <c r="C648" s="42"/>
      <c r="D648" s="239" t="s">
        <v>728</v>
      </c>
      <c r="E648" s="42"/>
      <c r="F648" s="240" t="s">
        <v>2192</v>
      </c>
      <c r="G648" s="42"/>
      <c r="H648" s="42"/>
      <c r="I648" s="231"/>
      <c r="J648" s="42"/>
      <c r="K648" s="42"/>
      <c r="L648" s="46"/>
      <c r="M648" s="232"/>
      <c r="N648" s="233"/>
      <c r="O648" s="86"/>
      <c r="P648" s="86"/>
      <c r="Q648" s="86"/>
      <c r="R648" s="86"/>
      <c r="S648" s="86"/>
      <c r="T648" s="87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T648" s="19" t="s">
        <v>728</v>
      </c>
      <c r="AU648" s="19" t="s">
        <v>83</v>
      </c>
    </row>
    <row r="649" s="12" customFormat="1" ht="22.8" customHeight="1">
      <c r="A649" s="12"/>
      <c r="B649" s="199"/>
      <c r="C649" s="200"/>
      <c r="D649" s="201" t="s">
        <v>73</v>
      </c>
      <c r="E649" s="213" t="s">
        <v>2198</v>
      </c>
      <c r="F649" s="213" t="s">
        <v>2199</v>
      </c>
      <c r="G649" s="200"/>
      <c r="H649" s="200"/>
      <c r="I649" s="203"/>
      <c r="J649" s="214">
        <f>BK649</f>
        <v>0</v>
      </c>
      <c r="K649" s="200"/>
      <c r="L649" s="205"/>
      <c r="M649" s="206"/>
      <c r="N649" s="207"/>
      <c r="O649" s="207"/>
      <c r="P649" s="208">
        <f>SUM(P650:P667)</f>
        <v>0</v>
      </c>
      <c r="Q649" s="207"/>
      <c r="R649" s="208">
        <f>SUM(R650:R667)</f>
        <v>0</v>
      </c>
      <c r="S649" s="207"/>
      <c r="T649" s="209">
        <f>SUM(T650:T667)</f>
        <v>0</v>
      </c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R649" s="210" t="s">
        <v>81</v>
      </c>
      <c r="AT649" s="211" t="s">
        <v>73</v>
      </c>
      <c r="AU649" s="211" t="s">
        <v>81</v>
      </c>
      <c r="AY649" s="210" t="s">
        <v>182</v>
      </c>
      <c r="BK649" s="212">
        <f>SUM(BK650:BK667)</f>
        <v>0</v>
      </c>
    </row>
    <row r="650" s="2" customFormat="1" ht="33" customHeight="1">
      <c r="A650" s="40"/>
      <c r="B650" s="41"/>
      <c r="C650" s="215" t="s">
        <v>1258</v>
      </c>
      <c r="D650" s="215" t="s">
        <v>185</v>
      </c>
      <c r="E650" s="216" t="s">
        <v>2200</v>
      </c>
      <c r="F650" s="217" t="s">
        <v>2201</v>
      </c>
      <c r="G650" s="218" t="s">
        <v>850</v>
      </c>
      <c r="H650" s="219">
        <v>1359.7719999999999</v>
      </c>
      <c r="I650" s="220"/>
      <c r="J650" s="221">
        <f>ROUND(I650*H650,2)</f>
        <v>0</v>
      </c>
      <c r="K650" s="222"/>
      <c r="L650" s="46"/>
      <c r="M650" s="223" t="s">
        <v>19</v>
      </c>
      <c r="N650" s="224" t="s">
        <v>45</v>
      </c>
      <c r="O650" s="86"/>
      <c r="P650" s="225">
        <f>O650*H650</f>
        <v>0</v>
      </c>
      <c r="Q650" s="225">
        <v>0</v>
      </c>
      <c r="R650" s="225">
        <f>Q650*H650</f>
        <v>0</v>
      </c>
      <c r="S650" s="225">
        <v>0</v>
      </c>
      <c r="T650" s="226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27" t="s">
        <v>2202</v>
      </c>
      <c r="AT650" s="227" t="s">
        <v>185</v>
      </c>
      <c r="AU650" s="227" t="s">
        <v>83</v>
      </c>
      <c r="AY650" s="19" t="s">
        <v>182</v>
      </c>
      <c r="BE650" s="228">
        <f>IF(N650="základní",J650,0)</f>
        <v>0</v>
      </c>
      <c r="BF650" s="228">
        <f>IF(N650="snížená",J650,0)</f>
        <v>0</v>
      </c>
      <c r="BG650" s="228">
        <f>IF(N650="zákl. přenesená",J650,0)</f>
        <v>0</v>
      </c>
      <c r="BH650" s="228">
        <f>IF(N650="sníž. přenesená",J650,0)</f>
        <v>0</v>
      </c>
      <c r="BI650" s="228">
        <f>IF(N650="nulová",J650,0)</f>
        <v>0</v>
      </c>
      <c r="BJ650" s="19" t="s">
        <v>81</v>
      </c>
      <c r="BK650" s="228">
        <f>ROUND(I650*H650,2)</f>
        <v>0</v>
      </c>
      <c r="BL650" s="19" t="s">
        <v>2202</v>
      </c>
      <c r="BM650" s="227" t="s">
        <v>3819</v>
      </c>
    </row>
    <row r="651" s="2" customFormat="1">
      <c r="A651" s="40"/>
      <c r="B651" s="41"/>
      <c r="C651" s="42"/>
      <c r="D651" s="229" t="s">
        <v>191</v>
      </c>
      <c r="E651" s="42"/>
      <c r="F651" s="230" t="s">
        <v>2204</v>
      </c>
      <c r="G651" s="42"/>
      <c r="H651" s="42"/>
      <c r="I651" s="231"/>
      <c r="J651" s="42"/>
      <c r="K651" s="42"/>
      <c r="L651" s="46"/>
      <c r="M651" s="232"/>
      <c r="N651" s="233"/>
      <c r="O651" s="86"/>
      <c r="P651" s="86"/>
      <c r="Q651" s="86"/>
      <c r="R651" s="86"/>
      <c r="S651" s="86"/>
      <c r="T651" s="87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T651" s="19" t="s">
        <v>191</v>
      </c>
      <c r="AU651" s="19" t="s">
        <v>83</v>
      </c>
    </row>
    <row r="652" s="2" customFormat="1">
      <c r="A652" s="40"/>
      <c r="B652" s="41"/>
      <c r="C652" s="42"/>
      <c r="D652" s="239" t="s">
        <v>728</v>
      </c>
      <c r="E652" s="42"/>
      <c r="F652" s="240" t="s">
        <v>2205</v>
      </c>
      <c r="G652" s="42"/>
      <c r="H652" s="42"/>
      <c r="I652" s="231"/>
      <c r="J652" s="42"/>
      <c r="K652" s="42"/>
      <c r="L652" s="46"/>
      <c r="M652" s="232"/>
      <c r="N652" s="233"/>
      <c r="O652" s="86"/>
      <c r="P652" s="86"/>
      <c r="Q652" s="86"/>
      <c r="R652" s="86"/>
      <c r="S652" s="86"/>
      <c r="T652" s="87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T652" s="19" t="s">
        <v>728</v>
      </c>
      <c r="AU652" s="19" t="s">
        <v>83</v>
      </c>
    </row>
    <row r="653" s="14" customFormat="1">
      <c r="A653" s="14"/>
      <c r="B653" s="251"/>
      <c r="C653" s="252"/>
      <c r="D653" s="229" t="s">
        <v>730</v>
      </c>
      <c r="E653" s="253" t="s">
        <v>19</v>
      </c>
      <c r="F653" s="254" t="s">
        <v>2477</v>
      </c>
      <c r="G653" s="252"/>
      <c r="H653" s="255">
        <v>1310.8119999999999</v>
      </c>
      <c r="I653" s="256"/>
      <c r="J653" s="252"/>
      <c r="K653" s="252"/>
      <c r="L653" s="257"/>
      <c r="M653" s="258"/>
      <c r="N653" s="259"/>
      <c r="O653" s="259"/>
      <c r="P653" s="259"/>
      <c r="Q653" s="259"/>
      <c r="R653" s="259"/>
      <c r="S653" s="259"/>
      <c r="T653" s="260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61" t="s">
        <v>730</v>
      </c>
      <c r="AU653" s="261" t="s">
        <v>83</v>
      </c>
      <c r="AV653" s="14" t="s">
        <v>83</v>
      </c>
      <c r="AW653" s="14" t="s">
        <v>35</v>
      </c>
      <c r="AX653" s="14" t="s">
        <v>74</v>
      </c>
      <c r="AY653" s="261" t="s">
        <v>182</v>
      </c>
    </row>
    <row r="654" s="14" customFormat="1">
      <c r="A654" s="14"/>
      <c r="B654" s="251"/>
      <c r="C654" s="252"/>
      <c r="D654" s="229" t="s">
        <v>730</v>
      </c>
      <c r="E654" s="253" t="s">
        <v>19</v>
      </c>
      <c r="F654" s="254" t="s">
        <v>4032</v>
      </c>
      <c r="G654" s="252"/>
      <c r="H654" s="255">
        <v>48.960000000000001</v>
      </c>
      <c r="I654" s="256"/>
      <c r="J654" s="252"/>
      <c r="K654" s="252"/>
      <c r="L654" s="257"/>
      <c r="M654" s="258"/>
      <c r="N654" s="259"/>
      <c r="O654" s="259"/>
      <c r="P654" s="259"/>
      <c r="Q654" s="259"/>
      <c r="R654" s="259"/>
      <c r="S654" s="259"/>
      <c r="T654" s="260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61" t="s">
        <v>730</v>
      </c>
      <c r="AU654" s="261" t="s">
        <v>83</v>
      </c>
      <c r="AV654" s="14" t="s">
        <v>83</v>
      </c>
      <c r="AW654" s="14" t="s">
        <v>35</v>
      </c>
      <c r="AX654" s="14" t="s">
        <v>74</v>
      </c>
      <c r="AY654" s="261" t="s">
        <v>182</v>
      </c>
    </row>
    <row r="655" s="16" customFormat="1">
      <c r="A655" s="16"/>
      <c r="B655" s="284"/>
      <c r="C655" s="285"/>
      <c r="D655" s="229" t="s">
        <v>730</v>
      </c>
      <c r="E655" s="286" t="s">
        <v>19</v>
      </c>
      <c r="F655" s="287" t="s">
        <v>908</v>
      </c>
      <c r="G655" s="285"/>
      <c r="H655" s="288">
        <v>1359.7719999999999</v>
      </c>
      <c r="I655" s="289"/>
      <c r="J655" s="285"/>
      <c r="K655" s="285"/>
      <c r="L655" s="290"/>
      <c r="M655" s="291"/>
      <c r="N655" s="292"/>
      <c r="O655" s="292"/>
      <c r="P655" s="292"/>
      <c r="Q655" s="292"/>
      <c r="R655" s="292"/>
      <c r="S655" s="292"/>
      <c r="T655" s="293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T655" s="294" t="s">
        <v>730</v>
      </c>
      <c r="AU655" s="294" t="s">
        <v>83</v>
      </c>
      <c r="AV655" s="16" t="s">
        <v>189</v>
      </c>
      <c r="AW655" s="16" t="s">
        <v>35</v>
      </c>
      <c r="AX655" s="16" t="s">
        <v>81</v>
      </c>
      <c r="AY655" s="294" t="s">
        <v>182</v>
      </c>
    </row>
    <row r="656" s="2" customFormat="1" ht="37.8" customHeight="1">
      <c r="A656" s="40"/>
      <c r="B656" s="41"/>
      <c r="C656" s="215" t="s">
        <v>1264</v>
      </c>
      <c r="D656" s="215" t="s">
        <v>185</v>
      </c>
      <c r="E656" s="216" t="s">
        <v>3822</v>
      </c>
      <c r="F656" s="217" t="s">
        <v>3823</v>
      </c>
      <c r="G656" s="218" t="s">
        <v>850</v>
      </c>
      <c r="H656" s="219">
        <v>224.15199999999999</v>
      </c>
      <c r="I656" s="220"/>
      <c r="J656" s="221">
        <f>ROUND(I656*H656,2)</f>
        <v>0</v>
      </c>
      <c r="K656" s="222"/>
      <c r="L656" s="46"/>
      <c r="M656" s="223" t="s">
        <v>19</v>
      </c>
      <c r="N656" s="224" t="s">
        <v>45</v>
      </c>
      <c r="O656" s="86"/>
      <c r="P656" s="225">
        <f>O656*H656</f>
        <v>0</v>
      </c>
      <c r="Q656" s="225">
        <v>0</v>
      </c>
      <c r="R656" s="225">
        <f>Q656*H656</f>
        <v>0</v>
      </c>
      <c r="S656" s="225">
        <v>0</v>
      </c>
      <c r="T656" s="226">
        <f>S656*H656</f>
        <v>0</v>
      </c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R656" s="227" t="s">
        <v>2202</v>
      </c>
      <c r="AT656" s="227" t="s">
        <v>185</v>
      </c>
      <c r="AU656" s="227" t="s">
        <v>83</v>
      </c>
      <c r="AY656" s="19" t="s">
        <v>182</v>
      </c>
      <c r="BE656" s="228">
        <f>IF(N656="základní",J656,0)</f>
        <v>0</v>
      </c>
      <c r="BF656" s="228">
        <f>IF(N656="snížená",J656,0)</f>
        <v>0</v>
      </c>
      <c r="BG656" s="228">
        <f>IF(N656="zákl. přenesená",J656,0)</f>
        <v>0</v>
      </c>
      <c r="BH656" s="228">
        <f>IF(N656="sníž. přenesená",J656,0)</f>
        <v>0</v>
      </c>
      <c r="BI656" s="228">
        <f>IF(N656="nulová",J656,0)</f>
        <v>0</v>
      </c>
      <c r="BJ656" s="19" t="s">
        <v>81</v>
      </c>
      <c r="BK656" s="228">
        <f>ROUND(I656*H656,2)</f>
        <v>0</v>
      </c>
      <c r="BL656" s="19" t="s">
        <v>2202</v>
      </c>
      <c r="BM656" s="227" t="s">
        <v>3824</v>
      </c>
    </row>
    <row r="657" s="2" customFormat="1">
      <c r="A657" s="40"/>
      <c r="B657" s="41"/>
      <c r="C657" s="42"/>
      <c r="D657" s="229" t="s">
        <v>191</v>
      </c>
      <c r="E657" s="42"/>
      <c r="F657" s="230" t="s">
        <v>3825</v>
      </c>
      <c r="G657" s="42"/>
      <c r="H657" s="42"/>
      <c r="I657" s="231"/>
      <c r="J657" s="42"/>
      <c r="K657" s="42"/>
      <c r="L657" s="46"/>
      <c r="M657" s="232"/>
      <c r="N657" s="233"/>
      <c r="O657" s="86"/>
      <c r="P657" s="86"/>
      <c r="Q657" s="86"/>
      <c r="R657" s="86"/>
      <c r="S657" s="86"/>
      <c r="T657" s="87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T657" s="19" t="s">
        <v>191</v>
      </c>
      <c r="AU657" s="19" t="s">
        <v>83</v>
      </c>
    </row>
    <row r="658" s="2" customFormat="1">
      <c r="A658" s="40"/>
      <c r="B658" s="41"/>
      <c r="C658" s="42"/>
      <c r="D658" s="239" t="s">
        <v>728</v>
      </c>
      <c r="E658" s="42"/>
      <c r="F658" s="240" t="s">
        <v>3826</v>
      </c>
      <c r="G658" s="42"/>
      <c r="H658" s="42"/>
      <c r="I658" s="231"/>
      <c r="J658" s="42"/>
      <c r="K658" s="42"/>
      <c r="L658" s="46"/>
      <c r="M658" s="232"/>
      <c r="N658" s="233"/>
      <c r="O658" s="86"/>
      <c r="P658" s="86"/>
      <c r="Q658" s="86"/>
      <c r="R658" s="86"/>
      <c r="S658" s="86"/>
      <c r="T658" s="87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T658" s="19" t="s">
        <v>728</v>
      </c>
      <c r="AU658" s="19" t="s">
        <v>83</v>
      </c>
    </row>
    <row r="659" s="14" customFormat="1">
      <c r="A659" s="14"/>
      <c r="B659" s="251"/>
      <c r="C659" s="252"/>
      <c r="D659" s="229" t="s">
        <v>730</v>
      </c>
      <c r="E659" s="253" t="s">
        <v>19</v>
      </c>
      <c r="F659" s="254" t="s">
        <v>4033</v>
      </c>
      <c r="G659" s="252"/>
      <c r="H659" s="255">
        <v>224.15199999999999</v>
      </c>
      <c r="I659" s="256"/>
      <c r="J659" s="252"/>
      <c r="K659" s="252"/>
      <c r="L659" s="257"/>
      <c r="M659" s="258"/>
      <c r="N659" s="259"/>
      <c r="O659" s="259"/>
      <c r="P659" s="259"/>
      <c r="Q659" s="259"/>
      <c r="R659" s="259"/>
      <c r="S659" s="259"/>
      <c r="T659" s="260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61" t="s">
        <v>730</v>
      </c>
      <c r="AU659" s="261" t="s">
        <v>83</v>
      </c>
      <c r="AV659" s="14" t="s">
        <v>83</v>
      </c>
      <c r="AW659" s="14" t="s">
        <v>35</v>
      </c>
      <c r="AX659" s="14" t="s">
        <v>81</v>
      </c>
      <c r="AY659" s="261" t="s">
        <v>182</v>
      </c>
    </row>
    <row r="660" s="2" customFormat="1" ht="44.25" customHeight="1">
      <c r="A660" s="40"/>
      <c r="B660" s="41"/>
      <c r="C660" s="215" t="s">
        <v>1270</v>
      </c>
      <c r="D660" s="215" t="s">
        <v>185</v>
      </c>
      <c r="E660" s="216" t="s">
        <v>3828</v>
      </c>
      <c r="F660" s="217" t="s">
        <v>2204</v>
      </c>
      <c r="G660" s="218" t="s">
        <v>850</v>
      </c>
      <c r="H660" s="219">
        <v>267.096</v>
      </c>
      <c r="I660" s="220"/>
      <c r="J660" s="221">
        <f>ROUND(I660*H660,2)</f>
        <v>0</v>
      </c>
      <c r="K660" s="222"/>
      <c r="L660" s="46"/>
      <c r="M660" s="223" t="s">
        <v>19</v>
      </c>
      <c r="N660" s="224" t="s">
        <v>45</v>
      </c>
      <c r="O660" s="86"/>
      <c r="P660" s="225">
        <f>O660*H660</f>
        <v>0</v>
      </c>
      <c r="Q660" s="225">
        <v>0</v>
      </c>
      <c r="R660" s="225">
        <f>Q660*H660</f>
        <v>0</v>
      </c>
      <c r="S660" s="225">
        <v>0</v>
      </c>
      <c r="T660" s="226">
        <f>S660*H660</f>
        <v>0</v>
      </c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R660" s="227" t="s">
        <v>2202</v>
      </c>
      <c r="AT660" s="227" t="s">
        <v>185</v>
      </c>
      <c r="AU660" s="227" t="s">
        <v>83</v>
      </c>
      <c r="AY660" s="19" t="s">
        <v>182</v>
      </c>
      <c r="BE660" s="228">
        <f>IF(N660="základní",J660,0)</f>
        <v>0</v>
      </c>
      <c r="BF660" s="228">
        <f>IF(N660="snížená",J660,0)</f>
        <v>0</v>
      </c>
      <c r="BG660" s="228">
        <f>IF(N660="zákl. přenesená",J660,0)</f>
        <v>0</v>
      </c>
      <c r="BH660" s="228">
        <f>IF(N660="sníž. přenesená",J660,0)</f>
        <v>0</v>
      </c>
      <c r="BI660" s="228">
        <f>IF(N660="nulová",J660,0)</f>
        <v>0</v>
      </c>
      <c r="BJ660" s="19" t="s">
        <v>81</v>
      </c>
      <c r="BK660" s="228">
        <f>ROUND(I660*H660,2)</f>
        <v>0</v>
      </c>
      <c r="BL660" s="19" t="s">
        <v>2202</v>
      </c>
      <c r="BM660" s="227" t="s">
        <v>3829</v>
      </c>
    </row>
    <row r="661" s="2" customFormat="1">
      <c r="A661" s="40"/>
      <c r="B661" s="41"/>
      <c r="C661" s="42"/>
      <c r="D661" s="229" t="s">
        <v>191</v>
      </c>
      <c r="E661" s="42"/>
      <c r="F661" s="230" t="s">
        <v>2204</v>
      </c>
      <c r="G661" s="42"/>
      <c r="H661" s="42"/>
      <c r="I661" s="231"/>
      <c r="J661" s="42"/>
      <c r="K661" s="42"/>
      <c r="L661" s="46"/>
      <c r="M661" s="232"/>
      <c r="N661" s="233"/>
      <c r="O661" s="86"/>
      <c r="P661" s="86"/>
      <c r="Q661" s="86"/>
      <c r="R661" s="86"/>
      <c r="S661" s="86"/>
      <c r="T661" s="87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T661" s="19" t="s">
        <v>191</v>
      </c>
      <c r="AU661" s="19" t="s">
        <v>83</v>
      </c>
    </row>
    <row r="662" s="2" customFormat="1">
      <c r="A662" s="40"/>
      <c r="B662" s="41"/>
      <c r="C662" s="42"/>
      <c r="D662" s="239" t="s">
        <v>728</v>
      </c>
      <c r="E662" s="42"/>
      <c r="F662" s="240" t="s">
        <v>3830</v>
      </c>
      <c r="G662" s="42"/>
      <c r="H662" s="42"/>
      <c r="I662" s="231"/>
      <c r="J662" s="42"/>
      <c r="K662" s="42"/>
      <c r="L662" s="46"/>
      <c r="M662" s="232"/>
      <c r="N662" s="233"/>
      <c r="O662" s="86"/>
      <c r="P662" s="86"/>
      <c r="Q662" s="86"/>
      <c r="R662" s="86"/>
      <c r="S662" s="86"/>
      <c r="T662" s="87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T662" s="19" t="s">
        <v>728</v>
      </c>
      <c r="AU662" s="19" t="s">
        <v>83</v>
      </c>
    </row>
    <row r="663" s="14" customFormat="1">
      <c r="A663" s="14"/>
      <c r="B663" s="251"/>
      <c r="C663" s="252"/>
      <c r="D663" s="229" t="s">
        <v>730</v>
      </c>
      <c r="E663" s="253" t="s">
        <v>19</v>
      </c>
      <c r="F663" s="254" t="s">
        <v>4034</v>
      </c>
      <c r="G663" s="252"/>
      <c r="H663" s="255">
        <v>267.096</v>
      </c>
      <c r="I663" s="256"/>
      <c r="J663" s="252"/>
      <c r="K663" s="252"/>
      <c r="L663" s="257"/>
      <c r="M663" s="258"/>
      <c r="N663" s="259"/>
      <c r="O663" s="259"/>
      <c r="P663" s="259"/>
      <c r="Q663" s="259"/>
      <c r="R663" s="259"/>
      <c r="S663" s="259"/>
      <c r="T663" s="260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61" t="s">
        <v>730</v>
      </c>
      <c r="AU663" s="261" t="s">
        <v>83</v>
      </c>
      <c r="AV663" s="14" t="s">
        <v>83</v>
      </c>
      <c r="AW663" s="14" t="s">
        <v>35</v>
      </c>
      <c r="AX663" s="14" t="s">
        <v>81</v>
      </c>
      <c r="AY663" s="261" t="s">
        <v>182</v>
      </c>
    </row>
    <row r="664" s="2" customFormat="1" ht="44.25" customHeight="1">
      <c r="A664" s="40"/>
      <c r="B664" s="41"/>
      <c r="C664" s="215" t="s">
        <v>1274</v>
      </c>
      <c r="D664" s="215" t="s">
        <v>185</v>
      </c>
      <c r="E664" s="216" t="s">
        <v>3833</v>
      </c>
      <c r="F664" s="217" t="s">
        <v>3834</v>
      </c>
      <c r="G664" s="218" t="s">
        <v>850</v>
      </c>
      <c r="H664" s="219">
        <v>100.551</v>
      </c>
      <c r="I664" s="220"/>
      <c r="J664" s="221">
        <f>ROUND(I664*H664,2)</f>
        <v>0</v>
      </c>
      <c r="K664" s="222"/>
      <c r="L664" s="46"/>
      <c r="M664" s="223" t="s">
        <v>19</v>
      </c>
      <c r="N664" s="224" t="s">
        <v>45</v>
      </c>
      <c r="O664" s="86"/>
      <c r="P664" s="225">
        <f>O664*H664</f>
        <v>0</v>
      </c>
      <c r="Q664" s="225">
        <v>0</v>
      </c>
      <c r="R664" s="225">
        <f>Q664*H664</f>
        <v>0</v>
      </c>
      <c r="S664" s="225">
        <v>0</v>
      </c>
      <c r="T664" s="226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27" t="s">
        <v>2202</v>
      </c>
      <c r="AT664" s="227" t="s">
        <v>185</v>
      </c>
      <c r="AU664" s="227" t="s">
        <v>83</v>
      </c>
      <c r="AY664" s="19" t="s">
        <v>182</v>
      </c>
      <c r="BE664" s="228">
        <f>IF(N664="základní",J664,0)</f>
        <v>0</v>
      </c>
      <c r="BF664" s="228">
        <f>IF(N664="snížená",J664,0)</f>
        <v>0</v>
      </c>
      <c r="BG664" s="228">
        <f>IF(N664="zákl. přenesená",J664,0)</f>
        <v>0</v>
      </c>
      <c r="BH664" s="228">
        <f>IF(N664="sníž. přenesená",J664,0)</f>
        <v>0</v>
      </c>
      <c r="BI664" s="228">
        <f>IF(N664="nulová",J664,0)</f>
        <v>0</v>
      </c>
      <c r="BJ664" s="19" t="s">
        <v>81</v>
      </c>
      <c r="BK664" s="228">
        <f>ROUND(I664*H664,2)</f>
        <v>0</v>
      </c>
      <c r="BL664" s="19" t="s">
        <v>2202</v>
      </c>
      <c r="BM664" s="227" t="s">
        <v>3835</v>
      </c>
    </row>
    <row r="665" s="2" customFormat="1">
      <c r="A665" s="40"/>
      <c r="B665" s="41"/>
      <c r="C665" s="42"/>
      <c r="D665" s="229" t="s">
        <v>191</v>
      </c>
      <c r="E665" s="42"/>
      <c r="F665" s="230" t="s">
        <v>3834</v>
      </c>
      <c r="G665" s="42"/>
      <c r="H665" s="42"/>
      <c r="I665" s="231"/>
      <c r="J665" s="42"/>
      <c r="K665" s="42"/>
      <c r="L665" s="46"/>
      <c r="M665" s="232"/>
      <c r="N665" s="233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9" t="s">
        <v>191</v>
      </c>
      <c r="AU665" s="19" t="s">
        <v>83</v>
      </c>
    </row>
    <row r="666" s="2" customFormat="1">
      <c r="A666" s="40"/>
      <c r="B666" s="41"/>
      <c r="C666" s="42"/>
      <c r="D666" s="239" t="s">
        <v>728</v>
      </c>
      <c r="E666" s="42"/>
      <c r="F666" s="240" t="s">
        <v>3836</v>
      </c>
      <c r="G666" s="42"/>
      <c r="H666" s="42"/>
      <c r="I666" s="231"/>
      <c r="J666" s="42"/>
      <c r="K666" s="42"/>
      <c r="L666" s="46"/>
      <c r="M666" s="232"/>
      <c r="N666" s="233"/>
      <c r="O666" s="86"/>
      <c r="P666" s="86"/>
      <c r="Q666" s="86"/>
      <c r="R666" s="86"/>
      <c r="S666" s="86"/>
      <c r="T666" s="87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T666" s="19" t="s">
        <v>728</v>
      </c>
      <c r="AU666" s="19" t="s">
        <v>83</v>
      </c>
    </row>
    <row r="667" s="14" customFormat="1">
      <c r="A667" s="14"/>
      <c r="B667" s="251"/>
      <c r="C667" s="252"/>
      <c r="D667" s="229" t="s">
        <v>730</v>
      </c>
      <c r="E667" s="253" t="s">
        <v>19</v>
      </c>
      <c r="F667" s="254" t="s">
        <v>4035</v>
      </c>
      <c r="G667" s="252"/>
      <c r="H667" s="255">
        <v>100.551</v>
      </c>
      <c r="I667" s="256"/>
      <c r="J667" s="252"/>
      <c r="K667" s="252"/>
      <c r="L667" s="257"/>
      <c r="M667" s="258"/>
      <c r="N667" s="259"/>
      <c r="O667" s="259"/>
      <c r="P667" s="259"/>
      <c r="Q667" s="259"/>
      <c r="R667" s="259"/>
      <c r="S667" s="259"/>
      <c r="T667" s="260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61" t="s">
        <v>730</v>
      </c>
      <c r="AU667" s="261" t="s">
        <v>83</v>
      </c>
      <c r="AV667" s="14" t="s">
        <v>83</v>
      </c>
      <c r="AW667" s="14" t="s">
        <v>35</v>
      </c>
      <c r="AX667" s="14" t="s">
        <v>81</v>
      </c>
      <c r="AY667" s="261" t="s">
        <v>182</v>
      </c>
    </row>
    <row r="668" s="12" customFormat="1" ht="22.8" customHeight="1">
      <c r="A668" s="12"/>
      <c r="B668" s="199"/>
      <c r="C668" s="200"/>
      <c r="D668" s="201" t="s">
        <v>73</v>
      </c>
      <c r="E668" s="213" t="s">
        <v>2478</v>
      </c>
      <c r="F668" s="213" t="s">
        <v>2479</v>
      </c>
      <c r="G668" s="200"/>
      <c r="H668" s="200"/>
      <c r="I668" s="203"/>
      <c r="J668" s="214">
        <f>BK668</f>
        <v>0</v>
      </c>
      <c r="K668" s="200"/>
      <c r="L668" s="205"/>
      <c r="M668" s="206"/>
      <c r="N668" s="207"/>
      <c r="O668" s="207"/>
      <c r="P668" s="208">
        <f>SUM(P669:P676)</f>
        <v>0</v>
      </c>
      <c r="Q668" s="207"/>
      <c r="R668" s="208">
        <f>SUM(R669:R676)</f>
        <v>0.50197500000000006</v>
      </c>
      <c r="S668" s="207"/>
      <c r="T668" s="209">
        <f>SUM(T669:T676)</f>
        <v>0</v>
      </c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R668" s="210" t="s">
        <v>196</v>
      </c>
      <c r="AT668" s="211" t="s">
        <v>73</v>
      </c>
      <c r="AU668" s="211" t="s">
        <v>81</v>
      </c>
      <c r="AY668" s="210" t="s">
        <v>182</v>
      </c>
      <c r="BK668" s="212">
        <f>SUM(BK669:BK676)</f>
        <v>0</v>
      </c>
    </row>
    <row r="669" s="2" customFormat="1" ht="21.75" customHeight="1">
      <c r="A669" s="40"/>
      <c r="B669" s="41"/>
      <c r="C669" s="215" t="s">
        <v>1278</v>
      </c>
      <c r="D669" s="215" t="s">
        <v>185</v>
      </c>
      <c r="E669" s="216" t="s">
        <v>4036</v>
      </c>
      <c r="F669" s="217" t="s">
        <v>4037</v>
      </c>
      <c r="G669" s="218" t="s">
        <v>199</v>
      </c>
      <c r="H669" s="219">
        <v>103.5</v>
      </c>
      <c r="I669" s="220"/>
      <c r="J669" s="221">
        <f>ROUND(I669*H669,2)</f>
        <v>0</v>
      </c>
      <c r="K669" s="222"/>
      <c r="L669" s="46"/>
      <c r="M669" s="223" t="s">
        <v>19</v>
      </c>
      <c r="N669" s="224" t="s">
        <v>45</v>
      </c>
      <c r="O669" s="86"/>
      <c r="P669" s="225">
        <f>O669*H669</f>
        <v>0</v>
      </c>
      <c r="Q669" s="225">
        <v>0.0048500000000000001</v>
      </c>
      <c r="R669" s="225">
        <f>Q669*H669</f>
        <v>0.50197500000000006</v>
      </c>
      <c r="S669" s="225">
        <v>0</v>
      </c>
      <c r="T669" s="226">
        <f>S669*H669</f>
        <v>0</v>
      </c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R669" s="227" t="s">
        <v>455</v>
      </c>
      <c r="AT669" s="227" t="s">
        <v>185</v>
      </c>
      <c r="AU669" s="227" t="s">
        <v>83</v>
      </c>
      <c r="AY669" s="19" t="s">
        <v>182</v>
      </c>
      <c r="BE669" s="228">
        <f>IF(N669="základní",J669,0)</f>
        <v>0</v>
      </c>
      <c r="BF669" s="228">
        <f>IF(N669="snížená",J669,0)</f>
        <v>0</v>
      </c>
      <c r="BG669" s="228">
        <f>IF(N669="zákl. přenesená",J669,0)</f>
        <v>0</v>
      </c>
      <c r="BH669" s="228">
        <f>IF(N669="sníž. přenesená",J669,0)</f>
        <v>0</v>
      </c>
      <c r="BI669" s="228">
        <f>IF(N669="nulová",J669,0)</f>
        <v>0</v>
      </c>
      <c r="BJ669" s="19" t="s">
        <v>81</v>
      </c>
      <c r="BK669" s="228">
        <f>ROUND(I669*H669,2)</f>
        <v>0</v>
      </c>
      <c r="BL669" s="19" t="s">
        <v>455</v>
      </c>
      <c r="BM669" s="227" t="s">
        <v>3841</v>
      </c>
    </row>
    <row r="670" s="2" customFormat="1">
      <c r="A670" s="40"/>
      <c r="B670" s="41"/>
      <c r="C670" s="42"/>
      <c r="D670" s="229" t="s">
        <v>191</v>
      </c>
      <c r="E670" s="42"/>
      <c r="F670" s="230" t="s">
        <v>4038</v>
      </c>
      <c r="G670" s="42"/>
      <c r="H670" s="42"/>
      <c r="I670" s="231"/>
      <c r="J670" s="42"/>
      <c r="K670" s="42"/>
      <c r="L670" s="46"/>
      <c r="M670" s="232"/>
      <c r="N670" s="233"/>
      <c r="O670" s="86"/>
      <c r="P670" s="86"/>
      <c r="Q670" s="86"/>
      <c r="R670" s="86"/>
      <c r="S670" s="86"/>
      <c r="T670" s="87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T670" s="19" t="s">
        <v>191</v>
      </c>
      <c r="AU670" s="19" t="s">
        <v>83</v>
      </c>
    </row>
    <row r="671" s="13" customFormat="1">
      <c r="A671" s="13"/>
      <c r="B671" s="241"/>
      <c r="C671" s="242"/>
      <c r="D671" s="229" t="s">
        <v>730</v>
      </c>
      <c r="E671" s="243" t="s">
        <v>19</v>
      </c>
      <c r="F671" s="244" t="s">
        <v>2994</v>
      </c>
      <c r="G671" s="242"/>
      <c r="H671" s="243" t="s">
        <v>19</v>
      </c>
      <c r="I671" s="245"/>
      <c r="J671" s="242"/>
      <c r="K671" s="242"/>
      <c r="L671" s="246"/>
      <c r="M671" s="247"/>
      <c r="N671" s="248"/>
      <c r="O671" s="248"/>
      <c r="P671" s="248"/>
      <c r="Q671" s="248"/>
      <c r="R671" s="248"/>
      <c r="S671" s="248"/>
      <c r="T671" s="249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50" t="s">
        <v>730</v>
      </c>
      <c r="AU671" s="250" t="s">
        <v>83</v>
      </c>
      <c r="AV671" s="13" t="s">
        <v>81</v>
      </c>
      <c r="AW671" s="13" t="s">
        <v>35</v>
      </c>
      <c r="AX671" s="13" t="s">
        <v>74</v>
      </c>
      <c r="AY671" s="250" t="s">
        <v>182</v>
      </c>
    </row>
    <row r="672" s="13" customFormat="1">
      <c r="A672" s="13"/>
      <c r="B672" s="241"/>
      <c r="C672" s="242"/>
      <c r="D672" s="229" t="s">
        <v>730</v>
      </c>
      <c r="E672" s="243" t="s">
        <v>19</v>
      </c>
      <c r="F672" s="244" t="s">
        <v>4029</v>
      </c>
      <c r="G672" s="242"/>
      <c r="H672" s="243" t="s">
        <v>19</v>
      </c>
      <c r="I672" s="245"/>
      <c r="J672" s="242"/>
      <c r="K672" s="242"/>
      <c r="L672" s="246"/>
      <c r="M672" s="247"/>
      <c r="N672" s="248"/>
      <c r="O672" s="248"/>
      <c r="P672" s="248"/>
      <c r="Q672" s="248"/>
      <c r="R672" s="248"/>
      <c r="S672" s="248"/>
      <c r="T672" s="249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50" t="s">
        <v>730</v>
      </c>
      <c r="AU672" s="250" t="s">
        <v>83</v>
      </c>
      <c r="AV672" s="13" t="s">
        <v>81</v>
      </c>
      <c r="AW672" s="13" t="s">
        <v>35</v>
      </c>
      <c r="AX672" s="13" t="s">
        <v>74</v>
      </c>
      <c r="AY672" s="250" t="s">
        <v>182</v>
      </c>
    </row>
    <row r="673" s="14" customFormat="1">
      <c r="A673" s="14"/>
      <c r="B673" s="251"/>
      <c r="C673" s="252"/>
      <c r="D673" s="229" t="s">
        <v>730</v>
      </c>
      <c r="E673" s="253" t="s">
        <v>19</v>
      </c>
      <c r="F673" s="254" t="s">
        <v>334</v>
      </c>
      <c r="G673" s="252"/>
      <c r="H673" s="255">
        <v>36</v>
      </c>
      <c r="I673" s="256"/>
      <c r="J673" s="252"/>
      <c r="K673" s="252"/>
      <c r="L673" s="257"/>
      <c r="M673" s="258"/>
      <c r="N673" s="259"/>
      <c r="O673" s="259"/>
      <c r="P673" s="259"/>
      <c r="Q673" s="259"/>
      <c r="R673" s="259"/>
      <c r="S673" s="259"/>
      <c r="T673" s="260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61" t="s">
        <v>730</v>
      </c>
      <c r="AU673" s="261" t="s">
        <v>83</v>
      </c>
      <c r="AV673" s="14" t="s">
        <v>83</v>
      </c>
      <c r="AW673" s="14" t="s">
        <v>35</v>
      </c>
      <c r="AX673" s="14" t="s">
        <v>74</v>
      </c>
      <c r="AY673" s="261" t="s">
        <v>182</v>
      </c>
    </row>
    <row r="674" s="13" customFormat="1">
      <c r="A674" s="13"/>
      <c r="B674" s="241"/>
      <c r="C674" s="242"/>
      <c r="D674" s="229" t="s">
        <v>730</v>
      </c>
      <c r="E674" s="243" t="s">
        <v>19</v>
      </c>
      <c r="F674" s="244" t="s">
        <v>3746</v>
      </c>
      <c r="G674" s="242"/>
      <c r="H674" s="243" t="s">
        <v>19</v>
      </c>
      <c r="I674" s="245"/>
      <c r="J674" s="242"/>
      <c r="K674" s="242"/>
      <c r="L674" s="246"/>
      <c r="M674" s="247"/>
      <c r="N674" s="248"/>
      <c r="O674" s="248"/>
      <c r="P674" s="248"/>
      <c r="Q674" s="248"/>
      <c r="R674" s="248"/>
      <c r="S674" s="248"/>
      <c r="T674" s="249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50" t="s">
        <v>730</v>
      </c>
      <c r="AU674" s="250" t="s">
        <v>83</v>
      </c>
      <c r="AV674" s="13" t="s">
        <v>81</v>
      </c>
      <c r="AW674" s="13" t="s">
        <v>35</v>
      </c>
      <c r="AX674" s="13" t="s">
        <v>74</v>
      </c>
      <c r="AY674" s="250" t="s">
        <v>182</v>
      </c>
    </row>
    <row r="675" s="14" customFormat="1">
      <c r="A675" s="14"/>
      <c r="B675" s="251"/>
      <c r="C675" s="252"/>
      <c r="D675" s="229" t="s">
        <v>730</v>
      </c>
      <c r="E675" s="253" t="s">
        <v>19</v>
      </c>
      <c r="F675" s="254" t="s">
        <v>4039</v>
      </c>
      <c r="G675" s="252"/>
      <c r="H675" s="255">
        <v>67.5</v>
      </c>
      <c r="I675" s="256"/>
      <c r="J675" s="252"/>
      <c r="K675" s="252"/>
      <c r="L675" s="257"/>
      <c r="M675" s="258"/>
      <c r="N675" s="259"/>
      <c r="O675" s="259"/>
      <c r="P675" s="259"/>
      <c r="Q675" s="259"/>
      <c r="R675" s="259"/>
      <c r="S675" s="259"/>
      <c r="T675" s="260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61" t="s">
        <v>730</v>
      </c>
      <c r="AU675" s="261" t="s">
        <v>83</v>
      </c>
      <c r="AV675" s="14" t="s">
        <v>83</v>
      </c>
      <c r="AW675" s="14" t="s">
        <v>35</v>
      </c>
      <c r="AX675" s="14" t="s">
        <v>74</v>
      </c>
      <c r="AY675" s="261" t="s">
        <v>182</v>
      </c>
    </row>
    <row r="676" s="16" customFormat="1">
      <c r="A676" s="16"/>
      <c r="B676" s="284"/>
      <c r="C676" s="285"/>
      <c r="D676" s="229" t="s">
        <v>730</v>
      </c>
      <c r="E676" s="286" t="s">
        <v>19</v>
      </c>
      <c r="F676" s="287" t="s">
        <v>908</v>
      </c>
      <c r="G676" s="285"/>
      <c r="H676" s="288">
        <v>103.5</v>
      </c>
      <c r="I676" s="289"/>
      <c r="J676" s="285"/>
      <c r="K676" s="285"/>
      <c r="L676" s="290"/>
      <c r="M676" s="295"/>
      <c r="N676" s="296"/>
      <c r="O676" s="296"/>
      <c r="P676" s="296"/>
      <c r="Q676" s="296"/>
      <c r="R676" s="296"/>
      <c r="S676" s="296"/>
      <c r="T676" s="297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T676" s="294" t="s">
        <v>730</v>
      </c>
      <c r="AU676" s="294" t="s">
        <v>83</v>
      </c>
      <c r="AV676" s="16" t="s">
        <v>189</v>
      </c>
      <c r="AW676" s="16" t="s">
        <v>35</v>
      </c>
      <c r="AX676" s="16" t="s">
        <v>81</v>
      </c>
      <c r="AY676" s="294" t="s">
        <v>182</v>
      </c>
    </row>
    <row r="677" s="2" customFormat="1" ht="6.96" customHeight="1">
      <c r="A677" s="40"/>
      <c r="B677" s="61"/>
      <c r="C677" s="62"/>
      <c r="D677" s="62"/>
      <c r="E677" s="62"/>
      <c r="F677" s="62"/>
      <c r="G677" s="62"/>
      <c r="H677" s="62"/>
      <c r="I677" s="62"/>
      <c r="J677" s="62"/>
      <c r="K677" s="62"/>
      <c r="L677" s="46"/>
      <c r="M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</row>
  </sheetData>
  <sheetProtection sheet="1" autoFilter="0" formatColumns="0" formatRows="0" objects="1" scenarios="1" spinCount="100000" saltValue="4XMfjIzyIrjeTx8mR9IPPi1k0dTDy3OV8+SVAWcylJmNr+NsQxUcrqorEYewcF43+3XDsrWRpub5XJBWNkDjnQ==" hashValue="6cfISsUgo+T2c43mR7CMQcCb+dNpfK2sPQhPVj37LeJwvi1BK5cnx/y5jnyipum9q2p9yt7EVGW/3fYyPiCNBg==" algorithmName="SHA-512" password="CC35"/>
  <autoFilter ref="C96:K67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5:H85"/>
    <mergeCell ref="E87:H87"/>
    <mergeCell ref="E89:H89"/>
    <mergeCell ref="L2:V2"/>
  </mergeCells>
  <hyperlinks>
    <hyperlink ref="F102" r:id="rId1" display="https://podminky.urs.cz/item/CS_URS_2022_01/113106142"/>
    <hyperlink ref="F110" r:id="rId2" display="https://podminky.urs.cz/item/CS_URS_2022_01/113107211"/>
    <hyperlink ref="F117" r:id="rId3" display="https://podminky.urs.cz/item/CS_URS_2022_01/113107223"/>
    <hyperlink ref="F130" r:id="rId4" display="https://podminky.urs.cz/item/CS_URS_2022_01/113107231"/>
    <hyperlink ref="F140" r:id="rId5" display="https://podminky.urs.cz/item/CS_URS_2022_01/113107243"/>
    <hyperlink ref="F150" r:id="rId6" display="https://podminky.urs.cz/item/CS_URS_2022_01/114203101"/>
    <hyperlink ref="F156" r:id="rId7" display="https://podminky.urs.cz/item/CS_URS_2022_01/115101201"/>
    <hyperlink ref="F165" r:id="rId8" display="https://podminky.urs.cz/item/CS_URS_2022_01/115101301"/>
    <hyperlink ref="F174" r:id="rId9" display="https://podminky.urs.cz/item/CS_URS_2022_01/121151123"/>
    <hyperlink ref="F184" r:id="rId10" display="https://podminky.urs.cz/item/CS_URS_2022_01/124253100"/>
    <hyperlink ref="F194" r:id="rId11" display="https://podminky.urs.cz/item/CS_URS_2022_01/131151205"/>
    <hyperlink ref="F208" r:id="rId12" display="https://podminky.urs.cz/item/CS_URS_2022_01/131251205"/>
    <hyperlink ref="F215" r:id="rId13" display="https://podminky.urs.cz/item/CS_URS_2022_01/131351204"/>
    <hyperlink ref="F222" r:id="rId14" display="https://podminky.urs.cz/item/CS_URS_2022_01/132154104"/>
    <hyperlink ref="F239" r:id="rId15" display="https://podminky.urs.cz/item/CS_URS_2022_01/132254104"/>
    <hyperlink ref="F246" r:id="rId16" display="https://podminky.urs.cz/item/CS_URS_2022_01/132354104"/>
    <hyperlink ref="F253" r:id="rId17" display="https://podminky.urs.cz/item/CS_URS_2022_01/139001101"/>
    <hyperlink ref="F260" r:id="rId18" display="https://podminky.urs.cz/item/CS_URS_2022_01/141721211"/>
    <hyperlink ref="F275" r:id="rId19" display="https://podminky.urs.cz/item/CS_URS_2022_01/151101101"/>
    <hyperlink ref="F285" r:id="rId20" display="https://podminky.urs.cz/item/CS_URS_2022_01/151101111"/>
    <hyperlink ref="F315" r:id="rId21" display="https://podminky.urs.cz/item/CS_URS_2022_01/167151111"/>
    <hyperlink ref="F323" r:id="rId22" display="https://podminky.urs.cz/item/CS_URS_2022_01/171251201"/>
    <hyperlink ref="F330" r:id="rId23" display="https://podminky.urs.cz/item/CS_URS_2022_01/174151101"/>
    <hyperlink ref="F342" r:id="rId24" display="https://podminky.urs.cz/item/CS_URS_2022_01/175151101"/>
    <hyperlink ref="F360" r:id="rId25" display="https://podminky.urs.cz/item/CS_URS_2022_01/181351113"/>
    <hyperlink ref="F364" r:id="rId26" display="https://podminky.urs.cz/item/CS_URS_2022_01/181451311"/>
    <hyperlink ref="F371" r:id="rId27" display="https://podminky.urs.cz/item/CS_URS_2022_01/181951112"/>
    <hyperlink ref="F384" r:id="rId28" display="https://podminky.urs.cz/item/CS_URS_2022_01/181951114"/>
    <hyperlink ref="F398" r:id="rId29" display="https://podminky.urs.cz/item/CS_URS_2022_01/212752101"/>
    <hyperlink ref="F419" r:id="rId30" display="https://podminky.urs.cz/item/CS_URS_2022_01/382413112"/>
    <hyperlink ref="F431" r:id="rId31" display="https://podminky.urs.cz/item/CS_URS_2022_01/451572111"/>
    <hyperlink ref="F444" r:id="rId32" display="https://podminky.urs.cz/item/CS_URS_2022_01/452311131"/>
    <hyperlink ref="F450" r:id="rId33" display="https://podminky.urs.cz/item/CS_URS_2022_01/452351101"/>
    <hyperlink ref="F455" r:id="rId34" display="https://podminky.urs.cz/item/CS_URS_2022_01/462512370"/>
    <hyperlink ref="F461" r:id="rId35" display="https://podminky.urs.cz/item/CS_URS_2022_01/463212111"/>
    <hyperlink ref="F467" r:id="rId36" display="https://podminky.urs.cz/item/CS_URS_2022_01/463212191"/>
    <hyperlink ref="F473" r:id="rId37" display="https://podminky.urs.cz/item/CS_URS_2022_01/465515214"/>
    <hyperlink ref="F480" r:id="rId38" display="https://podminky.urs.cz/item/CS_URS_2022_01/564871111"/>
    <hyperlink ref="F486" r:id="rId39" display="https://podminky.urs.cz/item/CS_URS_2022_01/567123114"/>
    <hyperlink ref="F492" r:id="rId40" display="https://podminky.urs.cz/item/CS_URS_2022_01/573111113"/>
    <hyperlink ref="F498" r:id="rId41" display="https://podminky.urs.cz/item/CS_URS_2022_01/573211109"/>
    <hyperlink ref="F504" r:id="rId42" display="https://podminky.urs.cz/item/CS_URS_2022_01/577144111"/>
    <hyperlink ref="F510" r:id="rId43" display="https://podminky.urs.cz/item/CS_URS_2022_01/577165112"/>
    <hyperlink ref="F516" r:id="rId44" display="https://podminky.urs.cz/item/CS_URS_2022_01/596811123"/>
    <hyperlink ref="F525" r:id="rId45" display="https://podminky.urs.cz/item/CS_URS_2022_01/871185201"/>
    <hyperlink ref="F540" r:id="rId46" display="https://podminky.urs.cz/item/CS_URS_2022_01/871215201"/>
    <hyperlink ref="F548" r:id="rId47" display="https://podminky.urs.cz/item/CS_URS_2022_01/877175218"/>
    <hyperlink ref="F555" r:id="rId48" display="https://podminky.urs.cz/item/CS_URS_2022_01/892241111"/>
    <hyperlink ref="F560" r:id="rId49" display="https://podminky.urs.cz/item/CS_URS_2022_01/892372111"/>
    <hyperlink ref="F571" r:id="rId50" display="https://podminky.urs.cz/item/CS_URS_2022_01/899102112"/>
    <hyperlink ref="F578" r:id="rId51" display="https://podminky.urs.cz/item/CS_URS_2022_01/899713111"/>
    <hyperlink ref="F583" r:id="rId52" display="https://podminky.urs.cz/item/CS_URS_2022_01/460861112"/>
    <hyperlink ref="F588" r:id="rId53" display="https://podminky.urs.cz/item/CS_URS_2022_01/899722112"/>
    <hyperlink ref="F616" r:id="rId54" display="https://podminky.urs.cz/item/CS_URS_2022_01/919112222"/>
    <hyperlink ref="F623" r:id="rId55" display="https://podminky.urs.cz/item/CS_URS_2022_01/919121222"/>
    <hyperlink ref="F630" r:id="rId56" display="https://podminky.urs.cz/item/CS_URS_2022_01/919735113"/>
    <hyperlink ref="F638" r:id="rId57" display="https://podminky.urs.cz/item/CS_URS_2022_01/997221551"/>
    <hyperlink ref="F641" r:id="rId58" display="https://podminky.urs.cz/item/CS_URS_2022_01/997221559"/>
    <hyperlink ref="F644" r:id="rId59" display="https://podminky.urs.cz/item/CS_URS_2022_01/997221611"/>
    <hyperlink ref="F648" r:id="rId60" display="https://podminky.urs.cz/item/CS_URS_2022_01/998276101"/>
    <hyperlink ref="F652" r:id="rId61" display="https://podminky.urs.cz/item/CS_URS_2022_01/171201231"/>
    <hyperlink ref="F658" r:id="rId62" display="https://podminky.urs.cz/item/CS_URS_2022_01/997221861"/>
    <hyperlink ref="F662" r:id="rId63" display="https://podminky.urs.cz/item/CS_URS_2022_01/997221873"/>
    <hyperlink ref="F666" r:id="rId64" display="https://podminky.urs.cz/item/CS_URS_2022_01/99722187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5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  <c r="AZ2" s="238" t="s">
        <v>2952</v>
      </c>
      <c r="BA2" s="238" t="s">
        <v>19</v>
      </c>
      <c r="BB2" s="238" t="s">
        <v>19</v>
      </c>
      <c r="BC2" s="238" t="s">
        <v>4040</v>
      </c>
      <c r="BD2" s="238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  <c r="AZ3" s="238" t="s">
        <v>2207</v>
      </c>
      <c r="BA3" s="238" t="s">
        <v>19</v>
      </c>
      <c r="BB3" s="238" t="s">
        <v>19</v>
      </c>
      <c r="BC3" s="238" t="s">
        <v>4041</v>
      </c>
      <c r="BD3" s="238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  <c r="AZ4" s="238" t="s">
        <v>2047</v>
      </c>
      <c r="BA4" s="238" t="s">
        <v>19</v>
      </c>
      <c r="BB4" s="238" t="s">
        <v>19</v>
      </c>
      <c r="BC4" s="238" t="s">
        <v>4042</v>
      </c>
      <c r="BD4" s="238" t="s">
        <v>83</v>
      </c>
    </row>
    <row r="5" s="1" customFormat="1" ht="6.96" customHeight="1">
      <c r="B5" s="22"/>
      <c r="L5" s="22"/>
      <c r="AZ5" s="238" t="s">
        <v>2956</v>
      </c>
      <c r="BA5" s="238" t="s">
        <v>19</v>
      </c>
      <c r="BB5" s="238" t="s">
        <v>19</v>
      </c>
      <c r="BC5" s="238" t="s">
        <v>4043</v>
      </c>
      <c r="BD5" s="238" t="s">
        <v>83</v>
      </c>
    </row>
    <row r="6" s="1" customFormat="1" ht="12" customHeight="1">
      <c r="B6" s="22"/>
      <c r="D6" s="144" t="s">
        <v>16</v>
      </c>
      <c r="L6" s="22"/>
      <c r="AZ6" s="238" t="s">
        <v>2958</v>
      </c>
      <c r="BA6" s="238" t="s">
        <v>19</v>
      </c>
      <c r="BB6" s="238" t="s">
        <v>19</v>
      </c>
      <c r="BC6" s="238" t="s">
        <v>4044</v>
      </c>
      <c r="BD6" s="238" t="s">
        <v>83</v>
      </c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  <c r="AZ7" s="238" t="s">
        <v>2049</v>
      </c>
      <c r="BA7" s="238" t="s">
        <v>19</v>
      </c>
      <c r="BB7" s="238" t="s">
        <v>19</v>
      </c>
      <c r="BC7" s="238" t="s">
        <v>4045</v>
      </c>
      <c r="BD7" s="238" t="s">
        <v>83</v>
      </c>
    </row>
    <row r="8" s="1" customFormat="1" ht="12" customHeight="1">
      <c r="B8" s="22"/>
      <c r="D8" s="144" t="s">
        <v>151</v>
      </c>
      <c r="L8" s="22"/>
      <c r="AZ8" s="238" t="s">
        <v>2051</v>
      </c>
      <c r="BA8" s="238" t="s">
        <v>19</v>
      </c>
      <c r="BB8" s="238" t="s">
        <v>19</v>
      </c>
      <c r="BC8" s="238" t="s">
        <v>4046</v>
      </c>
      <c r="BD8" s="238" t="s">
        <v>83</v>
      </c>
    </row>
    <row r="9" s="2" customFormat="1" ht="16.5" customHeight="1">
      <c r="A9" s="40"/>
      <c r="B9" s="46"/>
      <c r="C9" s="40"/>
      <c r="D9" s="40"/>
      <c r="E9" s="145" t="s">
        <v>4047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Z9" s="238" t="s">
        <v>687</v>
      </c>
      <c r="BA9" s="238" t="s">
        <v>19</v>
      </c>
      <c r="BB9" s="238" t="s">
        <v>19</v>
      </c>
      <c r="BC9" s="238" t="s">
        <v>4048</v>
      </c>
      <c r="BD9" s="238" t="s">
        <v>83</v>
      </c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Z10" s="238" t="s">
        <v>2504</v>
      </c>
      <c r="BA10" s="238" t="s">
        <v>19</v>
      </c>
      <c r="BB10" s="238" t="s">
        <v>19</v>
      </c>
      <c r="BC10" s="238" t="s">
        <v>4049</v>
      </c>
      <c r="BD10" s="238" t="s">
        <v>83</v>
      </c>
    </row>
    <row r="11" s="2" customFormat="1" ht="16.5" customHeight="1">
      <c r="A11" s="40"/>
      <c r="B11" s="46"/>
      <c r="C11" s="40"/>
      <c r="D11" s="40"/>
      <c r="E11" s="147" t="s">
        <v>4050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Z11" s="238" t="s">
        <v>2966</v>
      </c>
      <c r="BA11" s="238" t="s">
        <v>19</v>
      </c>
      <c r="BB11" s="238" t="s">
        <v>19</v>
      </c>
      <c r="BC11" s="238" t="s">
        <v>4051</v>
      </c>
      <c r="BD11" s="238" t="s">
        <v>83</v>
      </c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Z12" s="238" t="s">
        <v>2053</v>
      </c>
      <c r="BA12" s="238" t="s">
        <v>19</v>
      </c>
      <c r="BB12" s="238" t="s">
        <v>19</v>
      </c>
      <c r="BC12" s="238" t="s">
        <v>4052</v>
      </c>
      <c r="BD12" s="238" t="s">
        <v>83</v>
      </c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Z13" s="238" t="s">
        <v>2969</v>
      </c>
      <c r="BA13" s="238" t="s">
        <v>19</v>
      </c>
      <c r="BB13" s="238" t="s">
        <v>19</v>
      </c>
      <c r="BC13" s="238" t="s">
        <v>4053</v>
      </c>
      <c r="BD13" s="238" t="s">
        <v>83</v>
      </c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4054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Z14" s="238" t="s">
        <v>2055</v>
      </c>
      <c r="BA14" s="238" t="s">
        <v>19</v>
      </c>
      <c r="BB14" s="238" t="s">
        <v>19</v>
      </c>
      <c r="BC14" s="238" t="s">
        <v>4055</v>
      </c>
      <c r="BD14" s="238" t="s">
        <v>83</v>
      </c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ROUND(J96,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ROUND((SUM(BE96:BE1228)),  2)</f>
        <v>0</v>
      </c>
      <c r="G35" s="40"/>
      <c r="H35" s="40"/>
      <c r="I35" s="159">
        <v>0.20999999999999999</v>
      </c>
      <c r="J35" s="158">
        <f>ROUND(((SUM(BE96:BE1228))*I35),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ROUND((SUM(BF96:BF1228)),  2)</f>
        <v>0</v>
      </c>
      <c r="G36" s="40"/>
      <c r="H36" s="40"/>
      <c r="I36" s="159">
        <v>0.14999999999999999</v>
      </c>
      <c r="J36" s="158">
        <f>ROUND(((SUM(BF96:BF1228))*I36),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ROUND((SUM(BG96:BG1228)),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ROUND((SUM(BH96:BH1228)),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ROUND((SUM(BI96:BI1228)),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4047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03.1 - Hlavní tlakové stoky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Horní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J96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J97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J98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700</v>
      </c>
      <c r="E66" s="184"/>
      <c r="F66" s="184"/>
      <c r="G66" s="184"/>
      <c r="H66" s="184"/>
      <c r="I66" s="184"/>
      <c r="J66" s="185">
        <f>J472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702</v>
      </c>
      <c r="E67" s="184"/>
      <c r="F67" s="184"/>
      <c r="G67" s="184"/>
      <c r="H67" s="184"/>
      <c r="I67" s="184"/>
      <c r="J67" s="185">
        <f>J478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2695</v>
      </c>
      <c r="E68" s="184"/>
      <c r="F68" s="184"/>
      <c r="G68" s="184"/>
      <c r="H68" s="184"/>
      <c r="I68" s="184"/>
      <c r="J68" s="185">
        <f>J541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2058</v>
      </c>
      <c r="E69" s="184"/>
      <c r="F69" s="184"/>
      <c r="G69" s="184"/>
      <c r="H69" s="184"/>
      <c r="I69" s="184"/>
      <c r="J69" s="185">
        <f>J587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704</v>
      </c>
      <c r="E70" s="184"/>
      <c r="F70" s="184"/>
      <c r="G70" s="184"/>
      <c r="H70" s="184"/>
      <c r="I70" s="184"/>
      <c r="J70" s="185">
        <f>J1138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2973</v>
      </c>
      <c r="E71" s="184"/>
      <c r="F71" s="184"/>
      <c r="G71" s="184"/>
      <c r="H71" s="184"/>
      <c r="I71" s="184"/>
      <c r="J71" s="185">
        <f>J1169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705</v>
      </c>
      <c r="E72" s="184"/>
      <c r="F72" s="184"/>
      <c r="G72" s="184"/>
      <c r="H72" s="184"/>
      <c r="I72" s="184"/>
      <c r="J72" s="185">
        <f>J1179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2059</v>
      </c>
      <c r="E73" s="184"/>
      <c r="F73" s="184"/>
      <c r="G73" s="184"/>
      <c r="H73" s="184"/>
      <c r="I73" s="184"/>
      <c r="J73" s="185">
        <f>J1183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2216</v>
      </c>
      <c r="E74" s="184"/>
      <c r="F74" s="184"/>
      <c r="G74" s="184"/>
      <c r="H74" s="184"/>
      <c r="I74" s="184"/>
      <c r="J74" s="185">
        <f>J1201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61"/>
      <c r="C76" s="62"/>
      <c r="D76" s="62"/>
      <c r="E76" s="62"/>
      <c r="F76" s="62"/>
      <c r="G76" s="62"/>
      <c r="H76" s="62"/>
      <c r="I76" s="62"/>
      <c r="J76" s="62"/>
      <c r="K76" s="6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80" s="2" customFormat="1" ht="6.96" customHeight="1">
      <c r="A80" s="40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4.96" customHeight="1">
      <c r="A81" s="40"/>
      <c r="B81" s="41"/>
      <c r="C81" s="25" t="s">
        <v>167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16</v>
      </c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171" t="str">
        <f>E7</f>
        <v>Splašková kanalizace a ČOV pro obec Rychnov na Moravě</v>
      </c>
      <c r="F84" s="34"/>
      <c r="G84" s="34"/>
      <c r="H84" s="34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" customFormat="1" ht="12" customHeight="1">
      <c r="B85" s="23"/>
      <c r="C85" s="34" t="s">
        <v>151</v>
      </c>
      <c r="D85" s="24"/>
      <c r="E85" s="24"/>
      <c r="F85" s="24"/>
      <c r="G85" s="24"/>
      <c r="H85" s="24"/>
      <c r="I85" s="24"/>
      <c r="J85" s="24"/>
      <c r="K85" s="24"/>
      <c r="L85" s="22"/>
    </row>
    <row r="86" s="2" customFormat="1" ht="16.5" customHeight="1">
      <c r="A86" s="40"/>
      <c r="B86" s="41"/>
      <c r="C86" s="42"/>
      <c r="D86" s="42"/>
      <c r="E86" s="171" t="s">
        <v>4047</v>
      </c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153</v>
      </c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6.5" customHeight="1">
      <c r="A88" s="40"/>
      <c r="B88" s="41"/>
      <c r="C88" s="42"/>
      <c r="D88" s="42"/>
      <c r="E88" s="71" t="str">
        <f>E11</f>
        <v>SO 03.1 - Hlavní tlakové stoky</v>
      </c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6.96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21</v>
      </c>
      <c r="D90" s="42"/>
      <c r="E90" s="42"/>
      <c r="F90" s="29" t="str">
        <f>F14</f>
        <v>Horní Rychnov</v>
      </c>
      <c r="G90" s="42"/>
      <c r="H90" s="42"/>
      <c r="I90" s="34" t="s">
        <v>23</v>
      </c>
      <c r="J90" s="74" t="str">
        <f>IF(J14="","",J14)</f>
        <v>19. 1. 2022</v>
      </c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6.96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15" customHeight="1">
      <c r="A92" s="40"/>
      <c r="B92" s="41"/>
      <c r="C92" s="34" t="s">
        <v>25</v>
      </c>
      <c r="D92" s="42"/>
      <c r="E92" s="42"/>
      <c r="F92" s="29" t="str">
        <f>E17</f>
        <v>Obec Rychnov na Moravě</v>
      </c>
      <c r="G92" s="42"/>
      <c r="H92" s="42"/>
      <c r="I92" s="34" t="s">
        <v>32</v>
      </c>
      <c r="J92" s="38" t="str">
        <f>E23</f>
        <v>LK PROJEKT s.r.o.</v>
      </c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30</v>
      </c>
      <c r="D93" s="42"/>
      <c r="E93" s="42"/>
      <c r="F93" s="29" t="str">
        <f>IF(E20="","",E20)</f>
        <v>Vyplň údaj</v>
      </c>
      <c r="G93" s="42"/>
      <c r="H93" s="42"/>
      <c r="I93" s="34" t="s">
        <v>36</v>
      </c>
      <c r="J93" s="38" t="str">
        <f>E26</f>
        <v xml:space="preserve"> 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0.32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11" customFormat="1" ht="29.28" customHeight="1">
      <c r="A95" s="187"/>
      <c r="B95" s="188"/>
      <c r="C95" s="189" t="s">
        <v>168</v>
      </c>
      <c r="D95" s="190" t="s">
        <v>59</v>
      </c>
      <c r="E95" s="190" t="s">
        <v>55</v>
      </c>
      <c r="F95" s="190" t="s">
        <v>56</v>
      </c>
      <c r="G95" s="190" t="s">
        <v>169</v>
      </c>
      <c r="H95" s="190" t="s">
        <v>170</v>
      </c>
      <c r="I95" s="190" t="s">
        <v>171</v>
      </c>
      <c r="J95" s="191" t="s">
        <v>157</v>
      </c>
      <c r="K95" s="192" t="s">
        <v>172</v>
      </c>
      <c r="L95" s="193"/>
      <c r="M95" s="94" t="s">
        <v>19</v>
      </c>
      <c r="N95" s="95" t="s">
        <v>44</v>
      </c>
      <c r="O95" s="95" t="s">
        <v>173</v>
      </c>
      <c r="P95" s="95" t="s">
        <v>174</v>
      </c>
      <c r="Q95" s="95" t="s">
        <v>175</v>
      </c>
      <c r="R95" s="95" t="s">
        <v>176</v>
      </c>
      <c r="S95" s="95" t="s">
        <v>177</v>
      </c>
      <c r="T95" s="96" t="s">
        <v>178</v>
      </c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</row>
    <row r="96" s="2" customFormat="1" ht="22.8" customHeight="1">
      <c r="A96" s="40"/>
      <c r="B96" s="41"/>
      <c r="C96" s="101" t="s">
        <v>179</v>
      </c>
      <c r="D96" s="42"/>
      <c r="E96" s="42"/>
      <c r="F96" s="42"/>
      <c r="G96" s="42"/>
      <c r="H96" s="42"/>
      <c r="I96" s="42"/>
      <c r="J96" s="194">
        <f>BK96</f>
        <v>0</v>
      </c>
      <c r="K96" s="42"/>
      <c r="L96" s="46"/>
      <c r="M96" s="97"/>
      <c r="N96" s="195"/>
      <c r="O96" s="98"/>
      <c r="P96" s="196">
        <f>P97</f>
        <v>0</v>
      </c>
      <c r="Q96" s="98"/>
      <c r="R96" s="196">
        <f>R97</f>
        <v>789.18866389999994</v>
      </c>
      <c r="S96" s="98"/>
      <c r="T96" s="197">
        <f>T97</f>
        <v>452.79754000000003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73</v>
      </c>
      <c r="AU96" s="19" t="s">
        <v>158</v>
      </c>
      <c r="BK96" s="198">
        <f>BK97</f>
        <v>0</v>
      </c>
    </row>
    <row r="97" s="12" customFormat="1" ht="25.92" customHeight="1">
      <c r="A97" s="12"/>
      <c r="B97" s="199"/>
      <c r="C97" s="200"/>
      <c r="D97" s="201" t="s">
        <v>73</v>
      </c>
      <c r="E97" s="202" t="s">
        <v>721</v>
      </c>
      <c r="F97" s="202" t="s">
        <v>722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P98+P472+P478+P541+P587+P1138+P1169+P1179+P1183+P1201</f>
        <v>0</v>
      </c>
      <c r="Q97" s="207"/>
      <c r="R97" s="208">
        <f>R98+R472+R478+R541+R587+R1138+R1169+R1179+R1183+R1201</f>
        <v>789.18866389999994</v>
      </c>
      <c r="S97" s="207"/>
      <c r="T97" s="209">
        <f>T98+T472+T478+T541+T587+T1138+T1169+T1179+T1183+T1201</f>
        <v>452.79754000000003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81</v>
      </c>
      <c r="AT97" s="211" t="s">
        <v>73</v>
      </c>
      <c r="AU97" s="211" t="s">
        <v>74</v>
      </c>
      <c r="AY97" s="210" t="s">
        <v>182</v>
      </c>
      <c r="BK97" s="212">
        <f>BK98+BK472+BK478+BK541+BK587+BK1138+BK1169+BK1179+BK1183+BK1201</f>
        <v>0</v>
      </c>
    </row>
    <row r="98" s="12" customFormat="1" ht="22.8" customHeight="1">
      <c r="A98" s="12"/>
      <c r="B98" s="199"/>
      <c r="C98" s="200"/>
      <c r="D98" s="201" t="s">
        <v>73</v>
      </c>
      <c r="E98" s="213" t="s">
        <v>81</v>
      </c>
      <c r="F98" s="213" t="s">
        <v>723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SUM(P99:P471)</f>
        <v>0</v>
      </c>
      <c r="Q98" s="207"/>
      <c r="R98" s="208">
        <f>SUM(R99:R471)</f>
        <v>19.026993299999997</v>
      </c>
      <c r="S98" s="207"/>
      <c r="T98" s="209">
        <f>SUM(T99:T471)</f>
        <v>451.49860000000001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81</v>
      </c>
      <c r="AT98" s="211" t="s">
        <v>73</v>
      </c>
      <c r="AU98" s="211" t="s">
        <v>81</v>
      </c>
      <c r="AY98" s="210" t="s">
        <v>182</v>
      </c>
      <c r="BK98" s="212">
        <f>SUM(BK99:BK471)</f>
        <v>0</v>
      </c>
    </row>
    <row r="99" s="2" customFormat="1" ht="33" customHeight="1">
      <c r="A99" s="40"/>
      <c r="B99" s="41"/>
      <c r="C99" s="215" t="s">
        <v>81</v>
      </c>
      <c r="D99" s="215" t="s">
        <v>185</v>
      </c>
      <c r="E99" s="216" t="s">
        <v>2974</v>
      </c>
      <c r="F99" s="217" t="s">
        <v>2975</v>
      </c>
      <c r="G99" s="218" t="s">
        <v>467</v>
      </c>
      <c r="H99" s="219">
        <v>275.39999999999998</v>
      </c>
      <c r="I99" s="220"/>
      <c r="J99" s="221">
        <f>ROUND(I99*H99,2)</f>
        <v>0</v>
      </c>
      <c r="K99" s="222"/>
      <c r="L99" s="46"/>
      <c r="M99" s="223" t="s">
        <v>19</v>
      </c>
      <c r="N99" s="224" t="s">
        <v>45</v>
      </c>
      <c r="O99" s="86"/>
      <c r="P99" s="225">
        <f>O99*H99</f>
        <v>0</v>
      </c>
      <c r="Q99" s="225">
        <v>0</v>
      </c>
      <c r="R99" s="225">
        <f>Q99*H99</f>
        <v>0</v>
      </c>
      <c r="S99" s="225">
        <v>0.255</v>
      </c>
      <c r="T99" s="226">
        <f>S99*H99</f>
        <v>70.22699999999999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27" t="s">
        <v>189</v>
      </c>
      <c r="AT99" s="227" t="s">
        <v>185</v>
      </c>
      <c r="AU99" s="227" t="s">
        <v>83</v>
      </c>
      <c r="AY99" s="19" t="s">
        <v>182</v>
      </c>
      <c r="BE99" s="228">
        <f>IF(N99="základní",J99,0)</f>
        <v>0</v>
      </c>
      <c r="BF99" s="228">
        <f>IF(N99="snížená",J99,0)</f>
        <v>0</v>
      </c>
      <c r="BG99" s="228">
        <f>IF(N99="zákl. přenesená",J99,0)</f>
        <v>0</v>
      </c>
      <c r="BH99" s="228">
        <f>IF(N99="sníž. přenesená",J99,0)</f>
        <v>0</v>
      </c>
      <c r="BI99" s="228">
        <f>IF(N99="nulová",J99,0)</f>
        <v>0</v>
      </c>
      <c r="BJ99" s="19" t="s">
        <v>81</v>
      </c>
      <c r="BK99" s="228">
        <f>ROUND(I99*H99,2)</f>
        <v>0</v>
      </c>
      <c r="BL99" s="19" t="s">
        <v>189</v>
      </c>
      <c r="BM99" s="227" t="s">
        <v>2976</v>
      </c>
    </row>
    <row r="100" s="2" customFormat="1">
      <c r="A100" s="40"/>
      <c r="B100" s="41"/>
      <c r="C100" s="42"/>
      <c r="D100" s="229" t="s">
        <v>191</v>
      </c>
      <c r="E100" s="42"/>
      <c r="F100" s="230" t="s">
        <v>2977</v>
      </c>
      <c r="G100" s="42"/>
      <c r="H100" s="42"/>
      <c r="I100" s="231"/>
      <c r="J100" s="42"/>
      <c r="K100" s="42"/>
      <c r="L100" s="46"/>
      <c r="M100" s="232"/>
      <c r="N100" s="23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191</v>
      </c>
      <c r="AU100" s="19" t="s">
        <v>83</v>
      </c>
    </row>
    <row r="101" s="2" customFormat="1">
      <c r="A101" s="40"/>
      <c r="B101" s="41"/>
      <c r="C101" s="42"/>
      <c r="D101" s="239" t="s">
        <v>728</v>
      </c>
      <c r="E101" s="42"/>
      <c r="F101" s="240" t="s">
        <v>2978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728</v>
      </c>
      <c r="AU101" s="19" t="s">
        <v>83</v>
      </c>
    </row>
    <row r="102" s="13" customFormat="1">
      <c r="A102" s="13"/>
      <c r="B102" s="241"/>
      <c r="C102" s="242"/>
      <c r="D102" s="229" t="s">
        <v>730</v>
      </c>
      <c r="E102" s="243" t="s">
        <v>19</v>
      </c>
      <c r="F102" s="244" t="s">
        <v>4056</v>
      </c>
      <c r="G102" s="242"/>
      <c r="H102" s="243" t="s">
        <v>19</v>
      </c>
      <c r="I102" s="245"/>
      <c r="J102" s="242"/>
      <c r="K102" s="242"/>
      <c r="L102" s="246"/>
      <c r="M102" s="247"/>
      <c r="N102" s="248"/>
      <c r="O102" s="248"/>
      <c r="P102" s="248"/>
      <c r="Q102" s="248"/>
      <c r="R102" s="248"/>
      <c r="S102" s="248"/>
      <c r="T102" s="24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0" t="s">
        <v>730</v>
      </c>
      <c r="AU102" s="250" t="s">
        <v>83</v>
      </c>
      <c r="AV102" s="13" t="s">
        <v>81</v>
      </c>
      <c r="AW102" s="13" t="s">
        <v>35</v>
      </c>
      <c r="AX102" s="13" t="s">
        <v>74</v>
      </c>
      <c r="AY102" s="250" t="s">
        <v>182</v>
      </c>
    </row>
    <row r="103" s="13" customFormat="1">
      <c r="A103" s="13"/>
      <c r="B103" s="241"/>
      <c r="C103" s="242"/>
      <c r="D103" s="229" t="s">
        <v>730</v>
      </c>
      <c r="E103" s="243" t="s">
        <v>19</v>
      </c>
      <c r="F103" s="244" t="s">
        <v>2980</v>
      </c>
      <c r="G103" s="242"/>
      <c r="H103" s="243" t="s">
        <v>19</v>
      </c>
      <c r="I103" s="245"/>
      <c r="J103" s="242"/>
      <c r="K103" s="242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730</v>
      </c>
      <c r="AU103" s="250" t="s">
        <v>83</v>
      </c>
      <c r="AV103" s="13" t="s">
        <v>81</v>
      </c>
      <c r="AW103" s="13" t="s">
        <v>35</v>
      </c>
      <c r="AX103" s="13" t="s">
        <v>74</v>
      </c>
      <c r="AY103" s="250" t="s">
        <v>182</v>
      </c>
    </row>
    <row r="104" s="14" customFormat="1">
      <c r="A104" s="14"/>
      <c r="B104" s="251"/>
      <c r="C104" s="252"/>
      <c r="D104" s="229" t="s">
        <v>730</v>
      </c>
      <c r="E104" s="253" t="s">
        <v>19</v>
      </c>
      <c r="F104" s="254" t="s">
        <v>4057</v>
      </c>
      <c r="G104" s="252"/>
      <c r="H104" s="255">
        <v>275.39999999999998</v>
      </c>
      <c r="I104" s="256"/>
      <c r="J104" s="252"/>
      <c r="K104" s="252"/>
      <c r="L104" s="257"/>
      <c r="M104" s="258"/>
      <c r="N104" s="259"/>
      <c r="O104" s="259"/>
      <c r="P104" s="259"/>
      <c r="Q104" s="259"/>
      <c r="R104" s="259"/>
      <c r="S104" s="259"/>
      <c r="T104" s="26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61" t="s">
        <v>730</v>
      </c>
      <c r="AU104" s="261" t="s">
        <v>83</v>
      </c>
      <c r="AV104" s="14" t="s">
        <v>83</v>
      </c>
      <c r="AW104" s="14" t="s">
        <v>35</v>
      </c>
      <c r="AX104" s="14" t="s">
        <v>74</v>
      </c>
      <c r="AY104" s="261" t="s">
        <v>182</v>
      </c>
    </row>
    <row r="105" s="16" customFormat="1">
      <c r="A105" s="16"/>
      <c r="B105" s="284"/>
      <c r="C105" s="285"/>
      <c r="D105" s="229" t="s">
        <v>730</v>
      </c>
      <c r="E105" s="286" t="s">
        <v>2952</v>
      </c>
      <c r="F105" s="287" t="s">
        <v>908</v>
      </c>
      <c r="G105" s="285"/>
      <c r="H105" s="288">
        <v>275.39999999999998</v>
      </c>
      <c r="I105" s="289"/>
      <c r="J105" s="285"/>
      <c r="K105" s="285"/>
      <c r="L105" s="290"/>
      <c r="M105" s="291"/>
      <c r="N105" s="292"/>
      <c r="O105" s="292"/>
      <c r="P105" s="292"/>
      <c r="Q105" s="292"/>
      <c r="R105" s="292"/>
      <c r="S105" s="292"/>
      <c r="T105" s="293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T105" s="294" t="s">
        <v>730</v>
      </c>
      <c r="AU105" s="294" t="s">
        <v>83</v>
      </c>
      <c r="AV105" s="16" t="s">
        <v>189</v>
      </c>
      <c r="AW105" s="16" t="s">
        <v>35</v>
      </c>
      <c r="AX105" s="16" t="s">
        <v>81</v>
      </c>
      <c r="AY105" s="294" t="s">
        <v>182</v>
      </c>
    </row>
    <row r="106" s="2" customFormat="1" ht="24.15" customHeight="1">
      <c r="A106" s="40"/>
      <c r="B106" s="41"/>
      <c r="C106" s="215" t="s">
        <v>83</v>
      </c>
      <c r="D106" s="215" t="s">
        <v>185</v>
      </c>
      <c r="E106" s="216" t="s">
        <v>2982</v>
      </c>
      <c r="F106" s="217" t="s">
        <v>2983</v>
      </c>
      <c r="G106" s="218" t="s">
        <v>467</v>
      </c>
      <c r="H106" s="219">
        <v>275.39999999999998</v>
      </c>
      <c r="I106" s="220"/>
      <c r="J106" s="221">
        <f>ROUND(I106*H106,2)</f>
        <v>0</v>
      </c>
      <c r="K106" s="222"/>
      <c r="L106" s="46"/>
      <c r="M106" s="223" t="s">
        <v>19</v>
      </c>
      <c r="N106" s="224" t="s">
        <v>45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0.17999999999999999</v>
      </c>
      <c r="T106" s="226">
        <f>S106*H106</f>
        <v>49.571999999999996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189</v>
      </c>
      <c r="AT106" s="227" t="s">
        <v>185</v>
      </c>
      <c r="AU106" s="227" t="s">
        <v>83</v>
      </c>
      <c r="AY106" s="19" t="s">
        <v>182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9" t="s">
        <v>81</v>
      </c>
      <c r="BK106" s="228">
        <f>ROUND(I106*H106,2)</f>
        <v>0</v>
      </c>
      <c r="BL106" s="19" t="s">
        <v>189</v>
      </c>
      <c r="BM106" s="227" t="s">
        <v>2984</v>
      </c>
    </row>
    <row r="107" s="2" customFormat="1">
      <c r="A107" s="40"/>
      <c r="B107" s="41"/>
      <c r="C107" s="42"/>
      <c r="D107" s="229" t="s">
        <v>191</v>
      </c>
      <c r="E107" s="42"/>
      <c r="F107" s="230" t="s">
        <v>2985</v>
      </c>
      <c r="G107" s="42"/>
      <c r="H107" s="42"/>
      <c r="I107" s="231"/>
      <c r="J107" s="42"/>
      <c r="K107" s="42"/>
      <c r="L107" s="46"/>
      <c r="M107" s="232"/>
      <c r="N107" s="23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191</v>
      </c>
      <c r="AU107" s="19" t="s">
        <v>83</v>
      </c>
    </row>
    <row r="108" s="2" customFormat="1">
      <c r="A108" s="40"/>
      <c r="B108" s="41"/>
      <c r="C108" s="42"/>
      <c r="D108" s="239" t="s">
        <v>728</v>
      </c>
      <c r="E108" s="42"/>
      <c r="F108" s="240" t="s">
        <v>2986</v>
      </c>
      <c r="G108" s="42"/>
      <c r="H108" s="42"/>
      <c r="I108" s="231"/>
      <c r="J108" s="42"/>
      <c r="K108" s="42"/>
      <c r="L108" s="46"/>
      <c r="M108" s="232"/>
      <c r="N108" s="23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728</v>
      </c>
      <c r="AU108" s="19" t="s">
        <v>83</v>
      </c>
    </row>
    <row r="109" s="13" customFormat="1">
      <c r="A109" s="13"/>
      <c r="B109" s="241"/>
      <c r="C109" s="242"/>
      <c r="D109" s="229" t="s">
        <v>730</v>
      </c>
      <c r="E109" s="243" t="s">
        <v>19</v>
      </c>
      <c r="F109" s="244" t="s">
        <v>4056</v>
      </c>
      <c r="G109" s="242"/>
      <c r="H109" s="243" t="s">
        <v>19</v>
      </c>
      <c r="I109" s="245"/>
      <c r="J109" s="242"/>
      <c r="K109" s="242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730</v>
      </c>
      <c r="AU109" s="250" t="s">
        <v>83</v>
      </c>
      <c r="AV109" s="13" t="s">
        <v>81</v>
      </c>
      <c r="AW109" s="13" t="s">
        <v>35</v>
      </c>
      <c r="AX109" s="13" t="s">
        <v>74</v>
      </c>
      <c r="AY109" s="250" t="s">
        <v>182</v>
      </c>
    </row>
    <row r="110" s="13" customFormat="1">
      <c r="A110" s="13"/>
      <c r="B110" s="241"/>
      <c r="C110" s="242"/>
      <c r="D110" s="229" t="s">
        <v>730</v>
      </c>
      <c r="E110" s="243" t="s">
        <v>19</v>
      </c>
      <c r="F110" s="244" t="s">
        <v>2987</v>
      </c>
      <c r="G110" s="242"/>
      <c r="H110" s="243" t="s">
        <v>19</v>
      </c>
      <c r="I110" s="245"/>
      <c r="J110" s="242"/>
      <c r="K110" s="242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730</v>
      </c>
      <c r="AU110" s="250" t="s">
        <v>83</v>
      </c>
      <c r="AV110" s="13" t="s">
        <v>81</v>
      </c>
      <c r="AW110" s="13" t="s">
        <v>35</v>
      </c>
      <c r="AX110" s="13" t="s">
        <v>74</v>
      </c>
      <c r="AY110" s="250" t="s">
        <v>182</v>
      </c>
    </row>
    <row r="111" s="14" customFormat="1">
      <c r="A111" s="14"/>
      <c r="B111" s="251"/>
      <c r="C111" s="252"/>
      <c r="D111" s="229" t="s">
        <v>730</v>
      </c>
      <c r="E111" s="253" t="s">
        <v>19</v>
      </c>
      <c r="F111" s="254" t="s">
        <v>4057</v>
      </c>
      <c r="G111" s="252"/>
      <c r="H111" s="255">
        <v>275.39999999999998</v>
      </c>
      <c r="I111" s="256"/>
      <c r="J111" s="252"/>
      <c r="K111" s="252"/>
      <c r="L111" s="257"/>
      <c r="M111" s="258"/>
      <c r="N111" s="259"/>
      <c r="O111" s="259"/>
      <c r="P111" s="259"/>
      <c r="Q111" s="259"/>
      <c r="R111" s="259"/>
      <c r="S111" s="259"/>
      <c r="T111" s="260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1" t="s">
        <v>730</v>
      </c>
      <c r="AU111" s="261" t="s">
        <v>83</v>
      </c>
      <c r="AV111" s="14" t="s">
        <v>83</v>
      </c>
      <c r="AW111" s="14" t="s">
        <v>35</v>
      </c>
      <c r="AX111" s="14" t="s">
        <v>81</v>
      </c>
      <c r="AY111" s="261" t="s">
        <v>182</v>
      </c>
    </row>
    <row r="112" s="2" customFormat="1" ht="24.15" customHeight="1">
      <c r="A112" s="40"/>
      <c r="B112" s="41"/>
      <c r="C112" s="215" t="s">
        <v>196</v>
      </c>
      <c r="D112" s="215" t="s">
        <v>185</v>
      </c>
      <c r="E112" s="216" t="s">
        <v>2989</v>
      </c>
      <c r="F112" s="217" t="s">
        <v>2990</v>
      </c>
      <c r="G112" s="218" t="s">
        <v>467</v>
      </c>
      <c r="H112" s="219">
        <v>273</v>
      </c>
      <c r="I112" s="220"/>
      <c r="J112" s="221">
        <f>ROUND(I112*H112,2)</f>
        <v>0</v>
      </c>
      <c r="K112" s="222"/>
      <c r="L112" s="46"/>
      <c r="M112" s="223" t="s">
        <v>19</v>
      </c>
      <c r="N112" s="224" t="s">
        <v>45</v>
      </c>
      <c r="O112" s="86"/>
      <c r="P112" s="225">
        <f>O112*H112</f>
        <v>0</v>
      </c>
      <c r="Q112" s="225">
        <v>0</v>
      </c>
      <c r="R112" s="225">
        <f>Q112*H112</f>
        <v>0</v>
      </c>
      <c r="S112" s="225">
        <v>0.44</v>
      </c>
      <c r="T112" s="226">
        <f>S112*H112</f>
        <v>120.12000000000001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7" t="s">
        <v>189</v>
      </c>
      <c r="AT112" s="227" t="s">
        <v>185</v>
      </c>
      <c r="AU112" s="227" t="s">
        <v>83</v>
      </c>
      <c r="AY112" s="19" t="s">
        <v>182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19" t="s">
        <v>81</v>
      </c>
      <c r="BK112" s="228">
        <f>ROUND(I112*H112,2)</f>
        <v>0</v>
      </c>
      <c r="BL112" s="19" t="s">
        <v>189</v>
      </c>
      <c r="BM112" s="227" t="s">
        <v>2991</v>
      </c>
    </row>
    <row r="113" s="2" customFormat="1">
      <c r="A113" s="40"/>
      <c r="B113" s="41"/>
      <c r="C113" s="42"/>
      <c r="D113" s="229" t="s">
        <v>191</v>
      </c>
      <c r="E113" s="42"/>
      <c r="F113" s="230" t="s">
        <v>2992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191</v>
      </c>
      <c r="AU113" s="19" t="s">
        <v>83</v>
      </c>
    </row>
    <row r="114" s="2" customFormat="1">
      <c r="A114" s="40"/>
      <c r="B114" s="41"/>
      <c r="C114" s="42"/>
      <c r="D114" s="239" t="s">
        <v>728</v>
      </c>
      <c r="E114" s="42"/>
      <c r="F114" s="240" t="s">
        <v>2993</v>
      </c>
      <c r="G114" s="42"/>
      <c r="H114" s="42"/>
      <c r="I114" s="231"/>
      <c r="J114" s="42"/>
      <c r="K114" s="42"/>
      <c r="L114" s="46"/>
      <c r="M114" s="232"/>
      <c r="N114" s="23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728</v>
      </c>
      <c r="AU114" s="19" t="s">
        <v>83</v>
      </c>
    </row>
    <row r="115" s="13" customFormat="1">
      <c r="A115" s="13"/>
      <c r="B115" s="241"/>
      <c r="C115" s="242"/>
      <c r="D115" s="229" t="s">
        <v>730</v>
      </c>
      <c r="E115" s="243" t="s">
        <v>19</v>
      </c>
      <c r="F115" s="244" t="s">
        <v>4058</v>
      </c>
      <c r="G115" s="242"/>
      <c r="H115" s="243" t="s">
        <v>19</v>
      </c>
      <c r="I115" s="245"/>
      <c r="J115" s="242"/>
      <c r="K115" s="242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730</v>
      </c>
      <c r="AU115" s="250" t="s">
        <v>83</v>
      </c>
      <c r="AV115" s="13" t="s">
        <v>81</v>
      </c>
      <c r="AW115" s="13" t="s">
        <v>35</v>
      </c>
      <c r="AX115" s="13" t="s">
        <v>74</v>
      </c>
      <c r="AY115" s="250" t="s">
        <v>182</v>
      </c>
    </row>
    <row r="116" s="13" customFormat="1">
      <c r="A116" s="13"/>
      <c r="B116" s="241"/>
      <c r="C116" s="242"/>
      <c r="D116" s="229" t="s">
        <v>730</v>
      </c>
      <c r="E116" s="243" t="s">
        <v>19</v>
      </c>
      <c r="F116" s="244" t="s">
        <v>2995</v>
      </c>
      <c r="G116" s="242"/>
      <c r="H116" s="243" t="s">
        <v>19</v>
      </c>
      <c r="I116" s="245"/>
      <c r="J116" s="242"/>
      <c r="K116" s="242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730</v>
      </c>
      <c r="AU116" s="250" t="s">
        <v>83</v>
      </c>
      <c r="AV116" s="13" t="s">
        <v>81</v>
      </c>
      <c r="AW116" s="13" t="s">
        <v>35</v>
      </c>
      <c r="AX116" s="13" t="s">
        <v>74</v>
      </c>
      <c r="AY116" s="250" t="s">
        <v>182</v>
      </c>
    </row>
    <row r="117" s="13" customFormat="1">
      <c r="A117" s="13"/>
      <c r="B117" s="241"/>
      <c r="C117" s="242"/>
      <c r="D117" s="229" t="s">
        <v>730</v>
      </c>
      <c r="E117" s="243" t="s">
        <v>19</v>
      </c>
      <c r="F117" s="244" t="s">
        <v>4059</v>
      </c>
      <c r="G117" s="242"/>
      <c r="H117" s="243" t="s">
        <v>19</v>
      </c>
      <c r="I117" s="245"/>
      <c r="J117" s="242"/>
      <c r="K117" s="242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730</v>
      </c>
      <c r="AU117" s="250" t="s">
        <v>83</v>
      </c>
      <c r="AV117" s="13" t="s">
        <v>81</v>
      </c>
      <c r="AW117" s="13" t="s">
        <v>35</v>
      </c>
      <c r="AX117" s="13" t="s">
        <v>74</v>
      </c>
      <c r="AY117" s="250" t="s">
        <v>182</v>
      </c>
    </row>
    <row r="118" s="14" customFormat="1">
      <c r="A118" s="14"/>
      <c r="B118" s="251"/>
      <c r="C118" s="252"/>
      <c r="D118" s="229" t="s">
        <v>730</v>
      </c>
      <c r="E118" s="253" t="s">
        <v>19</v>
      </c>
      <c r="F118" s="254" t="s">
        <v>4060</v>
      </c>
      <c r="G118" s="252"/>
      <c r="H118" s="255">
        <v>122.40000000000001</v>
      </c>
      <c r="I118" s="256"/>
      <c r="J118" s="252"/>
      <c r="K118" s="252"/>
      <c r="L118" s="257"/>
      <c r="M118" s="258"/>
      <c r="N118" s="259"/>
      <c r="O118" s="259"/>
      <c r="P118" s="259"/>
      <c r="Q118" s="259"/>
      <c r="R118" s="259"/>
      <c r="S118" s="259"/>
      <c r="T118" s="260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61" t="s">
        <v>730</v>
      </c>
      <c r="AU118" s="261" t="s">
        <v>83</v>
      </c>
      <c r="AV118" s="14" t="s">
        <v>83</v>
      </c>
      <c r="AW118" s="14" t="s">
        <v>35</v>
      </c>
      <c r="AX118" s="14" t="s">
        <v>74</v>
      </c>
      <c r="AY118" s="261" t="s">
        <v>182</v>
      </c>
    </row>
    <row r="119" s="13" customFormat="1">
      <c r="A119" s="13"/>
      <c r="B119" s="241"/>
      <c r="C119" s="242"/>
      <c r="D119" s="229" t="s">
        <v>730</v>
      </c>
      <c r="E119" s="243" t="s">
        <v>19</v>
      </c>
      <c r="F119" s="244" t="s">
        <v>2997</v>
      </c>
      <c r="G119" s="242"/>
      <c r="H119" s="243" t="s">
        <v>19</v>
      </c>
      <c r="I119" s="245"/>
      <c r="J119" s="242"/>
      <c r="K119" s="242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730</v>
      </c>
      <c r="AU119" s="250" t="s">
        <v>83</v>
      </c>
      <c r="AV119" s="13" t="s">
        <v>81</v>
      </c>
      <c r="AW119" s="13" t="s">
        <v>35</v>
      </c>
      <c r="AX119" s="13" t="s">
        <v>74</v>
      </c>
      <c r="AY119" s="250" t="s">
        <v>182</v>
      </c>
    </row>
    <row r="120" s="13" customFormat="1">
      <c r="A120" s="13"/>
      <c r="B120" s="241"/>
      <c r="C120" s="242"/>
      <c r="D120" s="229" t="s">
        <v>730</v>
      </c>
      <c r="E120" s="243" t="s">
        <v>19</v>
      </c>
      <c r="F120" s="244" t="s">
        <v>4059</v>
      </c>
      <c r="G120" s="242"/>
      <c r="H120" s="243" t="s">
        <v>19</v>
      </c>
      <c r="I120" s="245"/>
      <c r="J120" s="242"/>
      <c r="K120" s="242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730</v>
      </c>
      <c r="AU120" s="250" t="s">
        <v>83</v>
      </c>
      <c r="AV120" s="13" t="s">
        <v>81</v>
      </c>
      <c r="AW120" s="13" t="s">
        <v>35</v>
      </c>
      <c r="AX120" s="13" t="s">
        <v>74</v>
      </c>
      <c r="AY120" s="250" t="s">
        <v>182</v>
      </c>
    </row>
    <row r="121" s="14" customFormat="1">
      <c r="A121" s="14"/>
      <c r="B121" s="251"/>
      <c r="C121" s="252"/>
      <c r="D121" s="229" t="s">
        <v>730</v>
      </c>
      <c r="E121" s="253" t="s">
        <v>19</v>
      </c>
      <c r="F121" s="254" t="s">
        <v>4061</v>
      </c>
      <c r="G121" s="252"/>
      <c r="H121" s="255">
        <v>93.599999999999994</v>
      </c>
      <c r="I121" s="256"/>
      <c r="J121" s="252"/>
      <c r="K121" s="252"/>
      <c r="L121" s="257"/>
      <c r="M121" s="258"/>
      <c r="N121" s="259"/>
      <c r="O121" s="259"/>
      <c r="P121" s="259"/>
      <c r="Q121" s="259"/>
      <c r="R121" s="259"/>
      <c r="S121" s="259"/>
      <c r="T121" s="26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61" t="s">
        <v>730</v>
      </c>
      <c r="AU121" s="261" t="s">
        <v>83</v>
      </c>
      <c r="AV121" s="14" t="s">
        <v>83</v>
      </c>
      <c r="AW121" s="14" t="s">
        <v>35</v>
      </c>
      <c r="AX121" s="14" t="s">
        <v>74</v>
      </c>
      <c r="AY121" s="261" t="s">
        <v>182</v>
      </c>
    </row>
    <row r="122" s="13" customFormat="1">
      <c r="A122" s="13"/>
      <c r="B122" s="241"/>
      <c r="C122" s="242"/>
      <c r="D122" s="229" t="s">
        <v>730</v>
      </c>
      <c r="E122" s="243" t="s">
        <v>19</v>
      </c>
      <c r="F122" s="244" t="s">
        <v>4062</v>
      </c>
      <c r="G122" s="242"/>
      <c r="H122" s="243" t="s">
        <v>19</v>
      </c>
      <c r="I122" s="245"/>
      <c r="J122" s="242"/>
      <c r="K122" s="242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730</v>
      </c>
      <c r="AU122" s="250" t="s">
        <v>83</v>
      </c>
      <c r="AV122" s="13" t="s">
        <v>81</v>
      </c>
      <c r="AW122" s="13" t="s">
        <v>35</v>
      </c>
      <c r="AX122" s="13" t="s">
        <v>74</v>
      </c>
      <c r="AY122" s="250" t="s">
        <v>182</v>
      </c>
    </row>
    <row r="123" s="14" customFormat="1">
      <c r="A123" s="14"/>
      <c r="B123" s="251"/>
      <c r="C123" s="252"/>
      <c r="D123" s="229" t="s">
        <v>730</v>
      </c>
      <c r="E123" s="253" t="s">
        <v>19</v>
      </c>
      <c r="F123" s="254" t="s">
        <v>4063</v>
      </c>
      <c r="G123" s="252"/>
      <c r="H123" s="255">
        <v>57</v>
      </c>
      <c r="I123" s="256"/>
      <c r="J123" s="252"/>
      <c r="K123" s="252"/>
      <c r="L123" s="257"/>
      <c r="M123" s="258"/>
      <c r="N123" s="259"/>
      <c r="O123" s="259"/>
      <c r="P123" s="259"/>
      <c r="Q123" s="259"/>
      <c r="R123" s="259"/>
      <c r="S123" s="259"/>
      <c r="T123" s="260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61" t="s">
        <v>730</v>
      </c>
      <c r="AU123" s="261" t="s">
        <v>83</v>
      </c>
      <c r="AV123" s="14" t="s">
        <v>83</v>
      </c>
      <c r="AW123" s="14" t="s">
        <v>35</v>
      </c>
      <c r="AX123" s="14" t="s">
        <v>74</v>
      </c>
      <c r="AY123" s="261" t="s">
        <v>182</v>
      </c>
    </row>
    <row r="124" s="16" customFormat="1">
      <c r="A124" s="16"/>
      <c r="B124" s="284"/>
      <c r="C124" s="285"/>
      <c r="D124" s="229" t="s">
        <v>730</v>
      </c>
      <c r="E124" s="286" t="s">
        <v>2966</v>
      </c>
      <c r="F124" s="287" t="s">
        <v>908</v>
      </c>
      <c r="G124" s="285"/>
      <c r="H124" s="288">
        <v>273</v>
      </c>
      <c r="I124" s="289"/>
      <c r="J124" s="285"/>
      <c r="K124" s="285"/>
      <c r="L124" s="290"/>
      <c r="M124" s="291"/>
      <c r="N124" s="292"/>
      <c r="O124" s="292"/>
      <c r="P124" s="292"/>
      <c r="Q124" s="292"/>
      <c r="R124" s="292"/>
      <c r="S124" s="292"/>
      <c r="T124" s="293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T124" s="294" t="s">
        <v>730</v>
      </c>
      <c r="AU124" s="294" t="s">
        <v>83</v>
      </c>
      <c r="AV124" s="16" t="s">
        <v>189</v>
      </c>
      <c r="AW124" s="16" t="s">
        <v>35</v>
      </c>
      <c r="AX124" s="16" t="s">
        <v>81</v>
      </c>
      <c r="AY124" s="294" t="s">
        <v>182</v>
      </c>
    </row>
    <row r="125" s="2" customFormat="1" ht="24.15" customHeight="1">
      <c r="A125" s="40"/>
      <c r="B125" s="41"/>
      <c r="C125" s="215" t="s">
        <v>189</v>
      </c>
      <c r="D125" s="215" t="s">
        <v>185</v>
      </c>
      <c r="E125" s="216" t="s">
        <v>3001</v>
      </c>
      <c r="F125" s="217" t="s">
        <v>3002</v>
      </c>
      <c r="G125" s="218" t="s">
        <v>467</v>
      </c>
      <c r="H125" s="219">
        <v>135.59999999999999</v>
      </c>
      <c r="I125" s="220"/>
      <c r="J125" s="221">
        <f>ROUND(I125*H125,2)</f>
        <v>0</v>
      </c>
      <c r="K125" s="222"/>
      <c r="L125" s="46"/>
      <c r="M125" s="223" t="s">
        <v>19</v>
      </c>
      <c r="N125" s="224" t="s">
        <v>45</v>
      </c>
      <c r="O125" s="86"/>
      <c r="P125" s="225">
        <f>O125*H125</f>
        <v>0</v>
      </c>
      <c r="Q125" s="225">
        <v>0</v>
      </c>
      <c r="R125" s="225">
        <f>Q125*H125</f>
        <v>0</v>
      </c>
      <c r="S125" s="225">
        <v>0.32500000000000001</v>
      </c>
      <c r="T125" s="226">
        <f>S125*H125</f>
        <v>44.07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27" t="s">
        <v>189</v>
      </c>
      <c r="AT125" s="227" t="s">
        <v>185</v>
      </c>
      <c r="AU125" s="227" t="s">
        <v>83</v>
      </c>
      <c r="AY125" s="19" t="s">
        <v>182</v>
      </c>
      <c r="BE125" s="228">
        <f>IF(N125="základní",J125,0)</f>
        <v>0</v>
      </c>
      <c r="BF125" s="228">
        <f>IF(N125="snížená",J125,0)</f>
        <v>0</v>
      </c>
      <c r="BG125" s="228">
        <f>IF(N125="zákl. přenesená",J125,0)</f>
        <v>0</v>
      </c>
      <c r="BH125" s="228">
        <f>IF(N125="sníž. přenesená",J125,0)</f>
        <v>0</v>
      </c>
      <c r="BI125" s="228">
        <f>IF(N125="nulová",J125,0)</f>
        <v>0</v>
      </c>
      <c r="BJ125" s="19" t="s">
        <v>81</v>
      </c>
      <c r="BK125" s="228">
        <f>ROUND(I125*H125,2)</f>
        <v>0</v>
      </c>
      <c r="BL125" s="19" t="s">
        <v>189</v>
      </c>
      <c r="BM125" s="227" t="s">
        <v>3003</v>
      </c>
    </row>
    <row r="126" s="2" customFormat="1">
      <c r="A126" s="40"/>
      <c r="B126" s="41"/>
      <c r="C126" s="42"/>
      <c r="D126" s="229" t="s">
        <v>191</v>
      </c>
      <c r="E126" s="42"/>
      <c r="F126" s="230" t="s">
        <v>3004</v>
      </c>
      <c r="G126" s="42"/>
      <c r="H126" s="42"/>
      <c r="I126" s="231"/>
      <c r="J126" s="42"/>
      <c r="K126" s="42"/>
      <c r="L126" s="46"/>
      <c r="M126" s="232"/>
      <c r="N126" s="23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191</v>
      </c>
      <c r="AU126" s="19" t="s">
        <v>83</v>
      </c>
    </row>
    <row r="127" s="2" customFormat="1">
      <c r="A127" s="40"/>
      <c r="B127" s="41"/>
      <c r="C127" s="42"/>
      <c r="D127" s="239" t="s">
        <v>728</v>
      </c>
      <c r="E127" s="42"/>
      <c r="F127" s="240" t="s">
        <v>3005</v>
      </c>
      <c r="G127" s="42"/>
      <c r="H127" s="42"/>
      <c r="I127" s="231"/>
      <c r="J127" s="42"/>
      <c r="K127" s="42"/>
      <c r="L127" s="46"/>
      <c r="M127" s="232"/>
      <c r="N127" s="23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728</v>
      </c>
      <c r="AU127" s="19" t="s">
        <v>83</v>
      </c>
    </row>
    <row r="128" s="13" customFormat="1">
      <c r="A128" s="13"/>
      <c r="B128" s="241"/>
      <c r="C128" s="242"/>
      <c r="D128" s="229" t="s">
        <v>730</v>
      </c>
      <c r="E128" s="243" t="s">
        <v>19</v>
      </c>
      <c r="F128" s="244" t="s">
        <v>4058</v>
      </c>
      <c r="G128" s="242"/>
      <c r="H128" s="243" t="s">
        <v>19</v>
      </c>
      <c r="I128" s="245"/>
      <c r="J128" s="242"/>
      <c r="K128" s="242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730</v>
      </c>
      <c r="AU128" s="250" t="s">
        <v>83</v>
      </c>
      <c r="AV128" s="13" t="s">
        <v>81</v>
      </c>
      <c r="AW128" s="13" t="s">
        <v>35</v>
      </c>
      <c r="AX128" s="13" t="s">
        <v>74</v>
      </c>
      <c r="AY128" s="250" t="s">
        <v>182</v>
      </c>
    </row>
    <row r="129" s="13" customFormat="1">
      <c r="A129" s="13"/>
      <c r="B129" s="241"/>
      <c r="C129" s="242"/>
      <c r="D129" s="229" t="s">
        <v>730</v>
      </c>
      <c r="E129" s="243" t="s">
        <v>19</v>
      </c>
      <c r="F129" s="244" t="s">
        <v>3006</v>
      </c>
      <c r="G129" s="242"/>
      <c r="H129" s="243" t="s">
        <v>19</v>
      </c>
      <c r="I129" s="245"/>
      <c r="J129" s="242"/>
      <c r="K129" s="242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730</v>
      </c>
      <c r="AU129" s="250" t="s">
        <v>83</v>
      </c>
      <c r="AV129" s="13" t="s">
        <v>81</v>
      </c>
      <c r="AW129" s="13" t="s">
        <v>35</v>
      </c>
      <c r="AX129" s="13" t="s">
        <v>74</v>
      </c>
      <c r="AY129" s="250" t="s">
        <v>182</v>
      </c>
    </row>
    <row r="130" s="13" customFormat="1">
      <c r="A130" s="13"/>
      <c r="B130" s="241"/>
      <c r="C130" s="242"/>
      <c r="D130" s="229" t="s">
        <v>730</v>
      </c>
      <c r="E130" s="243" t="s">
        <v>19</v>
      </c>
      <c r="F130" s="244" t="s">
        <v>4059</v>
      </c>
      <c r="G130" s="242"/>
      <c r="H130" s="243" t="s">
        <v>19</v>
      </c>
      <c r="I130" s="245"/>
      <c r="J130" s="242"/>
      <c r="K130" s="242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730</v>
      </c>
      <c r="AU130" s="250" t="s">
        <v>83</v>
      </c>
      <c r="AV130" s="13" t="s">
        <v>81</v>
      </c>
      <c r="AW130" s="13" t="s">
        <v>35</v>
      </c>
      <c r="AX130" s="13" t="s">
        <v>74</v>
      </c>
      <c r="AY130" s="250" t="s">
        <v>182</v>
      </c>
    </row>
    <row r="131" s="14" customFormat="1">
      <c r="A131" s="14"/>
      <c r="B131" s="251"/>
      <c r="C131" s="252"/>
      <c r="D131" s="229" t="s">
        <v>730</v>
      </c>
      <c r="E131" s="253" t="s">
        <v>19</v>
      </c>
      <c r="F131" s="254" t="s">
        <v>4061</v>
      </c>
      <c r="G131" s="252"/>
      <c r="H131" s="255">
        <v>93.599999999999994</v>
      </c>
      <c r="I131" s="256"/>
      <c r="J131" s="252"/>
      <c r="K131" s="252"/>
      <c r="L131" s="257"/>
      <c r="M131" s="258"/>
      <c r="N131" s="259"/>
      <c r="O131" s="259"/>
      <c r="P131" s="259"/>
      <c r="Q131" s="259"/>
      <c r="R131" s="259"/>
      <c r="S131" s="259"/>
      <c r="T131" s="260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1" t="s">
        <v>730</v>
      </c>
      <c r="AU131" s="261" t="s">
        <v>83</v>
      </c>
      <c r="AV131" s="14" t="s">
        <v>83</v>
      </c>
      <c r="AW131" s="14" t="s">
        <v>35</v>
      </c>
      <c r="AX131" s="14" t="s">
        <v>74</v>
      </c>
      <c r="AY131" s="261" t="s">
        <v>182</v>
      </c>
    </row>
    <row r="132" s="13" customFormat="1">
      <c r="A132" s="13"/>
      <c r="B132" s="241"/>
      <c r="C132" s="242"/>
      <c r="D132" s="229" t="s">
        <v>730</v>
      </c>
      <c r="E132" s="243" t="s">
        <v>19</v>
      </c>
      <c r="F132" s="244" t="s">
        <v>4064</v>
      </c>
      <c r="G132" s="242"/>
      <c r="H132" s="243" t="s">
        <v>19</v>
      </c>
      <c r="I132" s="245"/>
      <c r="J132" s="242"/>
      <c r="K132" s="242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730</v>
      </c>
      <c r="AU132" s="250" t="s">
        <v>83</v>
      </c>
      <c r="AV132" s="13" t="s">
        <v>81</v>
      </c>
      <c r="AW132" s="13" t="s">
        <v>35</v>
      </c>
      <c r="AX132" s="13" t="s">
        <v>74</v>
      </c>
      <c r="AY132" s="250" t="s">
        <v>182</v>
      </c>
    </row>
    <row r="133" s="14" customFormat="1">
      <c r="A133" s="14"/>
      <c r="B133" s="251"/>
      <c r="C133" s="252"/>
      <c r="D133" s="229" t="s">
        <v>730</v>
      </c>
      <c r="E133" s="253" t="s">
        <v>19</v>
      </c>
      <c r="F133" s="254" t="s">
        <v>4065</v>
      </c>
      <c r="G133" s="252"/>
      <c r="H133" s="255">
        <v>42</v>
      </c>
      <c r="I133" s="256"/>
      <c r="J133" s="252"/>
      <c r="K133" s="252"/>
      <c r="L133" s="257"/>
      <c r="M133" s="258"/>
      <c r="N133" s="259"/>
      <c r="O133" s="259"/>
      <c r="P133" s="259"/>
      <c r="Q133" s="259"/>
      <c r="R133" s="259"/>
      <c r="S133" s="259"/>
      <c r="T133" s="26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1" t="s">
        <v>730</v>
      </c>
      <c r="AU133" s="261" t="s">
        <v>83</v>
      </c>
      <c r="AV133" s="14" t="s">
        <v>83</v>
      </c>
      <c r="AW133" s="14" t="s">
        <v>35</v>
      </c>
      <c r="AX133" s="14" t="s">
        <v>74</v>
      </c>
      <c r="AY133" s="261" t="s">
        <v>182</v>
      </c>
    </row>
    <row r="134" s="16" customFormat="1">
      <c r="A134" s="16"/>
      <c r="B134" s="284"/>
      <c r="C134" s="285"/>
      <c r="D134" s="229" t="s">
        <v>730</v>
      </c>
      <c r="E134" s="286" t="s">
        <v>2956</v>
      </c>
      <c r="F134" s="287" t="s">
        <v>908</v>
      </c>
      <c r="G134" s="285"/>
      <c r="H134" s="288">
        <v>135.59999999999999</v>
      </c>
      <c r="I134" s="289"/>
      <c r="J134" s="285"/>
      <c r="K134" s="285"/>
      <c r="L134" s="290"/>
      <c r="M134" s="291"/>
      <c r="N134" s="292"/>
      <c r="O134" s="292"/>
      <c r="P134" s="292"/>
      <c r="Q134" s="292"/>
      <c r="R134" s="292"/>
      <c r="S134" s="292"/>
      <c r="T134" s="293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T134" s="294" t="s">
        <v>730</v>
      </c>
      <c r="AU134" s="294" t="s">
        <v>83</v>
      </c>
      <c r="AV134" s="16" t="s">
        <v>189</v>
      </c>
      <c r="AW134" s="16" t="s">
        <v>35</v>
      </c>
      <c r="AX134" s="16" t="s">
        <v>81</v>
      </c>
      <c r="AY134" s="294" t="s">
        <v>182</v>
      </c>
    </row>
    <row r="135" s="2" customFormat="1" ht="24.15" customHeight="1">
      <c r="A135" s="40"/>
      <c r="B135" s="41"/>
      <c r="C135" s="215" t="s">
        <v>205</v>
      </c>
      <c r="D135" s="215" t="s">
        <v>185</v>
      </c>
      <c r="E135" s="216" t="s">
        <v>3007</v>
      </c>
      <c r="F135" s="217" t="s">
        <v>3008</v>
      </c>
      <c r="G135" s="218" t="s">
        <v>467</v>
      </c>
      <c r="H135" s="219">
        <v>280.60000000000002</v>
      </c>
      <c r="I135" s="220"/>
      <c r="J135" s="221">
        <f>ROUND(I135*H135,2)</f>
        <v>0</v>
      </c>
      <c r="K135" s="222"/>
      <c r="L135" s="46"/>
      <c r="M135" s="223" t="s">
        <v>19</v>
      </c>
      <c r="N135" s="224" t="s">
        <v>45</v>
      </c>
      <c r="O135" s="86"/>
      <c r="P135" s="225">
        <f>O135*H135</f>
        <v>0</v>
      </c>
      <c r="Q135" s="225">
        <v>0</v>
      </c>
      <c r="R135" s="225">
        <f>Q135*H135</f>
        <v>0</v>
      </c>
      <c r="S135" s="225">
        <v>0.316</v>
      </c>
      <c r="T135" s="226">
        <f>S135*H135</f>
        <v>88.669600000000003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27" t="s">
        <v>189</v>
      </c>
      <c r="AT135" s="227" t="s">
        <v>185</v>
      </c>
      <c r="AU135" s="227" t="s">
        <v>83</v>
      </c>
      <c r="AY135" s="19" t="s">
        <v>182</v>
      </c>
      <c r="BE135" s="228">
        <f>IF(N135="základní",J135,0)</f>
        <v>0</v>
      </c>
      <c r="BF135" s="228">
        <f>IF(N135="snížená",J135,0)</f>
        <v>0</v>
      </c>
      <c r="BG135" s="228">
        <f>IF(N135="zákl. přenesená",J135,0)</f>
        <v>0</v>
      </c>
      <c r="BH135" s="228">
        <f>IF(N135="sníž. přenesená",J135,0)</f>
        <v>0</v>
      </c>
      <c r="BI135" s="228">
        <f>IF(N135="nulová",J135,0)</f>
        <v>0</v>
      </c>
      <c r="BJ135" s="19" t="s">
        <v>81</v>
      </c>
      <c r="BK135" s="228">
        <f>ROUND(I135*H135,2)</f>
        <v>0</v>
      </c>
      <c r="BL135" s="19" t="s">
        <v>189</v>
      </c>
      <c r="BM135" s="227" t="s">
        <v>3009</v>
      </c>
    </row>
    <row r="136" s="2" customFormat="1">
      <c r="A136" s="40"/>
      <c r="B136" s="41"/>
      <c r="C136" s="42"/>
      <c r="D136" s="229" t="s">
        <v>191</v>
      </c>
      <c r="E136" s="42"/>
      <c r="F136" s="230" t="s">
        <v>3010</v>
      </c>
      <c r="G136" s="42"/>
      <c r="H136" s="42"/>
      <c r="I136" s="231"/>
      <c r="J136" s="42"/>
      <c r="K136" s="42"/>
      <c r="L136" s="46"/>
      <c r="M136" s="232"/>
      <c r="N136" s="23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191</v>
      </c>
      <c r="AU136" s="19" t="s">
        <v>83</v>
      </c>
    </row>
    <row r="137" s="2" customFormat="1">
      <c r="A137" s="40"/>
      <c r="B137" s="41"/>
      <c r="C137" s="42"/>
      <c r="D137" s="239" t="s">
        <v>728</v>
      </c>
      <c r="E137" s="42"/>
      <c r="F137" s="240" t="s">
        <v>3011</v>
      </c>
      <c r="G137" s="42"/>
      <c r="H137" s="42"/>
      <c r="I137" s="231"/>
      <c r="J137" s="42"/>
      <c r="K137" s="42"/>
      <c r="L137" s="46"/>
      <c r="M137" s="232"/>
      <c r="N137" s="23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728</v>
      </c>
      <c r="AU137" s="19" t="s">
        <v>83</v>
      </c>
    </row>
    <row r="138" s="13" customFormat="1">
      <c r="A138" s="13"/>
      <c r="B138" s="241"/>
      <c r="C138" s="242"/>
      <c r="D138" s="229" t="s">
        <v>730</v>
      </c>
      <c r="E138" s="243" t="s">
        <v>19</v>
      </c>
      <c r="F138" s="244" t="s">
        <v>4058</v>
      </c>
      <c r="G138" s="242"/>
      <c r="H138" s="243" t="s">
        <v>19</v>
      </c>
      <c r="I138" s="245"/>
      <c r="J138" s="242"/>
      <c r="K138" s="242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730</v>
      </c>
      <c r="AU138" s="250" t="s">
        <v>83</v>
      </c>
      <c r="AV138" s="13" t="s">
        <v>81</v>
      </c>
      <c r="AW138" s="13" t="s">
        <v>35</v>
      </c>
      <c r="AX138" s="13" t="s">
        <v>74</v>
      </c>
      <c r="AY138" s="250" t="s">
        <v>182</v>
      </c>
    </row>
    <row r="139" s="13" customFormat="1">
      <c r="A139" s="13"/>
      <c r="B139" s="241"/>
      <c r="C139" s="242"/>
      <c r="D139" s="229" t="s">
        <v>730</v>
      </c>
      <c r="E139" s="243" t="s">
        <v>19</v>
      </c>
      <c r="F139" s="244" t="s">
        <v>3012</v>
      </c>
      <c r="G139" s="242"/>
      <c r="H139" s="243" t="s">
        <v>19</v>
      </c>
      <c r="I139" s="245"/>
      <c r="J139" s="242"/>
      <c r="K139" s="242"/>
      <c r="L139" s="246"/>
      <c r="M139" s="247"/>
      <c r="N139" s="248"/>
      <c r="O139" s="248"/>
      <c r="P139" s="248"/>
      <c r="Q139" s="248"/>
      <c r="R139" s="248"/>
      <c r="S139" s="248"/>
      <c r="T139" s="24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730</v>
      </c>
      <c r="AU139" s="250" t="s">
        <v>83</v>
      </c>
      <c r="AV139" s="13" t="s">
        <v>81</v>
      </c>
      <c r="AW139" s="13" t="s">
        <v>35</v>
      </c>
      <c r="AX139" s="13" t="s">
        <v>74</v>
      </c>
      <c r="AY139" s="250" t="s">
        <v>182</v>
      </c>
    </row>
    <row r="140" s="13" customFormat="1">
      <c r="A140" s="13"/>
      <c r="B140" s="241"/>
      <c r="C140" s="242"/>
      <c r="D140" s="229" t="s">
        <v>730</v>
      </c>
      <c r="E140" s="243" t="s">
        <v>19</v>
      </c>
      <c r="F140" s="244" t="s">
        <v>4059</v>
      </c>
      <c r="G140" s="242"/>
      <c r="H140" s="243" t="s">
        <v>19</v>
      </c>
      <c r="I140" s="245"/>
      <c r="J140" s="242"/>
      <c r="K140" s="242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730</v>
      </c>
      <c r="AU140" s="250" t="s">
        <v>83</v>
      </c>
      <c r="AV140" s="13" t="s">
        <v>81</v>
      </c>
      <c r="AW140" s="13" t="s">
        <v>35</v>
      </c>
      <c r="AX140" s="13" t="s">
        <v>74</v>
      </c>
      <c r="AY140" s="250" t="s">
        <v>182</v>
      </c>
    </row>
    <row r="141" s="14" customFormat="1">
      <c r="A141" s="14"/>
      <c r="B141" s="251"/>
      <c r="C141" s="252"/>
      <c r="D141" s="229" t="s">
        <v>730</v>
      </c>
      <c r="E141" s="253" t="s">
        <v>19</v>
      </c>
      <c r="F141" s="254" t="s">
        <v>4066</v>
      </c>
      <c r="G141" s="252"/>
      <c r="H141" s="255">
        <v>210.59999999999999</v>
      </c>
      <c r="I141" s="256"/>
      <c r="J141" s="252"/>
      <c r="K141" s="252"/>
      <c r="L141" s="257"/>
      <c r="M141" s="258"/>
      <c r="N141" s="259"/>
      <c r="O141" s="259"/>
      <c r="P141" s="259"/>
      <c r="Q141" s="259"/>
      <c r="R141" s="259"/>
      <c r="S141" s="259"/>
      <c r="T141" s="26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1" t="s">
        <v>730</v>
      </c>
      <c r="AU141" s="261" t="s">
        <v>83</v>
      </c>
      <c r="AV141" s="14" t="s">
        <v>83</v>
      </c>
      <c r="AW141" s="14" t="s">
        <v>35</v>
      </c>
      <c r="AX141" s="14" t="s">
        <v>74</v>
      </c>
      <c r="AY141" s="261" t="s">
        <v>182</v>
      </c>
    </row>
    <row r="142" s="13" customFormat="1">
      <c r="A142" s="13"/>
      <c r="B142" s="241"/>
      <c r="C142" s="242"/>
      <c r="D142" s="229" t="s">
        <v>730</v>
      </c>
      <c r="E142" s="243" t="s">
        <v>19</v>
      </c>
      <c r="F142" s="244" t="s">
        <v>4064</v>
      </c>
      <c r="G142" s="242"/>
      <c r="H142" s="243" t="s">
        <v>19</v>
      </c>
      <c r="I142" s="245"/>
      <c r="J142" s="242"/>
      <c r="K142" s="242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730</v>
      </c>
      <c r="AU142" s="250" t="s">
        <v>83</v>
      </c>
      <c r="AV142" s="13" t="s">
        <v>81</v>
      </c>
      <c r="AW142" s="13" t="s">
        <v>35</v>
      </c>
      <c r="AX142" s="13" t="s">
        <v>74</v>
      </c>
      <c r="AY142" s="250" t="s">
        <v>182</v>
      </c>
    </row>
    <row r="143" s="14" customFormat="1">
      <c r="A143" s="14"/>
      <c r="B143" s="251"/>
      <c r="C143" s="252"/>
      <c r="D143" s="229" t="s">
        <v>730</v>
      </c>
      <c r="E143" s="253" t="s">
        <v>19</v>
      </c>
      <c r="F143" s="254" t="s">
        <v>4067</v>
      </c>
      <c r="G143" s="252"/>
      <c r="H143" s="255">
        <v>70</v>
      </c>
      <c r="I143" s="256"/>
      <c r="J143" s="252"/>
      <c r="K143" s="252"/>
      <c r="L143" s="257"/>
      <c r="M143" s="258"/>
      <c r="N143" s="259"/>
      <c r="O143" s="259"/>
      <c r="P143" s="259"/>
      <c r="Q143" s="259"/>
      <c r="R143" s="259"/>
      <c r="S143" s="259"/>
      <c r="T143" s="26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1" t="s">
        <v>730</v>
      </c>
      <c r="AU143" s="261" t="s">
        <v>83</v>
      </c>
      <c r="AV143" s="14" t="s">
        <v>83</v>
      </c>
      <c r="AW143" s="14" t="s">
        <v>35</v>
      </c>
      <c r="AX143" s="14" t="s">
        <v>74</v>
      </c>
      <c r="AY143" s="261" t="s">
        <v>182</v>
      </c>
    </row>
    <row r="144" s="16" customFormat="1">
      <c r="A144" s="16"/>
      <c r="B144" s="284"/>
      <c r="C144" s="285"/>
      <c r="D144" s="229" t="s">
        <v>730</v>
      </c>
      <c r="E144" s="286" t="s">
        <v>2958</v>
      </c>
      <c r="F144" s="287" t="s">
        <v>908</v>
      </c>
      <c r="G144" s="285"/>
      <c r="H144" s="288">
        <v>280.60000000000002</v>
      </c>
      <c r="I144" s="289"/>
      <c r="J144" s="285"/>
      <c r="K144" s="285"/>
      <c r="L144" s="290"/>
      <c r="M144" s="291"/>
      <c r="N144" s="292"/>
      <c r="O144" s="292"/>
      <c r="P144" s="292"/>
      <c r="Q144" s="292"/>
      <c r="R144" s="292"/>
      <c r="S144" s="292"/>
      <c r="T144" s="293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T144" s="294" t="s">
        <v>730</v>
      </c>
      <c r="AU144" s="294" t="s">
        <v>83</v>
      </c>
      <c r="AV144" s="16" t="s">
        <v>189</v>
      </c>
      <c r="AW144" s="16" t="s">
        <v>35</v>
      </c>
      <c r="AX144" s="16" t="s">
        <v>81</v>
      </c>
      <c r="AY144" s="294" t="s">
        <v>182</v>
      </c>
    </row>
    <row r="145" s="2" customFormat="1" ht="24.15" customHeight="1">
      <c r="A145" s="40"/>
      <c r="B145" s="41"/>
      <c r="C145" s="215" t="s">
        <v>210</v>
      </c>
      <c r="D145" s="215" t="s">
        <v>185</v>
      </c>
      <c r="E145" s="216" t="s">
        <v>3015</v>
      </c>
      <c r="F145" s="217" t="s">
        <v>3016</v>
      </c>
      <c r="G145" s="218" t="s">
        <v>788</v>
      </c>
      <c r="H145" s="219">
        <v>43.799999999999997</v>
      </c>
      <c r="I145" s="220"/>
      <c r="J145" s="221">
        <f>ROUND(I145*H145,2)</f>
        <v>0</v>
      </c>
      <c r="K145" s="222"/>
      <c r="L145" s="46"/>
      <c r="M145" s="223" t="s">
        <v>19</v>
      </c>
      <c r="N145" s="224" t="s">
        <v>45</v>
      </c>
      <c r="O145" s="86"/>
      <c r="P145" s="225">
        <f>O145*H145</f>
        <v>0</v>
      </c>
      <c r="Q145" s="225">
        <v>0</v>
      </c>
      <c r="R145" s="225">
        <f>Q145*H145</f>
        <v>0</v>
      </c>
      <c r="S145" s="225">
        <v>1.8</v>
      </c>
      <c r="T145" s="226">
        <f>S145*H145</f>
        <v>78.840000000000003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7" t="s">
        <v>189</v>
      </c>
      <c r="AT145" s="227" t="s">
        <v>185</v>
      </c>
      <c r="AU145" s="227" t="s">
        <v>83</v>
      </c>
      <c r="AY145" s="19" t="s">
        <v>182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9" t="s">
        <v>81</v>
      </c>
      <c r="BK145" s="228">
        <f>ROUND(I145*H145,2)</f>
        <v>0</v>
      </c>
      <c r="BL145" s="19" t="s">
        <v>189</v>
      </c>
      <c r="BM145" s="227" t="s">
        <v>4068</v>
      </c>
    </row>
    <row r="146" s="2" customFormat="1">
      <c r="A146" s="40"/>
      <c r="B146" s="41"/>
      <c r="C146" s="42"/>
      <c r="D146" s="229" t="s">
        <v>191</v>
      </c>
      <c r="E146" s="42"/>
      <c r="F146" s="230" t="s">
        <v>3018</v>
      </c>
      <c r="G146" s="42"/>
      <c r="H146" s="42"/>
      <c r="I146" s="231"/>
      <c r="J146" s="42"/>
      <c r="K146" s="42"/>
      <c r="L146" s="46"/>
      <c r="M146" s="232"/>
      <c r="N146" s="23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191</v>
      </c>
      <c r="AU146" s="19" t="s">
        <v>83</v>
      </c>
    </row>
    <row r="147" s="2" customFormat="1">
      <c r="A147" s="40"/>
      <c r="B147" s="41"/>
      <c r="C147" s="42"/>
      <c r="D147" s="239" t="s">
        <v>728</v>
      </c>
      <c r="E147" s="42"/>
      <c r="F147" s="240" t="s">
        <v>3019</v>
      </c>
      <c r="G147" s="42"/>
      <c r="H147" s="42"/>
      <c r="I147" s="231"/>
      <c r="J147" s="42"/>
      <c r="K147" s="42"/>
      <c r="L147" s="46"/>
      <c r="M147" s="232"/>
      <c r="N147" s="23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728</v>
      </c>
      <c r="AU147" s="19" t="s">
        <v>83</v>
      </c>
    </row>
    <row r="148" s="13" customFormat="1">
      <c r="A148" s="13"/>
      <c r="B148" s="241"/>
      <c r="C148" s="242"/>
      <c r="D148" s="229" t="s">
        <v>730</v>
      </c>
      <c r="E148" s="243" t="s">
        <v>19</v>
      </c>
      <c r="F148" s="244" t="s">
        <v>4069</v>
      </c>
      <c r="G148" s="242"/>
      <c r="H148" s="243" t="s">
        <v>19</v>
      </c>
      <c r="I148" s="245"/>
      <c r="J148" s="242"/>
      <c r="K148" s="242"/>
      <c r="L148" s="246"/>
      <c r="M148" s="247"/>
      <c r="N148" s="248"/>
      <c r="O148" s="248"/>
      <c r="P148" s="248"/>
      <c r="Q148" s="248"/>
      <c r="R148" s="248"/>
      <c r="S148" s="248"/>
      <c r="T148" s="24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0" t="s">
        <v>730</v>
      </c>
      <c r="AU148" s="250" t="s">
        <v>83</v>
      </c>
      <c r="AV148" s="13" t="s">
        <v>81</v>
      </c>
      <c r="AW148" s="13" t="s">
        <v>35</v>
      </c>
      <c r="AX148" s="13" t="s">
        <v>74</v>
      </c>
      <c r="AY148" s="250" t="s">
        <v>182</v>
      </c>
    </row>
    <row r="149" s="13" customFormat="1">
      <c r="A149" s="13"/>
      <c r="B149" s="241"/>
      <c r="C149" s="242"/>
      <c r="D149" s="229" t="s">
        <v>730</v>
      </c>
      <c r="E149" s="243" t="s">
        <v>19</v>
      </c>
      <c r="F149" s="244" t="s">
        <v>4070</v>
      </c>
      <c r="G149" s="242"/>
      <c r="H149" s="243" t="s">
        <v>19</v>
      </c>
      <c r="I149" s="245"/>
      <c r="J149" s="242"/>
      <c r="K149" s="242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730</v>
      </c>
      <c r="AU149" s="250" t="s">
        <v>83</v>
      </c>
      <c r="AV149" s="13" t="s">
        <v>81</v>
      </c>
      <c r="AW149" s="13" t="s">
        <v>35</v>
      </c>
      <c r="AX149" s="13" t="s">
        <v>74</v>
      </c>
      <c r="AY149" s="250" t="s">
        <v>182</v>
      </c>
    </row>
    <row r="150" s="14" customFormat="1">
      <c r="A150" s="14"/>
      <c r="B150" s="251"/>
      <c r="C150" s="252"/>
      <c r="D150" s="229" t="s">
        <v>730</v>
      </c>
      <c r="E150" s="253" t="s">
        <v>19</v>
      </c>
      <c r="F150" s="254" t="s">
        <v>4071</v>
      </c>
      <c r="G150" s="252"/>
      <c r="H150" s="255">
        <v>43.799999999999997</v>
      </c>
      <c r="I150" s="256"/>
      <c r="J150" s="252"/>
      <c r="K150" s="252"/>
      <c r="L150" s="257"/>
      <c r="M150" s="258"/>
      <c r="N150" s="259"/>
      <c r="O150" s="259"/>
      <c r="P150" s="259"/>
      <c r="Q150" s="259"/>
      <c r="R150" s="259"/>
      <c r="S150" s="259"/>
      <c r="T150" s="26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1" t="s">
        <v>730</v>
      </c>
      <c r="AU150" s="261" t="s">
        <v>83</v>
      </c>
      <c r="AV150" s="14" t="s">
        <v>83</v>
      </c>
      <c r="AW150" s="14" t="s">
        <v>35</v>
      </c>
      <c r="AX150" s="14" t="s">
        <v>81</v>
      </c>
      <c r="AY150" s="261" t="s">
        <v>182</v>
      </c>
    </row>
    <row r="151" s="2" customFormat="1" ht="24.15" customHeight="1">
      <c r="A151" s="40"/>
      <c r="B151" s="41"/>
      <c r="C151" s="215" t="s">
        <v>214</v>
      </c>
      <c r="D151" s="215" t="s">
        <v>185</v>
      </c>
      <c r="E151" s="216" t="s">
        <v>3023</v>
      </c>
      <c r="F151" s="217" t="s">
        <v>3024</v>
      </c>
      <c r="G151" s="218" t="s">
        <v>736</v>
      </c>
      <c r="H151" s="219">
        <v>814.39999999999998</v>
      </c>
      <c r="I151" s="220"/>
      <c r="J151" s="221">
        <f>ROUND(I151*H151,2)</f>
        <v>0</v>
      </c>
      <c r="K151" s="222"/>
      <c r="L151" s="46"/>
      <c r="M151" s="223" t="s">
        <v>19</v>
      </c>
      <c r="N151" s="224" t="s">
        <v>45</v>
      </c>
      <c r="O151" s="86"/>
      <c r="P151" s="225">
        <f>O151*H151</f>
        <v>0</v>
      </c>
      <c r="Q151" s="225">
        <v>3.0000000000000001E-05</v>
      </c>
      <c r="R151" s="225">
        <f>Q151*H151</f>
        <v>0.024431999999999999</v>
      </c>
      <c r="S151" s="225">
        <v>0</v>
      </c>
      <c r="T151" s="22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27" t="s">
        <v>189</v>
      </c>
      <c r="AT151" s="227" t="s">
        <v>185</v>
      </c>
      <c r="AU151" s="227" t="s">
        <v>83</v>
      </c>
      <c r="AY151" s="19" t="s">
        <v>182</v>
      </c>
      <c r="BE151" s="228">
        <f>IF(N151="základní",J151,0)</f>
        <v>0</v>
      </c>
      <c r="BF151" s="228">
        <f>IF(N151="snížená",J151,0)</f>
        <v>0</v>
      </c>
      <c r="BG151" s="228">
        <f>IF(N151="zákl. přenesená",J151,0)</f>
        <v>0</v>
      </c>
      <c r="BH151" s="228">
        <f>IF(N151="sníž. přenesená",J151,0)</f>
        <v>0</v>
      </c>
      <c r="BI151" s="228">
        <f>IF(N151="nulová",J151,0)</f>
        <v>0</v>
      </c>
      <c r="BJ151" s="19" t="s">
        <v>81</v>
      </c>
      <c r="BK151" s="228">
        <f>ROUND(I151*H151,2)</f>
        <v>0</v>
      </c>
      <c r="BL151" s="19" t="s">
        <v>189</v>
      </c>
      <c r="BM151" s="227" t="s">
        <v>3025</v>
      </c>
    </row>
    <row r="152" s="2" customFormat="1">
      <c r="A152" s="40"/>
      <c r="B152" s="41"/>
      <c r="C152" s="42"/>
      <c r="D152" s="229" t="s">
        <v>191</v>
      </c>
      <c r="E152" s="42"/>
      <c r="F152" s="230" t="s">
        <v>3026</v>
      </c>
      <c r="G152" s="42"/>
      <c r="H152" s="42"/>
      <c r="I152" s="231"/>
      <c r="J152" s="42"/>
      <c r="K152" s="42"/>
      <c r="L152" s="46"/>
      <c r="M152" s="232"/>
      <c r="N152" s="233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191</v>
      </c>
      <c r="AU152" s="19" t="s">
        <v>83</v>
      </c>
    </row>
    <row r="153" s="2" customFormat="1">
      <c r="A153" s="40"/>
      <c r="B153" s="41"/>
      <c r="C153" s="42"/>
      <c r="D153" s="239" t="s">
        <v>728</v>
      </c>
      <c r="E153" s="42"/>
      <c r="F153" s="240" t="s">
        <v>3027</v>
      </c>
      <c r="G153" s="42"/>
      <c r="H153" s="42"/>
      <c r="I153" s="231"/>
      <c r="J153" s="42"/>
      <c r="K153" s="42"/>
      <c r="L153" s="46"/>
      <c r="M153" s="232"/>
      <c r="N153" s="23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728</v>
      </c>
      <c r="AU153" s="19" t="s">
        <v>83</v>
      </c>
    </row>
    <row r="154" s="13" customFormat="1">
      <c r="A154" s="13"/>
      <c r="B154" s="241"/>
      <c r="C154" s="242"/>
      <c r="D154" s="229" t="s">
        <v>730</v>
      </c>
      <c r="E154" s="243" t="s">
        <v>19</v>
      </c>
      <c r="F154" s="244" t="s">
        <v>4058</v>
      </c>
      <c r="G154" s="242"/>
      <c r="H154" s="243" t="s">
        <v>19</v>
      </c>
      <c r="I154" s="245"/>
      <c r="J154" s="242"/>
      <c r="K154" s="242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730</v>
      </c>
      <c r="AU154" s="250" t="s">
        <v>83</v>
      </c>
      <c r="AV154" s="13" t="s">
        <v>81</v>
      </c>
      <c r="AW154" s="13" t="s">
        <v>35</v>
      </c>
      <c r="AX154" s="13" t="s">
        <v>74</v>
      </c>
      <c r="AY154" s="250" t="s">
        <v>182</v>
      </c>
    </row>
    <row r="155" s="13" customFormat="1">
      <c r="A155" s="13"/>
      <c r="B155" s="241"/>
      <c r="C155" s="242"/>
      <c r="D155" s="229" t="s">
        <v>730</v>
      </c>
      <c r="E155" s="243" t="s">
        <v>19</v>
      </c>
      <c r="F155" s="244" t="s">
        <v>3028</v>
      </c>
      <c r="G155" s="242"/>
      <c r="H155" s="243" t="s">
        <v>19</v>
      </c>
      <c r="I155" s="245"/>
      <c r="J155" s="242"/>
      <c r="K155" s="242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730</v>
      </c>
      <c r="AU155" s="250" t="s">
        <v>83</v>
      </c>
      <c r="AV155" s="13" t="s">
        <v>81</v>
      </c>
      <c r="AW155" s="13" t="s">
        <v>35</v>
      </c>
      <c r="AX155" s="13" t="s">
        <v>74</v>
      </c>
      <c r="AY155" s="250" t="s">
        <v>182</v>
      </c>
    </row>
    <row r="156" s="14" customFormat="1">
      <c r="A156" s="14"/>
      <c r="B156" s="251"/>
      <c r="C156" s="252"/>
      <c r="D156" s="229" t="s">
        <v>730</v>
      </c>
      <c r="E156" s="253" t="s">
        <v>19</v>
      </c>
      <c r="F156" s="254" t="s">
        <v>4072</v>
      </c>
      <c r="G156" s="252"/>
      <c r="H156" s="255">
        <v>634.39999999999998</v>
      </c>
      <c r="I156" s="256"/>
      <c r="J156" s="252"/>
      <c r="K156" s="252"/>
      <c r="L156" s="257"/>
      <c r="M156" s="258"/>
      <c r="N156" s="259"/>
      <c r="O156" s="259"/>
      <c r="P156" s="259"/>
      <c r="Q156" s="259"/>
      <c r="R156" s="259"/>
      <c r="S156" s="259"/>
      <c r="T156" s="26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1" t="s">
        <v>730</v>
      </c>
      <c r="AU156" s="261" t="s">
        <v>83</v>
      </c>
      <c r="AV156" s="14" t="s">
        <v>83</v>
      </c>
      <c r="AW156" s="14" t="s">
        <v>35</v>
      </c>
      <c r="AX156" s="14" t="s">
        <v>74</v>
      </c>
      <c r="AY156" s="261" t="s">
        <v>182</v>
      </c>
    </row>
    <row r="157" s="13" customFormat="1">
      <c r="A157" s="13"/>
      <c r="B157" s="241"/>
      <c r="C157" s="242"/>
      <c r="D157" s="229" t="s">
        <v>730</v>
      </c>
      <c r="E157" s="243" t="s">
        <v>19</v>
      </c>
      <c r="F157" s="244" t="s">
        <v>3030</v>
      </c>
      <c r="G157" s="242"/>
      <c r="H157" s="243" t="s">
        <v>19</v>
      </c>
      <c r="I157" s="245"/>
      <c r="J157" s="242"/>
      <c r="K157" s="242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730</v>
      </c>
      <c r="AU157" s="250" t="s">
        <v>83</v>
      </c>
      <c r="AV157" s="13" t="s">
        <v>81</v>
      </c>
      <c r="AW157" s="13" t="s">
        <v>35</v>
      </c>
      <c r="AX157" s="13" t="s">
        <v>74</v>
      </c>
      <c r="AY157" s="250" t="s">
        <v>182</v>
      </c>
    </row>
    <row r="158" s="14" customFormat="1">
      <c r="A158" s="14"/>
      <c r="B158" s="251"/>
      <c r="C158" s="252"/>
      <c r="D158" s="229" t="s">
        <v>730</v>
      </c>
      <c r="E158" s="253" t="s">
        <v>19</v>
      </c>
      <c r="F158" s="254" t="s">
        <v>1859</v>
      </c>
      <c r="G158" s="252"/>
      <c r="H158" s="255">
        <v>180</v>
      </c>
      <c r="I158" s="256"/>
      <c r="J158" s="252"/>
      <c r="K158" s="252"/>
      <c r="L158" s="257"/>
      <c r="M158" s="258"/>
      <c r="N158" s="259"/>
      <c r="O158" s="259"/>
      <c r="P158" s="259"/>
      <c r="Q158" s="259"/>
      <c r="R158" s="259"/>
      <c r="S158" s="259"/>
      <c r="T158" s="26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1" t="s">
        <v>730</v>
      </c>
      <c r="AU158" s="261" t="s">
        <v>83</v>
      </c>
      <c r="AV158" s="14" t="s">
        <v>83</v>
      </c>
      <c r="AW158" s="14" t="s">
        <v>35</v>
      </c>
      <c r="AX158" s="14" t="s">
        <v>74</v>
      </c>
      <c r="AY158" s="261" t="s">
        <v>182</v>
      </c>
    </row>
    <row r="159" s="16" customFormat="1">
      <c r="A159" s="16"/>
      <c r="B159" s="284"/>
      <c r="C159" s="285"/>
      <c r="D159" s="229" t="s">
        <v>730</v>
      </c>
      <c r="E159" s="286" t="s">
        <v>19</v>
      </c>
      <c r="F159" s="287" t="s">
        <v>908</v>
      </c>
      <c r="G159" s="285"/>
      <c r="H159" s="288">
        <v>814.39999999999998</v>
      </c>
      <c r="I159" s="289"/>
      <c r="J159" s="285"/>
      <c r="K159" s="285"/>
      <c r="L159" s="290"/>
      <c r="M159" s="291"/>
      <c r="N159" s="292"/>
      <c r="O159" s="292"/>
      <c r="P159" s="292"/>
      <c r="Q159" s="292"/>
      <c r="R159" s="292"/>
      <c r="S159" s="292"/>
      <c r="T159" s="293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94" t="s">
        <v>730</v>
      </c>
      <c r="AU159" s="294" t="s">
        <v>83</v>
      </c>
      <c r="AV159" s="16" t="s">
        <v>189</v>
      </c>
      <c r="AW159" s="16" t="s">
        <v>35</v>
      </c>
      <c r="AX159" s="16" t="s">
        <v>81</v>
      </c>
      <c r="AY159" s="294" t="s">
        <v>182</v>
      </c>
    </row>
    <row r="160" s="2" customFormat="1" ht="24.15" customHeight="1">
      <c r="A160" s="40"/>
      <c r="B160" s="41"/>
      <c r="C160" s="215" t="s">
        <v>218</v>
      </c>
      <c r="D160" s="215" t="s">
        <v>185</v>
      </c>
      <c r="E160" s="216" t="s">
        <v>3031</v>
      </c>
      <c r="F160" s="217" t="s">
        <v>3032</v>
      </c>
      <c r="G160" s="218" t="s">
        <v>743</v>
      </c>
      <c r="H160" s="219">
        <v>101.8</v>
      </c>
      <c r="I160" s="220"/>
      <c r="J160" s="221">
        <f>ROUND(I160*H160,2)</f>
        <v>0</v>
      </c>
      <c r="K160" s="222"/>
      <c r="L160" s="46"/>
      <c r="M160" s="223" t="s">
        <v>19</v>
      </c>
      <c r="N160" s="224" t="s">
        <v>45</v>
      </c>
      <c r="O160" s="86"/>
      <c r="P160" s="225">
        <f>O160*H160</f>
        <v>0</v>
      </c>
      <c r="Q160" s="225">
        <v>0</v>
      </c>
      <c r="R160" s="225">
        <f>Q160*H160</f>
        <v>0</v>
      </c>
      <c r="S160" s="225">
        <v>0</v>
      </c>
      <c r="T160" s="22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7" t="s">
        <v>189</v>
      </c>
      <c r="AT160" s="227" t="s">
        <v>185</v>
      </c>
      <c r="AU160" s="227" t="s">
        <v>83</v>
      </c>
      <c r="AY160" s="19" t="s">
        <v>182</v>
      </c>
      <c r="BE160" s="228">
        <f>IF(N160="základní",J160,0)</f>
        <v>0</v>
      </c>
      <c r="BF160" s="228">
        <f>IF(N160="snížená",J160,0)</f>
        <v>0</v>
      </c>
      <c r="BG160" s="228">
        <f>IF(N160="zákl. přenesená",J160,0)</f>
        <v>0</v>
      </c>
      <c r="BH160" s="228">
        <f>IF(N160="sníž. přenesená",J160,0)</f>
        <v>0</v>
      </c>
      <c r="BI160" s="228">
        <f>IF(N160="nulová",J160,0)</f>
        <v>0</v>
      </c>
      <c r="BJ160" s="19" t="s">
        <v>81</v>
      </c>
      <c r="BK160" s="228">
        <f>ROUND(I160*H160,2)</f>
        <v>0</v>
      </c>
      <c r="BL160" s="19" t="s">
        <v>189</v>
      </c>
      <c r="BM160" s="227" t="s">
        <v>3033</v>
      </c>
    </row>
    <row r="161" s="2" customFormat="1">
      <c r="A161" s="40"/>
      <c r="B161" s="41"/>
      <c r="C161" s="42"/>
      <c r="D161" s="229" t="s">
        <v>191</v>
      </c>
      <c r="E161" s="42"/>
      <c r="F161" s="230" t="s">
        <v>3034</v>
      </c>
      <c r="G161" s="42"/>
      <c r="H161" s="42"/>
      <c r="I161" s="231"/>
      <c r="J161" s="42"/>
      <c r="K161" s="42"/>
      <c r="L161" s="46"/>
      <c r="M161" s="232"/>
      <c r="N161" s="23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191</v>
      </c>
      <c r="AU161" s="19" t="s">
        <v>83</v>
      </c>
    </row>
    <row r="162" s="2" customFormat="1">
      <c r="A162" s="40"/>
      <c r="B162" s="41"/>
      <c r="C162" s="42"/>
      <c r="D162" s="239" t="s">
        <v>728</v>
      </c>
      <c r="E162" s="42"/>
      <c r="F162" s="240" t="s">
        <v>3035</v>
      </c>
      <c r="G162" s="42"/>
      <c r="H162" s="42"/>
      <c r="I162" s="231"/>
      <c r="J162" s="42"/>
      <c r="K162" s="42"/>
      <c r="L162" s="46"/>
      <c r="M162" s="232"/>
      <c r="N162" s="23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728</v>
      </c>
      <c r="AU162" s="19" t="s">
        <v>83</v>
      </c>
    </row>
    <row r="163" s="13" customFormat="1">
      <c r="A163" s="13"/>
      <c r="B163" s="241"/>
      <c r="C163" s="242"/>
      <c r="D163" s="229" t="s">
        <v>730</v>
      </c>
      <c r="E163" s="243" t="s">
        <v>19</v>
      </c>
      <c r="F163" s="244" t="s">
        <v>4058</v>
      </c>
      <c r="G163" s="242"/>
      <c r="H163" s="243" t="s">
        <v>19</v>
      </c>
      <c r="I163" s="245"/>
      <c r="J163" s="242"/>
      <c r="K163" s="242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730</v>
      </c>
      <c r="AU163" s="250" t="s">
        <v>83</v>
      </c>
      <c r="AV163" s="13" t="s">
        <v>81</v>
      </c>
      <c r="AW163" s="13" t="s">
        <v>35</v>
      </c>
      <c r="AX163" s="13" t="s">
        <v>74</v>
      </c>
      <c r="AY163" s="250" t="s">
        <v>182</v>
      </c>
    </row>
    <row r="164" s="13" customFormat="1">
      <c r="A164" s="13"/>
      <c r="B164" s="241"/>
      <c r="C164" s="242"/>
      <c r="D164" s="229" t="s">
        <v>730</v>
      </c>
      <c r="E164" s="243" t="s">
        <v>19</v>
      </c>
      <c r="F164" s="244" t="s">
        <v>3028</v>
      </c>
      <c r="G164" s="242"/>
      <c r="H164" s="243" t="s">
        <v>19</v>
      </c>
      <c r="I164" s="245"/>
      <c r="J164" s="242"/>
      <c r="K164" s="242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730</v>
      </c>
      <c r="AU164" s="250" t="s">
        <v>83</v>
      </c>
      <c r="AV164" s="13" t="s">
        <v>81</v>
      </c>
      <c r="AW164" s="13" t="s">
        <v>35</v>
      </c>
      <c r="AX164" s="13" t="s">
        <v>74</v>
      </c>
      <c r="AY164" s="250" t="s">
        <v>182</v>
      </c>
    </row>
    <row r="165" s="14" customFormat="1">
      <c r="A165" s="14"/>
      <c r="B165" s="251"/>
      <c r="C165" s="252"/>
      <c r="D165" s="229" t="s">
        <v>730</v>
      </c>
      <c r="E165" s="253" t="s">
        <v>19</v>
      </c>
      <c r="F165" s="254" t="s">
        <v>4073</v>
      </c>
      <c r="G165" s="252"/>
      <c r="H165" s="255">
        <v>79.299999999999997</v>
      </c>
      <c r="I165" s="256"/>
      <c r="J165" s="252"/>
      <c r="K165" s="252"/>
      <c r="L165" s="257"/>
      <c r="M165" s="258"/>
      <c r="N165" s="259"/>
      <c r="O165" s="259"/>
      <c r="P165" s="259"/>
      <c r="Q165" s="259"/>
      <c r="R165" s="259"/>
      <c r="S165" s="259"/>
      <c r="T165" s="26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1" t="s">
        <v>730</v>
      </c>
      <c r="AU165" s="261" t="s">
        <v>83</v>
      </c>
      <c r="AV165" s="14" t="s">
        <v>83</v>
      </c>
      <c r="AW165" s="14" t="s">
        <v>35</v>
      </c>
      <c r="AX165" s="14" t="s">
        <v>74</v>
      </c>
      <c r="AY165" s="261" t="s">
        <v>182</v>
      </c>
    </row>
    <row r="166" s="13" customFormat="1">
      <c r="A166" s="13"/>
      <c r="B166" s="241"/>
      <c r="C166" s="242"/>
      <c r="D166" s="229" t="s">
        <v>730</v>
      </c>
      <c r="E166" s="243" t="s">
        <v>19</v>
      </c>
      <c r="F166" s="244" t="s">
        <v>3030</v>
      </c>
      <c r="G166" s="242"/>
      <c r="H166" s="243" t="s">
        <v>19</v>
      </c>
      <c r="I166" s="245"/>
      <c r="J166" s="242"/>
      <c r="K166" s="242"/>
      <c r="L166" s="246"/>
      <c r="M166" s="247"/>
      <c r="N166" s="248"/>
      <c r="O166" s="248"/>
      <c r="P166" s="248"/>
      <c r="Q166" s="248"/>
      <c r="R166" s="248"/>
      <c r="S166" s="248"/>
      <c r="T166" s="24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0" t="s">
        <v>730</v>
      </c>
      <c r="AU166" s="250" t="s">
        <v>83</v>
      </c>
      <c r="AV166" s="13" t="s">
        <v>81</v>
      </c>
      <c r="AW166" s="13" t="s">
        <v>35</v>
      </c>
      <c r="AX166" s="13" t="s">
        <v>74</v>
      </c>
      <c r="AY166" s="250" t="s">
        <v>182</v>
      </c>
    </row>
    <row r="167" s="14" customFormat="1">
      <c r="A167" s="14"/>
      <c r="B167" s="251"/>
      <c r="C167" s="252"/>
      <c r="D167" s="229" t="s">
        <v>730</v>
      </c>
      <c r="E167" s="253" t="s">
        <v>19</v>
      </c>
      <c r="F167" s="254" t="s">
        <v>4074</v>
      </c>
      <c r="G167" s="252"/>
      <c r="H167" s="255">
        <v>22.5</v>
      </c>
      <c r="I167" s="256"/>
      <c r="J167" s="252"/>
      <c r="K167" s="252"/>
      <c r="L167" s="257"/>
      <c r="M167" s="258"/>
      <c r="N167" s="259"/>
      <c r="O167" s="259"/>
      <c r="P167" s="259"/>
      <c r="Q167" s="259"/>
      <c r="R167" s="259"/>
      <c r="S167" s="259"/>
      <c r="T167" s="26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1" t="s">
        <v>730</v>
      </c>
      <c r="AU167" s="261" t="s">
        <v>83</v>
      </c>
      <c r="AV167" s="14" t="s">
        <v>83</v>
      </c>
      <c r="AW167" s="14" t="s">
        <v>35</v>
      </c>
      <c r="AX167" s="14" t="s">
        <v>74</v>
      </c>
      <c r="AY167" s="261" t="s">
        <v>182</v>
      </c>
    </row>
    <row r="168" s="16" customFormat="1">
      <c r="A168" s="16"/>
      <c r="B168" s="284"/>
      <c r="C168" s="285"/>
      <c r="D168" s="229" t="s">
        <v>730</v>
      </c>
      <c r="E168" s="286" t="s">
        <v>19</v>
      </c>
      <c r="F168" s="287" t="s">
        <v>908</v>
      </c>
      <c r="G168" s="285"/>
      <c r="H168" s="288">
        <v>101.8</v>
      </c>
      <c r="I168" s="289"/>
      <c r="J168" s="285"/>
      <c r="K168" s="285"/>
      <c r="L168" s="290"/>
      <c r="M168" s="291"/>
      <c r="N168" s="292"/>
      <c r="O168" s="292"/>
      <c r="P168" s="292"/>
      <c r="Q168" s="292"/>
      <c r="R168" s="292"/>
      <c r="S168" s="292"/>
      <c r="T168" s="293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294" t="s">
        <v>730</v>
      </c>
      <c r="AU168" s="294" t="s">
        <v>83</v>
      </c>
      <c r="AV168" s="16" t="s">
        <v>189</v>
      </c>
      <c r="AW168" s="16" t="s">
        <v>35</v>
      </c>
      <c r="AX168" s="16" t="s">
        <v>81</v>
      </c>
      <c r="AY168" s="294" t="s">
        <v>182</v>
      </c>
    </row>
    <row r="169" s="2" customFormat="1" ht="16.5" customHeight="1">
      <c r="A169" s="40"/>
      <c r="B169" s="41"/>
      <c r="C169" s="215" t="s">
        <v>222</v>
      </c>
      <c r="D169" s="215" t="s">
        <v>185</v>
      </c>
      <c r="E169" s="216" t="s">
        <v>3038</v>
      </c>
      <c r="F169" s="217" t="s">
        <v>3039</v>
      </c>
      <c r="G169" s="218" t="s">
        <v>199</v>
      </c>
      <c r="H169" s="219">
        <v>30.399999999999999</v>
      </c>
      <c r="I169" s="220"/>
      <c r="J169" s="221">
        <f>ROUND(I169*H169,2)</f>
        <v>0</v>
      </c>
      <c r="K169" s="222"/>
      <c r="L169" s="46"/>
      <c r="M169" s="223" t="s">
        <v>19</v>
      </c>
      <c r="N169" s="224" t="s">
        <v>45</v>
      </c>
      <c r="O169" s="86"/>
      <c r="P169" s="225">
        <f>O169*H169</f>
        <v>0</v>
      </c>
      <c r="Q169" s="225">
        <v>0.036900000000000002</v>
      </c>
      <c r="R169" s="225">
        <f>Q169*H169</f>
        <v>1.1217600000000001</v>
      </c>
      <c r="S169" s="225">
        <v>0</v>
      </c>
      <c r="T169" s="22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27" t="s">
        <v>189</v>
      </c>
      <c r="AT169" s="227" t="s">
        <v>185</v>
      </c>
      <c r="AU169" s="227" t="s">
        <v>83</v>
      </c>
      <c r="AY169" s="19" t="s">
        <v>182</v>
      </c>
      <c r="BE169" s="228">
        <f>IF(N169="základní",J169,0)</f>
        <v>0</v>
      </c>
      <c r="BF169" s="228">
        <f>IF(N169="snížená",J169,0)</f>
        <v>0</v>
      </c>
      <c r="BG169" s="228">
        <f>IF(N169="zákl. přenesená",J169,0)</f>
        <v>0</v>
      </c>
      <c r="BH169" s="228">
        <f>IF(N169="sníž. přenesená",J169,0)</f>
        <v>0</v>
      </c>
      <c r="BI169" s="228">
        <f>IF(N169="nulová",J169,0)</f>
        <v>0</v>
      </c>
      <c r="BJ169" s="19" t="s">
        <v>81</v>
      </c>
      <c r="BK169" s="228">
        <f>ROUND(I169*H169,2)</f>
        <v>0</v>
      </c>
      <c r="BL169" s="19" t="s">
        <v>189</v>
      </c>
      <c r="BM169" s="227" t="s">
        <v>3040</v>
      </c>
    </row>
    <row r="170" s="2" customFormat="1">
      <c r="A170" s="40"/>
      <c r="B170" s="41"/>
      <c r="C170" s="42"/>
      <c r="D170" s="229" t="s">
        <v>191</v>
      </c>
      <c r="E170" s="42"/>
      <c r="F170" s="230" t="s">
        <v>3041</v>
      </c>
      <c r="G170" s="42"/>
      <c r="H170" s="42"/>
      <c r="I170" s="231"/>
      <c r="J170" s="42"/>
      <c r="K170" s="42"/>
      <c r="L170" s="46"/>
      <c r="M170" s="232"/>
      <c r="N170" s="23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191</v>
      </c>
      <c r="AU170" s="19" t="s">
        <v>83</v>
      </c>
    </row>
    <row r="171" s="2" customFormat="1">
      <c r="A171" s="40"/>
      <c r="B171" s="41"/>
      <c r="C171" s="42"/>
      <c r="D171" s="239" t="s">
        <v>728</v>
      </c>
      <c r="E171" s="42"/>
      <c r="F171" s="240" t="s">
        <v>3042</v>
      </c>
      <c r="G171" s="42"/>
      <c r="H171" s="42"/>
      <c r="I171" s="231"/>
      <c r="J171" s="42"/>
      <c r="K171" s="42"/>
      <c r="L171" s="46"/>
      <c r="M171" s="232"/>
      <c r="N171" s="23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728</v>
      </c>
      <c r="AU171" s="19" t="s">
        <v>83</v>
      </c>
    </row>
    <row r="172" s="13" customFormat="1">
      <c r="A172" s="13"/>
      <c r="B172" s="241"/>
      <c r="C172" s="242"/>
      <c r="D172" s="229" t="s">
        <v>730</v>
      </c>
      <c r="E172" s="243" t="s">
        <v>19</v>
      </c>
      <c r="F172" s="244" t="s">
        <v>4075</v>
      </c>
      <c r="G172" s="242"/>
      <c r="H172" s="243" t="s">
        <v>19</v>
      </c>
      <c r="I172" s="245"/>
      <c r="J172" s="242"/>
      <c r="K172" s="242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730</v>
      </c>
      <c r="AU172" s="250" t="s">
        <v>83</v>
      </c>
      <c r="AV172" s="13" t="s">
        <v>81</v>
      </c>
      <c r="AW172" s="13" t="s">
        <v>35</v>
      </c>
      <c r="AX172" s="13" t="s">
        <v>74</v>
      </c>
      <c r="AY172" s="250" t="s">
        <v>182</v>
      </c>
    </row>
    <row r="173" s="13" customFormat="1">
      <c r="A173" s="13"/>
      <c r="B173" s="241"/>
      <c r="C173" s="242"/>
      <c r="D173" s="229" t="s">
        <v>730</v>
      </c>
      <c r="E173" s="243" t="s">
        <v>19</v>
      </c>
      <c r="F173" s="244" t="s">
        <v>3044</v>
      </c>
      <c r="G173" s="242"/>
      <c r="H173" s="243" t="s">
        <v>19</v>
      </c>
      <c r="I173" s="245"/>
      <c r="J173" s="242"/>
      <c r="K173" s="242"/>
      <c r="L173" s="246"/>
      <c r="M173" s="247"/>
      <c r="N173" s="248"/>
      <c r="O173" s="248"/>
      <c r="P173" s="248"/>
      <c r="Q173" s="248"/>
      <c r="R173" s="248"/>
      <c r="S173" s="248"/>
      <c r="T173" s="24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0" t="s">
        <v>730</v>
      </c>
      <c r="AU173" s="250" t="s">
        <v>83</v>
      </c>
      <c r="AV173" s="13" t="s">
        <v>81</v>
      </c>
      <c r="AW173" s="13" t="s">
        <v>35</v>
      </c>
      <c r="AX173" s="13" t="s">
        <v>74</v>
      </c>
      <c r="AY173" s="250" t="s">
        <v>182</v>
      </c>
    </row>
    <row r="174" s="14" customFormat="1">
      <c r="A174" s="14"/>
      <c r="B174" s="251"/>
      <c r="C174" s="252"/>
      <c r="D174" s="229" t="s">
        <v>730</v>
      </c>
      <c r="E174" s="253" t="s">
        <v>19</v>
      </c>
      <c r="F174" s="254" t="s">
        <v>4076</v>
      </c>
      <c r="G174" s="252"/>
      <c r="H174" s="255">
        <v>16.800000000000001</v>
      </c>
      <c r="I174" s="256"/>
      <c r="J174" s="252"/>
      <c r="K174" s="252"/>
      <c r="L174" s="257"/>
      <c r="M174" s="258"/>
      <c r="N174" s="259"/>
      <c r="O174" s="259"/>
      <c r="P174" s="259"/>
      <c r="Q174" s="259"/>
      <c r="R174" s="259"/>
      <c r="S174" s="259"/>
      <c r="T174" s="26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1" t="s">
        <v>730</v>
      </c>
      <c r="AU174" s="261" t="s">
        <v>83</v>
      </c>
      <c r="AV174" s="14" t="s">
        <v>83</v>
      </c>
      <c r="AW174" s="14" t="s">
        <v>35</v>
      </c>
      <c r="AX174" s="14" t="s">
        <v>74</v>
      </c>
      <c r="AY174" s="261" t="s">
        <v>182</v>
      </c>
    </row>
    <row r="175" s="13" customFormat="1">
      <c r="A175" s="13"/>
      <c r="B175" s="241"/>
      <c r="C175" s="242"/>
      <c r="D175" s="229" t="s">
        <v>730</v>
      </c>
      <c r="E175" s="243" t="s">
        <v>19</v>
      </c>
      <c r="F175" s="244" t="s">
        <v>3046</v>
      </c>
      <c r="G175" s="242"/>
      <c r="H175" s="243" t="s">
        <v>19</v>
      </c>
      <c r="I175" s="245"/>
      <c r="J175" s="242"/>
      <c r="K175" s="242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730</v>
      </c>
      <c r="AU175" s="250" t="s">
        <v>83</v>
      </c>
      <c r="AV175" s="13" t="s">
        <v>81</v>
      </c>
      <c r="AW175" s="13" t="s">
        <v>35</v>
      </c>
      <c r="AX175" s="13" t="s">
        <v>74</v>
      </c>
      <c r="AY175" s="250" t="s">
        <v>182</v>
      </c>
    </row>
    <row r="176" s="14" customFormat="1">
      <c r="A176" s="14"/>
      <c r="B176" s="251"/>
      <c r="C176" s="252"/>
      <c r="D176" s="229" t="s">
        <v>730</v>
      </c>
      <c r="E176" s="253" t="s">
        <v>19</v>
      </c>
      <c r="F176" s="254" t="s">
        <v>4077</v>
      </c>
      <c r="G176" s="252"/>
      <c r="H176" s="255">
        <v>10.4</v>
      </c>
      <c r="I176" s="256"/>
      <c r="J176" s="252"/>
      <c r="K176" s="252"/>
      <c r="L176" s="257"/>
      <c r="M176" s="258"/>
      <c r="N176" s="259"/>
      <c r="O176" s="259"/>
      <c r="P176" s="259"/>
      <c r="Q176" s="259"/>
      <c r="R176" s="259"/>
      <c r="S176" s="259"/>
      <c r="T176" s="26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1" t="s">
        <v>730</v>
      </c>
      <c r="AU176" s="261" t="s">
        <v>83</v>
      </c>
      <c r="AV176" s="14" t="s">
        <v>83</v>
      </c>
      <c r="AW176" s="14" t="s">
        <v>35</v>
      </c>
      <c r="AX176" s="14" t="s">
        <v>74</v>
      </c>
      <c r="AY176" s="261" t="s">
        <v>182</v>
      </c>
    </row>
    <row r="177" s="13" customFormat="1">
      <c r="A177" s="13"/>
      <c r="B177" s="241"/>
      <c r="C177" s="242"/>
      <c r="D177" s="229" t="s">
        <v>730</v>
      </c>
      <c r="E177" s="243" t="s">
        <v>19</v>
      </c>
      <c r="F177" s="244" t="s">
        <v>3048</v>
      </c>
      <c r="G177" s="242"/>
      <c r="H177" s="243" t="s">
        <v>19</v>
      </c>
      <c r="I177" s="245"/>
      <c r="J177" s="242"/>
      <c r="K177" s="242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730</v>
      </c>
      <c r="AU177" s="250" t="s">
        <v>83</v>
      </c>
      <c r="AV177" s="13" t="s">
        <v>81</v>
      </c>
      <c r="AW177" s="13" t="s">
        <v>35</v>
      </c>
      <c r="AX177" s="13" t="s">
        <v>74</v>
      </c>
      <c r="AY177" s="250" t="s">
        <v>182</v>
      </c>
    </row>
    <row r="178" s="14" customFormat="1">
      <c r="A178" s="14"/>
      <c r="B178" s="251"/>
      <c r="C178" s="252"/>
      <c r="D178" s="229" t="s">
        <v>730</v>
      </c>
      <c r="E178" s="253" t="s">
        <v>19</v>
      </c>
      <c r="F178" s="254" t="s">
        <v>4078</v>
      </c>
      <c r="G178" s="252"/>
      <c r="H178" s="255">
        <v>0.80000000000000004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1" t="s">
        <v>730</v>
      </c>
      <c r="AU178" s="261" t="s">
        <v>83</v>
      </c>
      <c r="AV178" s="14" t="s">
        <v>83</v>
      </c>
      <c r="AW178" s="14" t="s">
        <v>35</v>
      </c>
      <c r="AX178" s="14" t="s">
        <v>74</v>
      </c>
      <c r="AY178" s="261" t="s">
        <v>182</v>
      </c>
    </row>
    <row r="179" s="13" customFormat="1">
      <c r="A179" s="13"/>
      <c r="B179" s="241"/>
      <c r="C179" s="242"/>
      <c r="D179" s="229" t="s">
        <v>730</v>
      </c>
      <c r="E179" s="243" t="s">
        <v>19</v>
      </c>
      <c r="F179" s="244" t="s">
        <v>3050</v>
      </c>
      <c r="G179" s="242"/>
      <c r="H179" s="243" t="s">
        <v>19</v>
      </c>
      <c r="I179" s="245"/>
      <c r="J179" s="242"/>
      <c r="K179" s="242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730</v>
      </c>
      <c r="AU179" s="250" t="s">
        <v>83</v>
      </c>
      <c r="AV179" s="13" t="s">
        <v>81</v>
      </c>
      <c r="AW179" s="13" t="s">
        <v>35</v>
      </c>
      <c r="AX179" s="13" t="s">
        <v>74</v>
      </c>
      <c r="AY179" s="250" t="s">
        <v>182</v>
      </c>
    </row>
    <row r="180" s="14" customFormat="1">
      <c r="A180" s="14"/>
      <c r="B180" s="251"/>
      <c r="C180" s="252"/>
      <c r="D180" s="229" t="s">
        <v>730</v>
      </c>
      <c r="E180" s="253" t="s">
        <v>19</v>
      </c>
      <c r="F180" s="254" t="s">
        <v>3051</v>
      </c>
      <c r="G180" s="252"/>
      <c r="H180" s="255">
        <v>2.3999999999999999</v>
      </c>
      <c r="I180" s="256"/>
      <c r="J180" s="252"/>
      <c r="K180" s="252"/>
      <c r="L180" s="257"/>
      <c r="M180" s="258"/>
      <c r="N180" s="259"/>
      <c r="O180" s="259"/>
      <c r="P180" s="259"/>
      <c r="Q180" s="259"/>
      <c r="R180" s="259"/>
      <c r="S180" s="259"/>
      <c r="T180" s="26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1" t="s">
        <v>730</v>
      </c>
      <c r="AU180" s="261" t="s">
        <v>83</v>
      </c>
      <c r="AV180" s="14" t="s">
        <v>83</v>
      </c>
      <c r="AW180" s="14" t="s">
        <v>35</v>
      </c>
      <c r="AX180" s="14" t="s">
        <v>74</v>
      </c>
      <c r="AY180" s="261" t="s">
        <v>182</v>
      </c>
    </row>
    <row r="181" s="16" customFormat="1">
      <c r="A181" s="16"/>
      <c r="B181" s="284"/>
      <c r="C181" s="285"/>
      <c r="D181" s="229" t="s">
        <v>730</v>
      </c>
      <c r="E181" s="286" t="s">
        <v>19</v>
      </c>
      <c r="F181" s="287" t="s">
        <v>908</v>
      </c>
      <c r="G181" s="285"/>
      <c r="H181" s="288">
        <v>30.399999999999999</v>
      </c>
      <c r="I181" s="289"/>
      <c r="J181" s="285"/>
      <c r="K181" s="285"/>
      <c r="L181" s="290"/>
      <c r="M181" s="291"/>
      <c r="N181" s="292"/>
      <c r="O181" s="292"/>
      <c r="P181" s="292"/>
      <c r="Q181" s="292"/>
      <c r="R181" s="292"/>
      <c r="S181" s="292"/>
      <c r="T181" s="293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94" t="s">
        <v>730</v>
      </c>
      <c r="AU181" s="294" t="s">
        <v>83</v>
      </c>
      <c r="AV181" s="16" t="s">
        <v>189</v>
      </c>
      <c r="AW181" s="16" t="s">
        <v>35</v>
      </c>
      <c r="AX181" s="16" t="s">
        <v>81</v>
      </c>
      <c r="AY181" s="294" t="s">
        <v>182</v>
      </c>
    </row>
    <row r="182" s="2" customFormat="1" ht="24.15" customHeight="1">
      <c r="A182" s="40"/>
      <c r="B182" s="41"/>
      <c r="C182" s="215" t="s">
        <v>226</v>
      </c>
      <c r="D182" s="215" t="s">
        <v>185</v>
      </c>
      <c r="E182" s="216" t="s">
        <v>3052</v>
      </c>
      <c r="F182" s="217" t="s">
        <v>3053</v>
      </c>
      <c r="G182" s="218" t="s">
        <v>199</v>
      </c>
      <c r="H182" s="219">
        <v>1.6000000000000001</v>
      </c>
      <c r="I182" s="220"/>
      <c r="J182" s="221">
        <f>ROUND(I182*H182,2)</f>
        <v>0</v>
      </c>
      <c r="K182" s="222"/>
      <c r="L182" s="46"/>
      <c r="M182" s="223" t="s">
        <v>19</v>
      </c>
      <c r="N182" s="224" t="s">
        <v>45</v>
      </c>
      <c r="O182" s="86"/>
      <c r="P182" s="225">
        <f>O182*H182</f>
        <v>0</v>
      </c>
      <c r="Q182" s="225">
        <v>0.01269</v>
      </c>
      <c r="R182" s="225">
        <f>Q182*H182</f>
        <v>0.020304000000000003</v>
      </c>
      <c r="S182" s="225">
        <v>0</v>
      </c>
      <c r="T182" s="22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7" t="s">
        <v>189</v>
      </c>
      <c r="AT182" s="227" t="s">
        <v>185</v>
      </c>
      <c r="AU182" s="227" t="s">
        <v>83</v>
      </c>
      <c r="AY182" s="19" t="s">
        <v>182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19" t="s">
        <v>81</v>
      </c>
      <c r="BK182" s="228">
        <f>ROUND(I182*H182,2)</f>
        <v>0</v>
      </c>
      <c r="BL182" s="19" t="s">
        <v>189</v>
      </c>
      <c r="BM182" s="227" t="s">
        <v>3054</v>
      </c>
    </row>
    <row r="183" s="2" customFormat="1">
      <c r="A183" s="40"/>
      <c r="B183" s="41"/>
      <c r="C183" s="42"/>
      <c r="D183" s="229" t="s">
        <v>191</v>
      </c>
      <c r="E183" s="42"/>
      <c r="F183" s="230" t="s">
        <v>3055</v>
      </c>
      <c r="G183" s="42"/>
      <c r="H183" s="42"/>
      <c r="I183" s="231"/>
      <c r="J183" s="42"/>
      <c r="K183" s="42"/>
      <c r="L183" s="46"/>
      <c r="M183" s="232"/>
      <c r="N183" s="23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191</v>
      </c>
      <c r="AU183" s="19" t="s">
        <v>83</v>
      </c>
    </row>
    <row r="184" s="2" customFormat="1">
      <c r="A184" s="40"/>
      <c r="B184" s="41"/>
      <c r="C184" s="42"/>
      <c r="D184" s="239" t="s">
        <v>728</v>
      </c>
      <c r="E184" s="42"/>
      <c r="F184" s="240" t="s">
        <v>3056</v>
      </c>
      <c r="G184" s="42"/>
      <c r="H184" s="42"/>
      <c r="I184" s="231"/>
      <c r="J184" s="42"/>
      <c r="K184" s="42"/>
      <c r="L184" s="46"/>
      <c r="M184" s="232"/>
      <c r="N184" s="23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728</v>
      </c>
      <c r="AU184" s="19" t="s">
        <v>83</v>
      </c>
    </row>
    <row r="185" s="13" customFormat="1">
      <c r="A185" s="13"/>
      <c r="B185" s="241"/>
      <c r="C185" s="242"/>
      <c r="D185" s="229" t="s">
        <v>730</v>
      </c>
      <c r="E185" s="243" t="s">
        <v>19</v>
      </c>
      <c r="F185" s="244" t="s">
        <v>4075</v>
      </c>
      <c r="G185" s="242"/>
      <c r="H185" s="243" t="s">
        <v>19</v>
      </c>
      <c r="I185" s="245"/>
      <c r="J185" s="242"/>
      <c r="K185" s="242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730</v>
      </c>
      <c r="AU185" s="250" t="s">
        <v>83</v>
      </c>
      <c r="AV185" s="13" t="s">
        <v>81</v>
      </c>
      <c r="AW185" s="13" t="s">
        <v>35</v>
      </c>
      <c r="AX185" s="13" t="s">
        <v>74</v>
      </c>
      <c r="AY185" s="250" t="s">
        <v>182</v>
      </c>
    </row>
    <row r="186" s="13" customFormat="1">
      <c r="A186" s="13"/>
      <c r="B186" s="241"/>
      <c r="C186" s="242"/>
      <c r="D186" s="229" t="s">
        <v>730</v>
      </c>
      <c r="E186" s="243" t="s">
        <v>19</v>
      </c>
      <c r="F186" s="244" t="s">
        <v>3048</v>
      </c>
      <c r="G186" s="242"/>
      <c r="H186" s="243" t="s">
        <v>19</v>
      </c>
      <c r="I186" s="245"/>
      <c r="J186" s="242"/>
      <c r="K186" s="242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730</v>
      </c>
      <c r="AU186" s="250" t="s">
        <v>83</v>
      </c>
      <c r="AV186" s="13" t="s">
        <v>81</v>
      </c>
      <c r="AW186" s="13" t="s">
        <v>35</v>
      </c>
      <c r="AX186" s="13" t="s">
        <v>74</v>
      </c>
      <c r="AY186" s="250" t="s">
        <v>182</v>
      </c>
    </row>
    <row r="187" s="14" customFormat="1">
      <c r="A187" s="14"/>
      <c r="B187" s="251"/>
      <c r="C187" s="252"/>
      <c r="D187" s="229" t="s">
        <v>730</v>
      </c>
      <c r="E187" s="253" t="s">
        <v>19</v>
      </c>
      <c r="F187" s="254" t="s">
        <v>3049</v>
      </c>
      <c r="G187" s="252"/>
      <c r="H187" s="255">
        <v>1.6000000000000001</v>
      </c>
      <c r="I187" s="256"/>
      <c r="J187" s="252"/>
      <c r="K187" s="252"/>
      <c r="L187" s="257"/>
      <c r="M187" s="258"/>
      <c r="N187" s="259"/>
      <c r="O187" s="259"/>
      <c r="P187" s="259"/>
      <c r="Q187" s="259"/>
      <c r="R187" s="259"/>
      <c r="S187" s="259"/>
      <c r="T187" s="26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1" t="s">
        <v>730</v>
      </c>
      <c r="AU187" s="261" t="s">
        <v>83</v>
      </c>
      <c r="AV187" s="14" t="s">
        <v>83</v>
      </c>
      <c r="AW187" s="14" t="s">
        <v>35</v>
      </c>
      <c r="AX187" s="14" t="s">
        <v>81</v>
      </c>
      <c r="AY187" s="261" t="s">
        <v>182</v>
      </c>
    </row>
    <row r="188" s="2" customFormat="1" ht="24.15" customHeight="1">
      <c r="A188" s="40"/>
      <c r="B188" s="41"/>
      <c r="C188" s="215" t="s">
        <v>230</v>
      </c>
      <c r="D188" s="215" t="s">
        <v>185</v>
      </c>
      <c r="E188" s="216" t="s">
        <v>3058</v>
      </c>
      <c r="F188" s="217" t="s">
        <v>3059</v>
      </c>
      <c r="G188" s="218" t="s">
        <v>199</v>
      </c>
      <c r="H188" s="219">
        <v>12</v>
      </c>
      <c r="I188" s="220"/>
      <c r="J188" s="221">
        <f>ROUND(I188*H188,2)</f>
        <v>0</v>
      </c>
      <c r="K188" s="222"/>
      <c r="L188" s="46"/>
      <c r="M188" s="223" t="s">
        <v>19</v>
      </c>
      <c r="N188" s="224" t="s">
        <v>45</v>
      </c>
      <c r="O188" s="86"/>
      <c r="P188" s="225">
        <f>O188*H188</f>
        <v>0</v>
      </c>
      <c r="Q188" s="225">
        <v>0.036900000000000002</v>
      </c>
      <c r="R188" s="225">
        <f>Q188*H188</f>
        <v>0.44280000000000003</v>
      </c>
      <c r="S188" s="225">
        <v>0</v>
      </c>
      <c r="T188" s="22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7" t="s">
        <v>189</v>
      </c>
      <c r="AT188" s="227" t="s">
        <v>185</v>
      </c>
      <c r="AU188" s="227" t="s">
        <v>83</v>
      </c>
      <c r="AY188" s="19" t="s">
        <v>182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9" t="s">
        <v>81</v>
      </c>
      <c r="BK188" s="228">
        <f>ROUND(I188*H188,2)</f>
        <v>0</v>
      </c>
      <c r="BL188" s="19" t="s">
        <v>189</v>
      </c>
      <c r="BM188" s="227" t="s">
        <v>3060</v>
      </c>
    </row>
    <row r="189" s="2" customFormat="1">
      <c r="A189" s="40"/>
      <c r="B189" s="41"/>
      <c r="C189" s="42"/>
      <c r="D189" s="229" t="s">
        <v>191</v>
      </c>
      <c r="E189" s="42"/>
      <c r="F189" s="230" t="s">
        <v>3061</v>
      </c>
      <c r="G189" s="42"/>
      <c r="H189" s="42"/>
      <c r="I189" s="231"/>
      <c r="J189" s="42"/>
      <c r="K189" s="42"/>
      <c r="L189" s="46"/>
      <c r="M189" s="232"/>
      <c r="N189" s="23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191</v>
      </c>
      <c r="AU189" s="19" t="s">
        <v>83</v>
      </c>
    </row>
    <row r="190" s="2" customFormat="1">
      <c r="A190" s="40"/>
      <c r="B190" s="41"/>
      <c r="C190" s="42"/>
      <c r="D190" s="239" t="s">
        <v>728</v>
      </c>
      <c r="E190" s="42"/>
      <c r="F190" s="240" t="s">
        <v>3062</v>
      </c>
      <c r="G190" s="42"/>
      <c r="H190" s="42"/>
      <c r="I190" s="231"/>
      <c r="J190" s="42"/>
      <c r="K190" s="42"/>
      <c r="L190" s="46"/>
      <c r="M190" s="232"/>
      <c r="N190" s="233"/>
      <c r="O190" s="86"/>
      <c r="P190" s="86"/>
      <c r="Q190" s="86"/>
      <c r="R190" s="86"/>
      <c r="S190" s="86"/>
      <c r="T190" s="87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728</v>
      </c>
      <c r="AU190" s="19" t="s">
        <v>83</v>
      </c>
    </row>
    <row r="191" s="13" customFormat="1">
      <c r="A191" s="13"/>
      <c r="B191" s="241"/>
      <c r="C191" s="242"/>
      <c r="D191" s="229" t="s">
        <v>730</v>
      </c>
      <c r="E191" s="243" t="s">
        <v>19</v>
      </c>
      <c r="F191" s="244" t="s">
        <v>4075</v>
      </c>
      <c r="G191" s="242"/>
      <c r="H191" s="243" t="s">
        <v>19</v>
      </c>
      <c r="I191" s="245"/>
      <c r="J191" s="242"/>
      <c r="K191" s="242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730</v>
      </c>
      <c r="AU191" s="250" t="s">
        <v>83</v>
      </c>
      <c r="AV191" s="13" t="s">
        <v>81</v>
      </c>
      <c r="AW191" s="13" t="s">
        <v>35</v>
      </c>
      <c r="AX191" s="13" t="s">
        <v>74</v>
      </c>
      <c r="AY191" s="250" t="s">
        <v>182</v>
      </c>
    </row>
    <row r="192" s="13" customFormat="1">
      <c r="A192" s="13"/>
      <c r="B192" s="241"/>
      <c r="C192" s="242"/>
      <c r="D192" s="229" t="s">
        <v>730</v>
      </c>
      <c r="E192" s="243" t="s">
        <v>19</v>
      </c>
      <c r="F192" s="244" t="s">
        <v>3063</v>
      </c>
      <c r="G192" s="242"/>
      <c r="H192" s="243" t="s">
        <v>19</v>
      </c>
      <c r="I192" s="245"/>
      <c r="J192" s="242"/>
      <c r="K192" s="242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730</v>
      </c>
      <c r="AU192" s="250" t="s">
        <v>83</v>
      </c>
      <c r="AV192" s="13" t="s">
        <v>81</v>
      </c>
      <c r="AW192" s="13" t="s">
        <v>35</v>
      </c>
      <c r="AX192" s="13" t="s">
        <v>74</v>
      </c>
      <c r="AY192" s="250" t="s">
        <v>182</v>
      </c>
    </row>
    <row r="193" s="14" customFormat="1">
      <c r="A193" s="14"/>
      <c r="B193" s="251"/>
      <c r="C193" s="252"/>
      <c r="D193" s="229" t="s">
        <v>730</v>
      </c>
      <c r="E193" s="253" t="s">
        <v>19</v>
      </c>
      <c r="F193" s="254" t="s">
        <v>4079</v>
      </c>
      <c r="G193" s="252"/>
      <c r="H193" s="255">
        <v>12</v>
      </c>
      <c r="I193" s="256"/>
      <c r="J193" s="252"/>
      <c r="K193" s="252"/>
      <c r="L193" s="257"/>
      <c r="M193" s="258"/>
      <c r="N193" s="259"/>
      <c r="O193" s="259"/>
      <c r="P193" s="259"/>
      <c r="Q193" s="259"/>
      <c r="R193" s="259"/>
      <c r="S193" s="259"/>
      <c r="T193" s="26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1" t="s">
        <v>730</v>
      </c>
      <c r="AU193" s="261" t="s">
        <v>83</v>
      </c>
      <c r="AV193" s="14" t="s">
        <v>83</v>
      </c>
      <c r="AW193" s="14" t="s">
        <v>35</v>
      </c>
      <c r="AX193" s="14" t="s">
        <v>81</v>
      </c>
      <c r="AY193" s="261" t="s">
        <v>182</v>
      </c>
    </row>
    <row r="194" s="2" customFormat="1" ht="24.15" customHeight="1">
      <c r="A194" s="40"/>
      <c r="B194" s="41"/>
      <c r="C194" s="215" t="s">
        <v>234</v>
      </c>
      <c r="D194" s="215" t="s">
        <v>185</v>
      </c>
      <c r="E194" s="216" t="s">
        <v>781</v>
      </c>
      <c r="F194" s="217" t="s">
        <v>782</v>
      </c>
      <c r="G194" s="218" t="s">
        <v>467</v>
      </c>
      <c r="H194" s="219">
        <v>3491.0999999999999</v>
      </c>
      <c r="I194" s="220"/>
      <c r="J194" s="221">
        <f>ROUND(I194*H194,2)</f>
        <v>0</v>
      </c>
      <c r="K194" s="222"/>
      <c r="L194" s="46"/>
      <c r="M194" s="223" t="s">
        <v>19</v>
      </c>
      <c r="N194" s="224" t="s">
        <v>45</v>
      </c>
      <c r="O194" s="86"/>
      <c r="P194" s="225">
        <f>O194*H194</f>
        <v>0</v>
      </c>
      <c r="Q194" s="225">
        <v>0</v>
      </c>
      <c r="R194" s="225">
        <f>Q194*H194</f>
        <v>0</v>
      </c>
      <c r="S194" s="225">
        <v>0</v>
      </c>
      <c r="T194" s="22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7" t="s">
        <v>189</v>
      </c>
      <c r="AT194" s="227" t="s">
        <v>185</v>
      </c>
      <c r="AU194" s="227" t="s">
        <v>83</v>
      </c>
      <c r="AY194" s="19" t="s">
        <v>182</v>
      </c>
      <c r="BE194" s="228">
        <f>IF(N194="základní",J194,0)</f>
        <v>0</v>
      </c>
      <c r="BF194" s="228">
        <f>IF(N194="snížená",J194,0)</f>
        <v>0</v>
      </c>
      <c r="BG194" s="228">
        <f>IF(N194="zákl. přenesená",J194,0)</f>
        <v>0</v>
      </c>
      <c r="BH194" s="228">
        <f>IF(N194="sníž. přenesená",J194,0)</f>
        <v>0</v>
      </c>
      <c r="BI194" s="228">
        <f>IF(N194="nulová",J194,0)</f>
        <v>0</v>
      </c>
      <c r="BJ194" s="19" t="s">
        <v>81</v>
      </c>
      <c r="BK194" s="228">
        <f>ROUND(I194*H194,2)</f>
        <v>0</v>
      </c>
      <c r="BL194" s="19" t="s">
        <v>189</v>
      </c>
      <c r="BM194" s="227" t="s">
        <v>3065</v>
      </c>
    </row>
    <row r="195" s="2" customFormat="1">
      <c r="A195" s="40"/>
      <c r="B195" s="41"/>
      <c r="C195" s="42"/>
      <c r="D195" s="229" t="s">
        <v>191</v>
      </c>
      <c r="E195" s="42"/>
      <c r="F195" s="230" t="s">
        <v>784</v>
      </c>
      <c r="G195" s="42"/>
      <c r="H195" s="42"/>
      <c r="I195" s="231"/>
      <c r="J195" s="42"/>
      <c r="K195" s="42"/>
      <c r="L195" s="46"/>
      <c r="M195" s="232"/>
      <c r="N195" s="23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191</v>
      </c>
      <c r="AU195" s="19" t="s">
        <v>83</v>
      </c>
    </row>
    <row r="196" s="2" customFormat="1">
      <c r="A196" s="40"/>
      <c r="B196" s="41"/>
      <c r="C196" s="42"/>
      <c r="D196" s="239" t="s">
        <v>728</v>
      </c>
      <c r="E196" s="42"/>
      <c r="F196" s="240" t="s">
        <v>785</v>
      </c>
      <c r="G196" s="42"/>
      <c r="H196" s="42"/>
      <c r="I196" s="231"/>
      <c r="J196" s="42"/>
      <c r="K196" s="42"/>
      <c r="L196" s="46"/>
      <c r="M196" s="232"/>
      <c r="N196" s="23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728</v>
      </c>
      <c r="AU196" s="19" t="s">
        <v>83</v>
      </c>
    </row>
    <row r="197" s="13" customFormat="1">
      <c r="A197" s="13"/>
      <c r="B197" s="241"/>
      <c r="C197" s="242"/>
      <c r="D197" s="229" t="s">
        <v>730</v>
      </c>
      <c r="E197" s="243" t="s">
        <v>19</v>
      </c>
      <c r="F197" s="244" t="s">
        <v>4058</v>
      </c>
      <c r="G197" s="242"/>
      <c r="H197" s="243" t="s">
        <v>19</v>
      </c>
      <c r="I197" s="245"/>
      <c r="J197" s="242"/>
      <c r="K197" s="242"/>
      <c r="L197" s="246"/>
      <c r="M197" s="247"/>
      <c r="N197" s="248"/>
      <c r="O197" s="248"/>
      <c r="P197" s="248"/>
      <c r="Q197" s="248"/>
      <c r="R197" s="248"/>
      <c r="S197" s="248"/>
      <c r="T197" s="24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0" t="s">
        <v>730</v>
      </c>
      <c r="AU197" s="250" t="s">
        <v>83</v>
      </c>
      <c r="AV197" s="13" t="s">
        <v>81</v>
      </c>
      <c r="AW197" s="13" t="s">
        <v>35</v>
      </c>
      <c r="AX197" s="13" t="s">
        <v>74</v>
      </c>
      <c r="AY197" s="250" t="s">
        <v>182</v>
      </c>
    </row>
    <row r="198" s="13" customFormat="1">
      <c r="A198" s="13"/>
      <c r="B198" s="241"/>
      <c r="C198" s="242"/>
      <c r="D198" s="229" t="s">
        <v>730</v>
      </c>
      <c r="E198" s="243" t="s">
        <v>19</v>
      </c>
      <c r="F198" s="244" t="s">
        <v>2219</v>
      </c>
      <c r="G198" s="242"/>
      <c r="H198" s="243" t="s">
        <v>19</v>
      </c>
      <c r="I198" s="245"/>
      <c r="J198" s="242"/>
      <c r="K198" s="242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730</v>
      </c>
      <c r="AU198" s="250" t="s">
        <v>83</v>
      </c>
      <c r="AV198" s="13" t="s">
        <v>81</v>
      </c>
      <c r="AW198" s="13" t="s">
        <v>35</v>
      </c>
      <c r="AX198" s="13" t="s">
        <v>74</v>
      </c>
      <c r="AY198" s="250" t="s">
        <v>182</v>
      </c>
    </row>
    <row r="199" s="13" customFormat="1">
      <c r="A199" s="13"/>
      <c r="B199" s="241"/>
      <c r="C199" s="242"/>
      <c r="D199" s="229" t="s">
        <v>730</v>
      </c>
      <c r="E199" s="243" t="s">
        <v>19</v>
      </c>
      <c r="F199" s="244" t="s">
        <v>4059</v>
      </c>
      <c r="G199" s="242"/>
      <c r="H199" s="243" t="s">
        <v>19</v>
      </c>
      <c r="I199" s="245"/>
      <c r="J199" s="242"/>
      <c r="K199" s="242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730</v>
      </c>
      <c r="AU199" s="250" t="s">
        <v>83</v>
      </c>
      <c r="AV199" s="13" t="s">
        <v>81</v>
      </c>
      <c r="AW199" s="13" t="s">
        <v>35</v>
      </c>
      <c r="AX199" s="13" t="s">
        <v>74</v>
      </c>
      <c r="AY199" s="250" t="s">
        <v>182</v>
      </c>
    </row>
    <row r="200" s="14" customFormat="1">
      <c r="A200" s="14"/>
      <c r="B200" s="251"/>
      <c r="C200" s="252"/>
      <c r="D200" s="229" t="s">
        <v>730</v>
      </c>
      <c r="E200" s="253" t="s">
        <v>19</v>
      </c>
      <c r="F200" s="254" t="s">
        <v>4080</v>
      </c>
      <c r="G200" s="252"/>
      <c r="H200" s="255">
        <v>3410.0999999999999</v>
      </c>
      <c r="I200" s="256"/>
      <c r="J200" s="252"/>
      <c r="K200" s="252"/>
      <c r="L200" s="257"/>
      <c r="M200" s="258"/>
      <c r="N200" s="259"/>
      <c r="O200" s="259"/>
      <c r="P200" s="259"/>
      <c r="Q200" s="259"/>
      <c r="R200" s="259"/>
      <c r="S200" s="259"/>
      <c r="T200" s="26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1" t="s">
        <v>730</v>
      </c>
      <c r="AU200" s="261" t="s">
        <v>83</v>
      </c>
      <c r="AV200" s="14" t="s">
        <v>83</v>
      </c>
      <c r="AW200" s="14" t="s">
        <v>35</v>
      </c>
      <c r="AX200" s="14" t="s">
        <v>74</v>
      </c>
      <c r="AY200" s="261" t="s">
        <v>182</v>
      </c>
    </row>
    <row r="201" s="13" customFormat="1">
      <c r="A201" s="13"/>
      <c r="B201" s="241"/>
      <c r="C201" s="242"/>
      <c r="D201" s="229" t="s">
        <v>730</v>
      </c>
      <c r="E201" s="243" t="s">
        <v>19</v>
      </c>
      <c r="F201" s="244" t="s">
        <v>4081</v>
      </c>
      <c r="G201" s="242"/>
      <c r="H201" s="243" t="s">
        <v>19</v>
      </c>
      <c r="I201" s="245"/>
      <c r="J201" s="242"/>
      <c r="K201" s="242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730</v>
      </c>
      <c r="AU201" s="250" t="s">
        <v>83</v>
      </c>
      <c r="AV201" s="13" t="s">
        <v>81</v>
      </c>
      <c r="AW201" s="13" t="s">
        <v>35</v>
      </c>
      <c r="AX201" s="13" t="s">
        <v>74</v>
      </c>
      <c r="AY201" s="250" t="s">
        <v>182</v>
      </c>
    </row>
    <row r="202" s="14" customFormat="1">
      <c r="A202" s="14"/>
      <c r="B202" s="251"/>
      <c r="C202" s="252"/>
      <c r="D202" s="229" t="s">
        <v>730</v>
      </c>
      <c r="E202" s="253" t="s">
        <v>19</v>
      </c>
      <c r="F202" s="254" t="s">
        <v>4082</v>
      </c>
      <c r="G202" s="252"/>
      <c r="H202" s="255">
        <v>81</v>
      </c>
      <c r="I202" s="256"/>
      <c r="J202" s="252"/>
      <c r="K202" s="252"/>
      <c r="L202" s="257"/>
      <c r="M202" s="258"/>
      <c r="N202" s="259"/>
      <c r="O202" s="259"/>
      <c r="P202" s="259"/>
      <c r="Q202" s="259"/>
      <c r="R202" s="259"/>
      <c r="S202" s="259"/>
      <c r="T202" s="26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1" t="s">
        <v>730</v>
      </c>
      <c r="AU202" s="261" t="s">
        <v>83</v>
      </c>
      <c r="AV202" s="14" t="s">
        <v>83</v>
      </c>
      <c r="AW202" s="14" t="s">
        <v>35</v>
      </c>
      <c r="AX202" s="14" t="s">
        <v>74</v>
      </c>
      <c r="AY202" s="261" t="s">
        <v>182</v>
      </c>
    </row>
    <row r="203" s="16" customFormat="1">
      <c r="A203" s="16"/>
      <c r="B203" s="284"/>
      <c r="C203" s="285"/>
      <c r="D203" s="229" t="s">
        <v>730</v>
      </c>
      <c r="E203" s="286" t="s">
        <v>687</v>
      </c>
      <c r="F203" s="287" t="s">
        <v>908</v>
      </c>
      <c r="G203" s="285"/>
      <c r="H203" s="288">
        <v>3491.0999999999999</v>
      </c>
      <c r="I203" s="289"/>
      <c r="J203" s="285"/>
      <c r="K203" s="285"/>
      <c r="L203" s="290"/>
      <c r="M203" s="291"/>
      <c r="N203" s="292"/>
      <c r="O203" s="292"/>
      <c r="P203" s="292"/>
      <c r="Q203" s="292"/>
      <c r="R203" s="292"/>
      <c r="S203" s="292"/>
      <c r="T203" s="293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94" t="s">
        <v>730</v>
      </c>
      <c r="AU203" s="294" t="s">
        <v>83</v>
      </c>
      <c r="AV203" s="16" t="s">
        <v>189</v>
      </c>
      <c r="AW203" s="16" t="s">
        <v>35</v>
      </c>
      <c r="AX203" s="16" t="s">
        <v>81</v>
      </c>
      <c r="AY203" s="294" t="s">
        <v>182</v>
      </c>
    </row>
    <row r="204" s="2" customFormat="1" ht="33" customHeight="1">
      <c r="A204" s="40"/>
      <c r="B204" s="41"/>
      <c r="C204" s="215" t="s">
        <v>238</v>
      </c>
      <c r="D204" s="215" t="s">
        <v>185</v>
      </c>
      <c r="E204" s="216" t="s">
        <v>3069</v>
      </c>
      <c r="F204" s="217" t="s">
        <v>3070</v>
      </c>
      <c r="G204" s="218" t="s">
        <v>788</v>
      </c>
      <c r="H204" s="219">
        <v>58.200000000000003</v>
      </c>
      <c r="I204" s="220"/>
      <c r="J204" s="221">
        <f>ROUND(I204*H204,2)</f>
        <v>0</v>
      </c>
      <c r="K204" s="222"/>
      <c r="L204" s="46"/>
      <c r="M204" s="223" t="s">
        <v>19</v>
      </c>
      <c r="N204" s="224" t="s">
        <v>45</v>
      </c>
      <c r="O204" s="86"/>
      <c r="P204" s="225">
        <f>O204*H204</f>
        <v>0</v>
      </c>
      <c r="Q204" s="225">
        <v>0</v>
      </c>
      <c r="R204" s="225">
        <f>Q204*H204</f>
        <v>0</v>
      </c>
      <c r="S204" s="225">
        <v>0</v>
      </c>
      <c r="T204" s="22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27" t="s">
        <v>189</v>
      </c>
      <c r="AT204" s="227" t="s">
        <v>185</v>
      </c>
      <c r="AU204" s="227" t="s">
        <v>83</v>
      </c>
      <c r="AY204" s="19" t="s">
        <v>182</v>
      </c>
      <c r="BE204" s="228">
        <f>IF(N204="základní",J204,0)</f>
        <v>0</v>
      </c>
      <c r="BF204" s="228">
        <f>IF(N204="snížená",J204,0)</f>
        <v>0</v>
      </c>
      <c r="BG204" s="228">
        <f>IF(N204="zákl. přenesená",J204,0)</f>
        <v>0</v>
      </c>
      <c r="BH204" s="228">
        <f>IF(N204="sníž. přenesená",J204,0)</f>
        <v>0</v>
      </c>
      <c r="BI204" s="228">
        <f>IF(N204="nulová",J204,0)</f>
        <v>0</v>
      </c>
      <c r="BJ204" s="19" t="s">
        <v>81</v>
      </c>
      <c r="BK204" s="228">
        <f>ROUND(I204*H204,2)</f>
        <v>0</v>
      </c>
      <c r="BL204" s="19" t="s">
        <v>189</v>
      </c>
      <c r="BM204" s="227" t="s">
        <v>4083</v>
      </c>
    </row>
    <row r="205" s="2" customFormat="1">
      <c r="A205" s="40"/>
      <c r="B205" s="41"/>
      <c r="C205" s="42"/>
      <c r="D205" s="229" t="s">
        <v>191</v>
      </c>
      <c r="E205" s="42"/>
      <c r="F205" s="230" t="s">
        <v>3072</v>
      </c>
      <c r="G205" s="42"/>
      <c r="H205" s="42"/>
      <c r="I205" s="231"/>
      <c r="J205" s="42"/>
      <c r="K205" s="42"/>
      <c r="L205" s="46"/>
      <c r="M205" s="232"/>
      <c r="N205" s="23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191</v>
      </c>
      <c r="AU205" s="19" t="s">
        <v>83</v>
      </c>
    </row>
    <row r="206" s="2" customFormat="1">
      <c r="A206" s="40"/>
      <c r="B206" s="41"/>
      <c r="C206" s="42"/>
      <c r="D206" s="239" t="s">
        <v>728</v>
      </c>
      <c r="E206" s="42"/>
      <c r="F206" s="240" t="s">
        <v>3073</v>
      </c>
      <c r="G206" s="42"/>
      <c r="H206" s="42"/>
      <c r="I206" s="231"/>
      <c r="J206" s="42"/>
      <c r="K206" s="42"/>
      <c r="L206" s="46"/>
      <c r="M206" s="232"/>
      <c r="N206" s="23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728</v>
      </c>
      <c r="AU206" s="19" t="s">
        <v>83</v>
      </c>
    </row>
    <row r="207" s="13" customFormat="1">
      <c r="A207" s="13"/>
      <c r="B207" s="241"/>
      <c r="C207" s="242"/>
      <c r="D207" s="229" t="s">
        <v>730</v>
      </c>
      <c r="E207" s="243" t="s">
        <v>19</v>
      </c>
      <c r="F207" s="244" t="s">
        <v>4069</v>
      </c>
      <c r="G207" s="242"/>
      <c r="H207" s="243" t="s">
        <v>19</v>
      </c>
      <c r="I207" s="245"/>
      <c r="J207" s="242"/>
      <c r="K207" s="242"/>
      <c r="L207" s="246"/>
      <c r="M207" s="247"/>
      <c r="N207" s="248"/>
      <c r="O207" s="248"/>
      <c r="P207" s="248"/>
      <c r="Q207" s="248"/>
      <c r="R207" s="248"/>
      <c r="S207" s="248"/>
      <c r="T207" s="24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0" t="s">
        <v>730</v>
      </c>
      <c r="AU207" s="250" t="s">
        <v>83</v>
      </c>
      <c r="AV207" s="13" t="s">
        <v>81</v>
      </c>
      <c r="AW207" s="13" t="s">
        <v>35</v>
      </c>
      <c r="AX207" s="13" t="s">
        <v>74</v>
      </c>
      <c r="AY207" s="250" t="s">
        <v>182</v>
      </c>
    </row>
    <row r="208" s="13" customFormat="1">
      <c r="A208" s="13"/>
      <c r="B208" s="241"/>
      <c r="C208" s="242"/>
      <c r="D208" s="229" t="s">
        <v>730</v>
      </c>
      <c r="E208" s="243" t="s">
        <v>19</v>
      </c>
      <c r="F208" s="244" t="s">
        <v>4084</v>
      </c>
      <c r="G208" s="242"/>
      <c r="H208" s="243" t="s">
        <v>19</v>
      </c>
      <c r="I208" s="245"/>
      <c r="J208" s="242"/>
      <c r="K208" s="242"/>
      <c r="L208" s="246"/>
      <c r="M208" s="247"/>
      <c r="N208" s="248"/>
      <c r="O208" s="248"/>
      <c r="P208" s="248"/>
      <c r="Q208" s="248"/>
      <c r="R208" s="248"/>
      <c r="S208" s="248"/>
      <c r="T208" s="24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0" t="s">
        <v>730</v>
      </c>
      <c r="AU208" s="250" t="s">
        <v>83</v>
      </c>
      <c r="AV208" s="13" t="s">
        <v>81</v>
      </c>
      <c r="AW208" s="13" t="s">
        <v>35</v>
      </c>
      <c r="AX208" s="13" t="s">
        <v>74</v>
      </c>
      <c r="AY208" s="250" t="s">
        <v>182</v>
      </c>
    </row>
    <row r="209" s="14" customFormat="1">
      <c r="A209" s="14"/>
      <c r="B209" s="251"/>
      <c r="C209" s="252"/>
      <c r="D209" s="229" t="s">
        <v>730</v>
      </c>
      <c r="E209" s="253" t="s">
        <v>2969</v>
      </c>
      <c r="F209" s="254" t="s">
        <v>4085</v>
      </c>
      <c r="G209" s="252"/>
      <c r="H209" s="255">
        <v>58.200000000000003</v>
      </c>
      <c r="I209" s="256"/>
      <c r="J209" s="252"/>
      <c r="K209" s="252"/>
      <c r="L209" s="257"/>
      <c r="M209" s="258"/>
      <c r="N209" s="259"/>
      <c r="O209" s="259"/>
      <c r="P209" s="259"/>
      <c r="Q209" s="259"/>
      <c r="R209" s="259"/>
      <c r="S209" s="259"/>
      <c r="T209" s="26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1" t="s">
        <v>730</v>
      </c>
      <c r="AU209" s="261" t="s">
        <v>83</v>
      </c>
      <c r="AV209" s="14" t="s">
        <v>83</v>
      </c>
      <c r="AW209" s="14" t="s">
        <v>35</v>
      </c>
      <c r="AX209" s="14" t="s">
        <v>81</v>
      </c>
      <c r="AY209" s="261" t="s">
        <v>182</v>
      </c>
    </row>
    <row r="210" s="2" customFormat="1" ht="24.15" customHeight="1">
      <c r="A210" s="40"/>
      <c r="B210" s="41"/>
      <c r="C210" s="215" t="s">
        <v>242</v>
      </c>
      <c r="D210" s="215" t="s">
        <v>185</v>
      </c>
      <c r="E210" s="216" t="s">
        <v>3076</v>
      </c>
      <c r="F210" s="217" t="s">
        <v>3077</v>
      </c>
      <c r="G210" s="218" t="s">
        <v>208</v>
      </c>
      <c r="H210" s="219">
        <v>6</v>
      </c>
      <c r="I210" s="220"/>
      <c r="J210" s="221">
        <f>ROUND(I210*H210,2)</f>
        <v>0</v>
      </c>
      <c r="K210" s="222"/>
      <c r="L210" s="46"/>
      <c r="M210" s="223" t="s">
        <v>19</v>
      </c>
      <c r="N210" s="224" t="s">
        <v>45</v>
      </c>
      <c r="O210" s="86"/>
      <c r="P210" s="225">
        <f>O210*H210</f>
        <v>0</v>
      </c>
      <c r="Q210" s="225">
        <v>0</v>
      </c>
      <c r="R210" s="225">
        <f>Q210*H210</f>
        <v>0</v>
      </c>
      <c r="S210" s="225">
        <v>0</v>
      </c>
      <c r="T210" s="22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27" t="s">
        <v>189</v>
      </c>
      <c r="AT210" s="227" t="s">
        <v>185</v>
      </c>
      <c r="AU210" s="227" t="s">
        <v>83</v>
      </c>
      <c r="AY210" s="19" t="s">
        <v>182</v>
      </c>
      <c r="BE210" s="228">
        <f>IF(N210="základní",J210,0)</f>
        <v>0</v>
      </c>
      <c r="BF210" s="228">
        <f>IF(N210="snížená",J210,0)</f>
        <v>0</v>
      </c>
      <c r="BG210" s="228">
        <f>IF(N210="zákl. přenesená",J210,0)</f>
        <v>0</v>
      </c>
      <c r="BH210" s="228">
        <f>IF(N210="sníž. přenesená",J210,0)</f>
        <v>0</v>
      </c>
      <c r="BI210" s="228">
        <f>IF(N210="nulová",J210,0)</f>
        <v>0</v>
      </c>
      <c r="BJ210" s="19" t="s">
        <v>81</v>
      </c>
      <c r="BK210" s="228">
        <f>ROUND(I210*H210,2)</f>
        <v>0</v>
      </c>
      <c r="BL210" s="19" t="s">
        <v>189</v>
      </c>
      <c r="BM210" s="227" t="s">
        <v>4086</v>
      </c>
    </row>
    <row r="211" s="2" customFormat="1">
      <c r="A211" s="40"/>
      <c r="B211" s="41"/>
      <c r="C211" s="42"/>
      <c r="D211" s="229" t="s">
        <v>191</v>
      </c>
      <c r="E211" s="42"/>
      <c r="F211" s="230" t="s">
        <v>3077</v>
      </c>
      <c r="G211" s="42"/>
      <c r="H211" s="42"/>
      <c r="I211" s="231"/>
      <c r="J211" s="42"/>
      <c r="K211" s="42"/>
      <c r="L211" s="46"/>
      <c r="M211" s="232"/>
      <c r="N211" s="23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191</v>
      </c>
      <c r="AU211" s="19" t="s">
        <v>83</v>
      </c>
    </row>
    <row r="212" s="13" customFormat="1">
      <c r="A212" s="13"/>
      <c r="B212" s="241"/>
      <c r="C212" s="242"/>
      <c r="D212" s="229" t="s">
        <v>730</v>
      </c>
      <c r="E212" s="243" t="s">
        <v>19</v>
      </c>
      <c r="F212" s="244" t="s">
        <v>4069</v>
      </c>
      <c r="G212" s="242"/>
      <c r="H212" s="243" t="s">
        <v>19</v>
      </c>
      <c r="I212" s="245"/>
      <c r="J212" s="242"/>
      <c r="K212" s="242"/>
      <c r="L212" s="246"/>
      <c r="M212" s="247"/>
      <c r="N212" s="248"/>
      <c r="O212" s="248"/>
      <c r="P212" s="248"/>
      <c r="Q212" s="248"/>
      <c r="R212" s="248"/>
      <c r="S212" s="248"/>
      <c r="T212" s="24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0" t="s">
        <v>730</v>
      </c>
      <c r="AU212" s="250" t="s">
        <v>83</v>
      </c>
      <c r="AV212" s="13" t="s">
        <v>81</v>
      </c>
      <c r="AW212" s="13" t="s">
        <v>35</v>
      </c>
      <c r="AX212" s="13" t="s">
        <v>74</v>
      </c>
      <c r="AY212" s="250" t="s">
        <v>182</v>
      </c>
    </row>
    <row r="213" s="14" customFormat="1">
      <c r="A213" s="14"/>
      <c r="B213" s="251"/>
      <c r="C213" s="252"/>
      <c r="D213" s="229" t="s">
        <v>730</v>
      </c>
      <c r="E213" s="253" t="s">
        <v>19</v>
      </c>
      <c r="F213" s="254" t="s">
        <v>3079</v>
      </c>
      <c r="G213" s="252"/>
      <c r="H213" s="255">
        <v>6</v>
      </c>
      <c r="I213" s="256"/>
      <c r="J213" s="252"/>
      <c r="K213" s="252"/>
      <c r="L213" s="257"/>
      <c r="M213" s="258"/>
      <c r="N213" s="259"/>
      <c r="O213" s="259"/>
      <c r="P213" s="259"/>
      <c r="Q213" s="259"/>
      <c r="R213" s="259"/>
      <c r="S213" s="259"/>
      <c r="T213" s="26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1" t="s">
        <v>730</v>
      </c>
      <c r="AU213" s="261" t="s">
        <v>83</v>
      </c>
      <c r="AV213" s="14" t="s">
        <v>83</v>
      </c>
      <c r="AW213" s="14" t="s">
        <v>35</v>
      </c>
      <c r="AX213" s="14" t="s">
        <v>81</v>
      </c>
      <c r="AY213" s="261" t="s">
        <v>182</v>
      </c>
    </row>
    <row r="214" s="2" customFormat="1" ht="33" customHeight="1">
      <c r="A214" s="40"/>
      <c r="B214" s="41"/>
      <c r="C214" s="215" t="s">
        <v>8</v>
      </c>
      <c r="D214" s="215" t="s">
        <v>185</v>
      </c>
      <c r="E214" s="216" t="s">
        <v>795</v>
      </c>
      <c r="F214" s="217" t="s">
        <v>796</v>
      </c>
      <c r="G214" s="218" t="s">
        <v>788</v>
      </c>
      <c r="H214" s="219">
        <v>254.196</v>
      </c>
      <c r="I214" s="220"/>
      <c r="J214" s="221">
        <f>ROUND(I214*H214,2)</f>
        <v>0</v>
      </c>
      <c r="K214" s="222"/>
      <c r="L214" s="46"/>
      <c r="M214" s="223" t="s">
        <v>19</v>
      </c>
      <c r="N214" s="224" t="s">
        <v>45</v>
      </c>
      <c r="O214" s="86"/>
      <c r="P214" s="225">
        <f>O214*H214</f>
        <v>0</v>
      </c>
      <c r="Q214" s="225">
        <v>0</v>
      </c>
      <c r="R214" s="225">
        <f>Q214*H214</f>
        <v>0</v>
      </c>
      <c r="S214" s="225">
        <v>0</v>
      </c>
      <c r="T214" s="22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7" t="s">
        <v>189</v>
      </c>
      <c r="AT214" s="227" t="s">
        <v>185</v>
      </c>
      <c r="AU214" s="227" t="s">
        <v>83</v>
      </c>
      <c r="AY214" s="19" t="s">
        <v>182</v>
      </c>
      <c r="BE214" s="228">
        <f>IF(N214="základní",J214,0)</f>
        <v>0</v>
      </c>
      <c r="BF214" s="228">
        <f>IF(N214="snížená",J214,0)</f>
        <v>0</v>
      </c>
      <c r="BG214" s="228">
        <f>IF(N214="zákl. přenesená",J214,0)</f>
        <v>0</v>
      </c>
      <c r="BH214" s="228">
        <f>IF(N214="sníž. přenesená",J214,0)</f>
        <v>0</v>
      </c>
      <c r="BI214" s="228">
        <f>IF(N214="nulová",J214,0)</f>
        <v>0</v>
      </c>
      <c r="BJ214" s="19" t="s">
        <v>81</v>
      </c>
      <c r="BK214" s="228">
        <f>ROUND(I214*H214,2)</f>
        <v>0</v>
      </c>
      <c r="BL214" s="19" t="s">
        <v>189</v>
      </c>
      <c r="BM214" s="227" t="s">
        <v>3080</v>
      </c>
    </row>
    <row r="215" s="2" customFormat="1">
      <c r="A215" s="40"/>
      <c r="B215" s="41"/>
      <c r="C215" s="42"/>
      <c r="D215" s="229" t="s">
        <v>191</v>
      </c>
      <c r="E215" s="42"/>
      <c r="F215" s="230" t="s">
        <v>798</v>
      </c>
      <c r="G215" s="42"/>
      <c r="H215" s="42"/>
      <c r="I215" s="231"/>
      <c r="J215" s="42"/>
      <c r="K215" s="42"/>
      <c r="L215" s="46"/>
      <c r="M215" s="232"/>
      <c r="N215" s="23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191</v>
      </c>
      <c r="AU215" s="19" t="s">
        <v>83</v>
      </c>
    </row>
    <row r="216" s="2" customFormat="1">
      <c r="A216" s="40"/>
      <c r="B216" s="41"/>
      <c r="C216" s="42"/>
      <c r="D216" s="239" t="s">
        <v>728</v>
      </c>
      <c r="E216" s="42"/>
      <c r="F216" s="240" t="s">
        <v>799</v>
      </c>
      <c r="G216" s="42"/>
      <c r="H216" s="42"/>
      <c r="I216" s="231"/>
      <c r="J216" s="42"/>
      <c r="K216" s="42"/>
      <c r="L216" s="46"/>
      <c r="M216" s="232"/>
      <c r="N216" s="23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728</v>
      </c>
      <c r="AU216" s="19" t="s">
        <v>83</v>
      </c>
    </row>
    <row r="217" s="13" customFormat="1">
      <c r="A217" s="13"/>
      <c r="B217" s="241"/>
      <c r="C217" s="242"/>
      <c r="D217" s="229" t="s">
        <v>730</v>
      </c>
      <c r="E217" s="243" t="s">
        <v>19</v>
      </c>
      <c r="F217" s="244" t="s">
        <v>4087</v>
      </c>
      <c r="G217" s="242"/>
      <c r="H217" s="243" t="s">
        <v>19</v>
      </c>
      <c r="I217" s="245"/>
      <c r="J217" s="242"/>
      <c r="K217" s="242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730</v>
      </c>
      <c r="AU217" s="250" t="s">
        <v>83</v>
      </c>
      <c r="AV217" s="13" t="s">
        <v>81</v>
      </c>
      <c r="AW217" s="13" t="s">
        <v>35</v>
      </c>
      <c r="AX217" s="13" t="s">
        <v>74</v>
      </c>
      <c r="AY217" s="250" t="s">
        <v>182</v>
      </c>
    </row>
    <row r="218" s="13" customFormat="1">
      <c r="A218" s="13"/>
      <c r="B218" s="241"/>
      <c r="C218" s="242"/>
      <c r="D218" s="229" t="s">
        <v>730</v>
      </c>
      <c r="E218" s="243" t="s">
        <v>19</v>
      </c>
      <c r="F218" s="244" t="s">
        <v>4088</v>
      </c>
      <c r="G218" s="242"/>
      <c r="H218" s="243" t="s">
        <v>19</v>
      </c>
      <c r="I218" s="245"/>
      <c r="J218" s="242"/>
      <c r="K218" s="242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730</v>
      </c>
      <c r="AU218" s="250" t="s">
        <v>83</v>
      </c>
      <c r="AV218" s="13" t="s">
        <v>81</v>
      </c>
      <c r="AW218" s="13" t="s">
        <v>35</v>
      </c>
      <c r="AX218" s="13" t="s">
        <v>74</v>
      </c>
      <c r="AY218" s="250" t="s">
        <v>182</v>
      </c>
    </row>
    <row r="219" s="13" customFormat="1">
      <c r="A219" s="13"/>
      <c r="B219" s="241"/>
      <c r="C219" s="242"/>
      <c r="D219" s="229" t="s">
        <v>730</v>
      </c>
      <c r="E219" s="243" t="s">
        <v>19</v>
      </c>
      <c r="F219" s="244" t="s">
        <v>2067</v>
      </c>
      <c r="G219" s="242"/>
      <c r="H219" s="243" t="s">
        <v>19</v>
      </c>
      <c r="I219" s="245"/>
      <c r="J219" s="242"/>
      <c r="K219" s="242"/>
      <c r="L219" s="246"/>
      <c r="M219" s="247"/>
      <c r="N219" s="248"/>
      <c r="O219" s="248"/>
      <c r="P219" s="248"/>
      <c r="Q219" s="248"/>
      <c r="R219" s="248"/>
      <c r="S219" s="248"/>
      <c r="T219" s="24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0" t="s">
        <v>730</v>
      </c>
      <c r="AU219" s="250" t="s">
        <v>83</v>
      </c>
      <c r="AV219" s="13" t="s">
        <v>81</v>
      </c>
      <c r="AW219" s="13" t="s">
        <v>35</v>
      </c>
      <c r="AX219" s="13" t="s">
        <v>74</v>
      </c>
      <c r="AY219" s="250" t="s">
        <v>182</v>
      </c>
    </row>
    <row r="220" s="14" customFormat="1">
      <c r="A220" s="14"/>
      <c r="B220" s="251"/>
      <c r="C220" s="252"/>
      <c r="D220" s="229" t="s">
        <v>730</v>
      </c>
      <c r="E220" s="253" t="s">
        <v>19</v>
      </c>
      <c r="F220" s="254" t="s">
        <v>4089</v>
      </c>
      <c r="G220" s="252"/>
      <c r="H220" s="255">
        <v>153.90000000000001</v>
      </c>
      <c r="I220" s="256"/>
      <c r="J220" s="252"/>
      <c r="K220" s="252"/>
      <c r="L220" s="257"/>
      <c r="M220" s="258"/>
      <c r="N220" s="259"/>
      <c r="O220" s="259"/>
      <c r="P220" s="259"/>
      <c r="Q220" s="259"/>
      <c r="R220" s="259"/>
      <c r="S220" s="259"/>
      <c r="T220" s="260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1" t="s">
        <v>730</v>
      </c>
      <c r="AU220" s="261" t="s">
        <v>83</v>
      </c>
      <c r="AV220" s="14" t="s">
        <v>83</v>
      </c>
      <c r="AW220" s="14" t="s">
        <v>35</v>
      </c>
      <c r="AX220" s="14" t="s">
        <v>74</v>
      </c>
      <c r="AY220" s="261" t="s">
        <v>182</v>
      </c>
    </row>
    <row r="221" s="13" customFormat="1">
      <c r="A221" s="13"/>
      <c r="B221" s="241"/>
      <c r="C221" s="242"/>
      <c r="D221" s="229" t="s">
        <v>730</v>
      </c>
      <c r="E221" s="243" t="s">
        <v>19</v>
      </c>
      <c r="F221" s="244" t="s">
        <v>3084</v>
      </c>
      <c r="G221" s="242"/>
      <c r="H221" s="243" t="s">
        <v>19</v>
      </c>
      <c r="I221" s="245"/>
      <c r="J221" s="242"/>
      <c r="K221" s="242"/>
      <c r="L221" s="246"/>
      <c r="M221" s="247"/>
      <c r="N221" s="248"/>
      <c r="O221" s="248"/>
      <c r="P221" s="248"/>
      <c r="Q221" s="248"/>
      <c r="R221" s="248"/>
      <c r="S221" s="248"/>
      <c r="T221" s="24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0" t="s">
        <v>730</v>
      </c>
      <c r="AU221" s="250" t="s">
        <v>83</v>
      </c>
      <c r="AV221" s="13" t="s">
        <v>81</v>
      </c>
      <c r="AW221" s="13" t="s">
        <v>35</v>
      </c>
      <c r="AX221" s="13" t="s">
        <v>74</v>
      </c>
      <c r="AY221" s="250" t="s">
        <v>182</v>
      </c>
    </row>
    <row r="222" s="14" customFormat="1">
      <c r="A222" s="14"/>
      <c r="B222" s="251"/>
      <c r="C222" s="252"/>
      <c r="D222" s="229" t="s">
        <v>730</v>
      </c>
      <c r="E222" s="253" t="s">
        <v>19</v>
      </c>
      <c r="F222" s="254" t="s">
        <v>4090</v>
      </c>
      <c r="G222" s="252"/>
      <c r="H222" s="255">
        <v>66.359999999999999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1" t="s">
        <v>730</v>
      </c>
      <c r="AU222" s="261" t="s">
        <v>83</v>
      </c>
      <c r="AV222" s="14" t="s">
        <v>83</v>
      </c>
      <c r="AW222" s="14" t="s">
        <v>35</v>
      </c>
      <c r="AX222" s="14" t="s">
        <v>74</v>
      </c>
      <c r="AY222" s="261" t="s">
        <v>182</v>
      </c>
    </row>
    <row r="223" s="13" customFormat="1">
      <c r="A223" s="13"/>
      <c r="B223" s="241"/>
      <c r="C223" s="242"/>
      <c r="D223" s="229" t="s">
        <v>730</v>
      </c>
      <c r="E223" s="243" t="s">
        <v>19</v>
      </c>
      <c r="F223" s="244" t="s">
        <v>4091</v>
      </c>
      <c r="G223" s="242"/>
      <c r="H223" s="243" t="s">
        <v>19</v>
      </c>
      <c r="I223" s="245"/>
      <c r="J223" s="242"/>
      <c r="K223" s="242"/>
      <c r="L223" s="246"/>
      <c r="M223" s="247"/>
      <c r="N223" s="248"/>
      <c r="O223" s="248"/>
      <c r="P223" s="248"/>
      <c r="Q223" s="248"/>
      <c r="R223" s="248"/>
      <c r="S223" s="248"/>
      <c r="T223" s="24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0" t="s">
        <v>730</v>
      </c>
      <c r="AU223" s="250" t="s">
        <v>83</v>
      </c>
      <c r="AV223" s="13" t="s">
        <v>81</v>
      </c>
      <c r="AW223" s="13" t="s">
        <v>35</v>
      </c>
      <c r="AX223" s="13" t="s">
        <v>74</v>
      </c>
      <c r="AY223" s="250" t="s">
        <v>182</v>
      </c>
    </row>
    <row r="224" s="14" customFormat="1">
      <c r="A224" s="14"/>
      <c r="B224" s="251"/>
      <c r="C224" s="252"/>
      <c r="D224" s="229" t="s">
        <v>730</v>
      </c>
      <c r="E224" s="253" t="s">
        <v>19</v>
      </c>
      <c r="F224" s="254" t="s">
        <v>4092</v>
      </c>
      <c r="G224" s="252"/>
      <c r="H224" s="255">
        <v>27</v>
      </c>
      <c r="I224" s="256"/>
      <c r="J224" s="252"/>
      <c r="K224" s="252"/>
      <c r="L224" s="257"/>
      <c r="M224" s="258"/>
      <c r="N224" s="259"/>
      <c r="O224" s="259"/>
      <c r="P224" s="259"/>
      <c r="Q224" s="259"/>
      <c r="R224" s="259"/>
      <c r="S224" s="259"/>
      <c r="T224" s="26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1" t="s">
        <v>730</v>
      </c>
      <c r="AU224" s="261" t="s">
        <v>83</v>
      </c>
      <c r="AV224" s="14" t="s">
        <v>83</v>
      </c>
      <c r="AW224" s="14" t="s">
        <v>35</v>
      </c>
      <c r="AX224" s="14" t="s">
        <v>74</v>
      </c>
      <c r="AY224" s="261" t="s">
        <v>182</v>
      </c>
    </row>
    <row r="225" s="13" customFormat="1">
      <c r="A225" s="13"/>
      <c r="B225" s="241"/>
      <c r="C225" s="242"/>
      <c r="D225" s="229" t="s">
        <v>730</v>
      </c>
      <c r="E225" s="243" t="s">
        <v>19</v>
      </c>
      <c r="F225" s="244" t="s">
        <v>2221</v>
      </c>
      <c r="G225" s="242"/>
      <c r="H225" s="243" t="s">
        <v>19</v>
      </c>
      <c r="I225" s="245"/>
      <c r="J225" s="242"/>
      <c r="K225" s="242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730</v>
      </c>
      <c r="AU225" s="250" t="s">
        <v>83</v>
      </c>
      <c r="AV225" s="13" t="s">
        <v>81</v>
      </c>
      <c r="AW225" s="13" t="s">
        <v>35</v>
      </c>
      <c r="AX225" s="13" t="s">
        <v>74</v>
      </c>
      <c r="AY225" s="250" t="s">
        <v>182</v>
      </c>
    </row>
    <row r="226" s="14" customFormat="1">
      <c r="A226" s="14"/>
      <c r="B226" s="251"/>
      <c r="C226" s="252"/>
      <c r="D226" s="229" t="s">
        <v>730</v>
      </c>
      <c r="E226" s="253" t="s">
        <v>19</v>
      </c>
      <c r="F226" s="254" t="s">
        <v>4093</v>
      </c>
      <c r="G226" s="252"/>
      <c r="H226" s="255">
        <v>176.40000000000001</v>
      </c>
      <c r="I226" s="256"/>
      <c r="J226" s="252"/>
      <c r="K226" s="252"/>
      <c r="L226" s="257"/>
      <c r="M226" s="258"/>
      <c r="N226" s="259"/>
      <c r="O226" s="259"/>
      <c r="P226" s="259"/>
      <c r="Q226" s="259"/>
      <c r="R226" s="259"/>
      <c r="S226" s="259"/>
      <c r="T226" s="26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1" t="s">
        <v>730</v>
      </c>
      <c r="AU226" s="261" t="s">
        <v>83</v>
      </c>
      <c r="AV226" s="14" t="s">
        <v>83</v>
      </c>
      <c r="AW226" s="14" t="s">
        <v>35</v>
      </c>
      <c r="AX226" s="14" t="s">
        <v>74</v>
      </c>
      <c r="AY226" s="261" t="s">
        <v>182</v>
      </c>
    </row>
    <row r="227" s="16" customFormat="1">
      <c r="A227" s="16"/>
      <c r="B227" s="284"/>
      <c r="C227" s="285"/>
      <c r="D227" s="229" t="s">
        <v>730</v>
      </c>
      <c r="E227" s="286" t="s">
        <v>2207</v>
      </c>
      <c r="F227" s="287" t="s">
        <v>908</v>
      </c>
      <c r="G227" s="285"/>
      <c r="H227" s="288">
        <v>423.66000000000002</v>
      </c>
      <c r="I227" s="289"/>
      <c r="J227" s="285"/>
      <c r="K227" s="285"/>
      <c r="L227" s="290"/>
      <c r="M227" s="291"/>
      <c r="N227" s="292"/>
      <c r="O227" s="292"/>
      <c r="P227" s="292"/>
      <c r="Q227" s="292"/>
      <c r="R227" s="292"/>
      <c r="S227" s="292"/>
      <c r="T227" s="293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94" t="s">
        <v>730</v>
      </c>
      <c r="AU227" s="294" t="s">
        <v>83</v>
      </c>
      <c r="AV227" s="16" t="s">
        <v>189</v>
      </c>
      <c r="AW227" s="16" t="s">
        <v>35</v>
      </c>
      <c r="AX227" s="16" t="s">
        <v>81</v>
      </c>
      <c r="AY227" s="294" t="s">
        <v>182</v>
      </c>
    </row>
    <row r="228" s="13" customFormat="1">
      <c r="A228" s="13"/>
      <c r="B228" s="241"/>
      <c r="C228" s="242"/>
      <c r="D228" s="229" t="s">
        <v>730</v>
      </c>
      <c r="E228" s="243" t="s">
        <v>19</v>
      </c>
      <c r="F228" s="244" t="s">
        <v>2069</v>
      </c>
      <c r="G228" s="242"/>
      <c r="H228" s="243" t="s">
        <v>19</v>
      </c>
      <c r="I228" s="245"/>
      <c r="J228" s="242"/>
      <c r="K228" s="242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730</v>
      </c>
      <c r="AU228" s="250" t="s">
        <v>83</v>
      </c>
      <c r="AV228" s="13" t="s">
        <v>81</v>
      </c>
      <c r="AW228" s="13" t="s">
        <v>35</v>
      </c>
      <c r="AX228" s="13" t="s">
        <v>74</v>
      </c>
      <c r="AY228" s="250" t="s">
        <v>182</v>
      </c>
    </row>
    <row r="229" s="14" customFormat="1">
      <c r="A229" s="14"/>
      <c r="B229" s="251"/>
      <c r="C229" s="252"/>
      <c r="D229" s="229" t="s">
        <v>730</v>
      </c>
      <c r="E229" s="252"/>
      <c r="F229" s="254" t="s">
        <v>4094</v>
      </c>
      <c r="G229" s="252"/>
      <c r="H229" s="255">
        <v>254.196</v>
      </c>
      <c r="I229" s="256"/>
      <c r="J229" s="252"/>
      <c r="K229" s="252"/>
      <c r="L229" s="257"/>
      <c r="M229" s="258"/>
      <c r="N229" s="259"/>
      <c r="O229" s="259"/>
      <c r="P229" s="259"/>
      <c r="Q229" s="259"/>
      <c r="R229" s="259"/>
      <c r="S229" s="259"/>
      <c r="T229" s="26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1" t="s">
        <v>730</v>
      </c>
      <c r="AU229" s="261" t="s">
        <v>83</v>
      </c>
      <c r="AV229" s="14" t="s">
        <v>83</v>
      </c>
      <c r="AW229" s="14" t="s">
        <v>4</v>
      </c>
      <c r="AX229" s="14" t="s">
        <v>81</v>
      </c>
      <c r="AY229" s="261" t="s">
        <v>182</v>
      </c>
    </row>
    <row r="230" s="2" customFormat="1" ht="33" customHeight="1">
      <c r="A230" s="40"/>
      <c r="B230" s="41"/>
      <c r="C230" s="215" t="s">
        <v>249</v>
      </c>
      <c r="D230" s="215" t="s">
        <v>185</v>
      </c>
      <c r="E230" s="216" t="s">
        <v>809</v>
      </c>
      <c r="F230" s="217" t="s">
        <v>810</v>
      </c>
      <c r="G230" s="218" t="s">
        <v>788</v>
      </c>
      <c r="H230" s="219">
        <v>127.098</v>
      </c>
      <c r="I230" s="220"/>
      <c r="J230" s="221">
        <f>ROUND(I230*H230,2)</f>
        <v>0</v>
      </c>
      <c r="K230" s="222"/>
      <c r="L230" s="46"/>
      <c r="M230" s="223" t="s">
        <v>19</v>
      </c>
      <c r="N230" s="224" t="s">
        <v>45</v>
      </c>
      <c r="O230" s="86"/>
      <c r="P230" s="225">
        <f>O230*H230</f>
        <v>0</v>
      </c>
      <c r="Q230" s="225">
        <v>0</v>
      </c>
      <c r="R230" s="225">
        <f>Q230*H230</f>
        <v>0</v>
      </c>
      <c r="S230" s="225">
        <v>0</v>
      </c>
      <c r="T230" s="226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27" t="s">
        <v>189</v>
      </c>
      <c r="AT230" s="227" t="s">
        <v>185</v>
      </c>
      <c r="AU230" s="227" t="s">
        <v>83</v>
      </c>
      <c r="AY230" s="19" t="s">
        <v>182</v>
      </c>
      <c r="BE230" s="228">
        <f>IF(N230="základní",J230,0)</f>
        <v>0</v>
      </c>
      <c r="BF230" s="228">
        <f>IF(N230="snížená",J230,0)</f>
        <v>0</v>
      </c>
      <c r="BG230" s="228">
        <f>IF(N230="zákl. přenesená",J230,0)</f>
        <v>0</v>
      </c>
      <c r="BH230" s="228">
        <f>IF(N230="sníž. přenesená",J230,0)</f>
        <v>0</v>
      </c>
      <c r="BI230" s="228">
        <f>IF(N230="nulová",J230,0)</f>
        <v>0</v>
      </c>
      <c r="BJ230" s="19" t="s">
        <v>81</v>
      </c>
      <c r="BK230" s="228">
        <f>ROUND(I230*H230,2)</f>
        <v>0</v>
      </c>
      <c r="BL230" s="19" t="s">
        <v>189</v>
      </c>
      <c r="BM230" s="227" t="s">
        <v>3088</v>
      </c>
    </row>
    <row r="231" s="2" customFormat="1">
      <c r="A231" s="40"/>
      <c r="B231" s="41"/>
      <c r="C231" s="42"/>
      <c r="D231" s="229" t="s">
        <v>191</v>
      </c>
      <c r="E231" s="42"/>
      <c r="F231" s="230" t="s">
        <v>812</v>
      </c>
      <c r="G231" s="42"/>
      <c r="H231" s="42"/>
      <c r="I231" s="231"/>
      <c r="J231" s="42"/>
      <c r="K231" s="42"/>
      <c r="L231" s="46"/>
      <c r="M231" s="232"/>
      <c r="N231" s="23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191</v>
      </c>
      <c r="AU231" s="19" t="s">
        <v>83</v>
      </c>
    </row>
    <row r="232" s="2" customFormat="1">
      <c r="A232" s="40"/>
      <c r="B232" s="41"/>
      <c r="C232" s="42"/>
      <c r="D232" s="239" t="s">
        <v>728</v>
      </c>
      <c r="E232" s="42"/>
      <c r="F232" s="240" t="s">
        <v>813</v>
      </c>
      <c r="G232" s="42"/>
      <c r="H232" s="42"/>
      <c r="I232" s="231"/>
      <c r="J232" s="42"/>
      <c r="K232" s="42"/>
      <c r="L232" s="46"/>
      <c r="M232" s="232"/>
      <c r="N232" s="23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728</v>
      </c>
      <c r="AU232" s="19" t="s">
        <v>83</v>
      </c>
    </row>
    <row r="233" s="13" customFormat="1">
      <c r="A233" s="13"/>
      <c r="B233" s="241"/>
      <c r="C233" s="242"/>
      <c r="D233" s="229" t="s">
        <v>730</v>
      </c>
      <c r="E233" s="243" t="s">
        <v>19</v>
      </c>
      <c r="F233" s="244" t="s">
        <v>4087</v>
      </c>
      <c r="G233" s="242"/>
      <c r="H233" s="243" t="s">
        <v>19</v>
      </c>
      <c r="I233" s="245"/>
      <c r="J233" s="242"/>
      <c r="K233" s="242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730</v>
      </c>
      <c r="AU233" s="250" t="s">
        <v>83</v>
      </c>
      <c r="AV233" s="13" t="s">
        <v>81</v>
      </c>
      <c r="AW233" s="13" t="s">
        <v>35</v>
      </c>
      <c r="AX233" s="13" t="s">
        <v>74</v>
      </c>
      <c r="AY233" s="250" t="s">
        <v>182</v>
      </c>
    </row>
    <row r="234" s="14" customFormat="1">
      <c r="A234" s="14"/>
      <c r="B234" s="251"/>
      <c r="C234" s="252"/>
      <c r="D234" s="229" t="s">
        <v>730</v>
      </c>
      <c r="E234" s="253" t="s">
        <v>19</v>
      </c>
      <c r="F234" s="254" t="s">
        <v>2207</v>
      </c>
      <c r="G234" s="252"/>
      <c r="H234" s="255">
        <v>423.66000000000002</v>
      </c>
      <c r="I234" s="256"/>
      <c r="J234" s="252"/>
      <c r="K234" s="252"/>
      <c r="L234" s="257"/>
      <c r="M234" s="258"/>
      <c r="N234" s="259"/>
      <c r="O234" s="259"/>
      <c r="P234" s="259"/>
      <c r="Q234" s="259"/>
      <c r="R234" s="259"/>
      <c r="S234" s="259"/>
      <c r="T234" s="26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1" t="s">
        <v>730</v>
      </c>
      <c r="AU234" s="261" t="s">
        <v>83</v>
      </c>
      <c r="AV234" s="14" t="s">
        <v>83</v>
      </c>
      <c r="AW234" s="14" t="s">
        <v>35</v>
      </c>
      <c r="AX234" s="14" t="s">
        <v>81</v>
      </c>
      <c r="AY234" s="261" t="s">
        <v>182</v>
      </c>
    </row>
    <row r="235" s="13" customFormat="1">
      <c r="A235" s="13"/>
      <c r="B235" s="241"/>
      <c r="C235" s="242"/>
      <c r="D235" s="229" t="s">
        <v>730</v>
      </c>
      <c r="E235" s="243" t="s">
        <v>19</v>
      </c>
      <c r="F235" s="244" t="s">
        <v>2069</v>
      </c>
      <c r="G235" s="242"/>
      <c r="H235" s="243" t="s">
        <v>19</v>
      </c>
      <c r="I235" s="245"/>
      <c r="J235" s="242"/>
      <c r="K235" s="242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730</v>
      </c>
      <c r="AU235" s="250" t="s">
        <v>83</v>
      </c>
      <c r="AV235" s="13" t="s">
        <v>81</v>
      </c>
      <c r="AW235" s="13" t="s">
        <v>35</v>
      </c>
      <c r="AX235" s="13" t="s">
        <v>74</v>
      </c>
      <c r="AY235" s="250" t="s">
        <v>182</v>
      </c>
    </row>
    <row r="236" s="14" customFormat="1">
      <c r="A236" s="14"/>
      <c r="B236" s="251"/>
      <c r="C236" s="252"/>
      <c r="D236" s="229" t="s">
        <v>730</v>
      </c>
      <c r="E236" s="252"/>
      <c r="F236" s="254" t="s">
        <v>4095</v>
      </c>
      <c r="G236" s="252"/>
      <c r="H236" s="255">
        <v>127.098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1" t="s">
        <v>730</v>
      </c>
      <c r="AU236" s="261" t="s">
        <v>83</v>
      </c>
      <c r="AV236" s="14" t="s">
        <v>83</v>
      </c>
      <c r="AW236" s="14" t="s">
        <v>4</v>
      </c>
      <c r="AX236" s="14" t="s">
        <v>81</v>
      </c>
      <c r="AY236" s="261" t="s">
        <v>182</v>
      </c>
    </row>
    <row r="237" s="2" customFormat="1" ht="33" customHeight="1">
      <c r="A237" s="40"/>
      <c r="B237" s="41"/>
      <c r="C237" s="215" t="s">
        <v>253</v>
      </c>
      <c r="D237" s="215" t="s">
        <v>185</v>
      </c>
      <c r="E237" s="216" t="s">
        <v>2228</v>
      </c>
      <c r="F237" s="217" t="s">
        <v>2229</v>
      </c>
      <c r="G237" s="218" t="s">
        <v>788</v>
      </c>
      <c r="H237" s="219">
        <v>42.366</v>
      </c>
      <c r="I237" s="220"/>
      <c r="J237" s="221">
        <f>ROUND(I237*H237,2)</f>
        <v>0</v>
      </c>
      <c r="K237" s="222"/>
      <c r="L237" s="46"/>
      <c r="M237" s="223" t="s">
        <v>19</v>
      </c>
      <c r="N237" s="224" t="s">
        <v>45</v>
      </c>
      <c r="O237" s="86"/>
      <c r="P237" s="225">
        <f>O237*H237</f>
        <v>0</v>
      </c>
      <c r="Q237" s="225">
        <v>0</v>
      </c>
      <c r="R237" s="225">
        <f>Q237*H237</f>
        <v>0</v>
      </c>
      <c r="S237" s="225">
        <v>0</v>
      </c>
      <c r="T237" s="22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7" t="s">
        <v>189</v>
      </c>
      <c r="AT237" s="227" t="s">
        <v>185</v>
      </c>
      <c r="AU237" s="227" t="s">
        <v>83</v>
      </c>
      <c r="AY237" s="19" t="s">
        <v>182</v>
      </c>
      <c r="BE237" s="228">
        <f>IF(N237="základní",J237,0)</f>
        <v>0</v>
      </c>
      <c r="BF237" s="228">
        <f>IF(N237="snížená",J237,0)</f>
        <v>0</v>
      </c>
      <c r="BG237" s="228">
        <f>IF(N237="zákl. přenesená",J237,0)</f>
        <v>0</v>
      </c>
      <c r="BH237" s="228">
        <f>IF(N237="sníž. přenesená",J237,0)</f>
        <v>0</v>
      </c>
      <c r="BI237" s="228">
        <f>IF(N237="nulová",J237,0)</f>
        <v>0</v>
      </c>
      <c r="BJ237" s="19" t="s">
        <v>81</v>
      </c>
      <c r="BK237" s="228">
        <f>ROUND(I237*H237,2)</f>
        <v>0</v>
      </c>
      <c r="BL237" s="19" t="s">
        <v>189</v>
      </c>
      <c r="BM237" s="227" t="s">
        <v>3090</v>
      </c>
    </row>
    <row r="238" s="2" customFormat="1">
      <c r="A238" s="40"/>
      <c r="B238" s="41"/>
      <c r="C238" s="42"/>
      <c r="D238" s="229" t="s">
        <v>191</v>
      </c>
      <c r="E238" s="42"/>
      <c r="F238" s="230" t="s">
        <v>2231</v>
      </c>
      <c r="G238" s="42"/>
      <c r="H238" s="42"/>
      <c r="I238" s="231"/>
      <c r="J238" s="42"/>
      <c r="K238" s="42"/>
      <c r="L238" s="46"/>
      <c r="M238" s="232"/>
      <c r="N238" s="23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191</v>
      </c>
      <c r="AU238" s="19" t="s">
        <v>83</v>
      </c>
    </row>
    <row r="239" s="2" customFormat="1">
      <c r="A239" s="40"/>
      <c r="B239" s="41"/>
      <c r="C239" s="42"/>
      <c r="D239" s="239" t="s">
        <v>728</v>
      </c>
      <c r="E239" s="42"/>
      <c r="F239" s="240" t="s">
        <v>2232</v>
      </c>
      <c r="G239" s="42"/>
      <c r="H239" s="42"/>
      <c r="I239" s="231"/>
      <c r="J239" s="42"/>
      <c r="K239" s="42"/>
      <c r="L239" s="46"/>
      <c r="M239" s="232"/>
      <c r="N239" s="23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728</v>
      </c>
      <c r="AU239" s="19" t="s">
        <v>83</v>
      </c>
    </row>
    <row r="240" s="13" customFormat="1">
      <c r="A240" s="13"/>
      <c r="B240" s="241"/>
      <c r="C240" s="242"/>
      <c r="D240" s="229" t="s">
        <v>730</v>
      </c>
      <c r="E240" s="243" t="s">
        <v>19</v>
      </c>
      <c r="F240" s="244" t="s">
        <v>4087</v>
      </c>
      <c r="G240" s="242"/>
      <c r="H240" s="243" t="s">
        <v>19</v>
      </c>
      <c r="I240" s="245"/>
      <c r="J240" s="242"/>
      <c r="K240" s="242"/>
      <c r="L240" s="246"/>
      <c r="M240" s="247"/>
      <c r="N240" s="248"/>
      <c r="O240" s="248"/>
      <c r="P240" s="248"/>
      <c r="Q240" s="248"/>
      <c r="R240" s="248"/>
      <c r="S240" s="248"/>
      <c r="T240" s="24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0" t="s">
        <v>730</v>
      </c>
      <c r="AU240" s="250" t="s">
        <v>83</v>
      </c>
      <c r="AV240" s="13" t="s">
        <v>81</v>
      </c>
      <c r="AW240" s="13" t="s">
        <v>35</v>
      </c>
      <c r="AX240" s="13" t="s">
        <v>74</v>
      </c>
      <c r="AY240" s="250" t="s">
        <v>182</v>
      </c>
    </row>
    <row r="241" s="14" customFormat="1">
      <c r="A241" s="14"/>
      <c r="B241" s="251"/>
      <c r="C241" s="252"/>
      <c r="D241" s="229" t="s">
        <v>730</v>
      </c>
      <c r="E241" s="253" t="s">
        <v>19</v>
      </c>
      <c r="F241" s="254" t="s">
        <v>2207</v>
      </c>
      <c r="G241" s="252"/>
      <c r="H241" s="255">
        <v>423.66000000000002</v>
      </c>
      <c r="I241" s="256"/>
      <c r="J241" s="252"/>
      <c r="K241" s="252"/>
      <c r="L241" s="257"/>
      <c r="M241" s="258"/>
      <c r="N241" s="259"/>
      <c r="O241" s="259"/>
      <c r="P241" s="259"/>
      <c r="Q241" s="259"/>
      <c r="R241" s="259"/>
      <c r="S241" s="259"/>
      <c r="T241" s="26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1" t="s">
        <v>730</v>
      </c>
      <c r="AU241" s="261" t="s">
        <v>83</v>
      </c>
      <c r="AV241" s="14" t="s">
        <v>83</v>
      </c>
      <c r="AW241" s="14" t="s">
        <v>35</v>
      </c>
      <c r="AX241" s="14" t="s">
        <v>81</v>
      </c>
      <c r="AY241" s="261" t="s">
        <v>182</v>
      </c>
    </row>
    <row r="242" s="13" customFormat="1">
      <c r="A242" s="13"/>
      <c r="B242" s="241"/>
      <c r="C242" s="242"/>
      <c r="D242" s="229" t="s">
        <v>730</v>
      </c>
      <c r="E242" s="243" t="s">
        <v>19</v>
      </c>
      <c r="F242" s="244" t="s">
        <v>2069</v>
      </c>
      <c r="G242" s="242"/>
      <c r="H242" s="243" t="s">
        <v>19</v>
      </c>
      <c r="I242" s="245"/>
      <c r="J242" s="242"/>
      <c r="K242" s="242"/>
      <c r="L242" s="246"/>
      <c r="M242" s="247"/>
      <c r="N242" s="248"/>
      <c r="O242" s="248"/>
      <c r="P242" s="248"/>
      <c r="Q242" s="248"/>
      <c r="R242" s="248"/>
      <c r="S242" s="248"/>
      <c r="T242" s="24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0" t="s">
        <v>730</v>
      </c>
      <c r="AU242" s="250" t="s">
        <v>83</v>
      </c>
      <c r="AV242" s="13" t="s">
        <v>81</v>
      </c>
      <c r="AW242" s="13" t="s">
        <v>35</v>
      </c>
      <c r="AX242" s="13" t="s">
        <v>74</v>
      </c>
      <c r="AY242" s="250" t="s">
        <v>182</v>
      </c>
    </row>
    <row r="243" s="14" customFormat="1">
      <c r="A243" s="14"/>
      <c r="B243" s="251"/>
      <c r="C243" s="252"/>
      <c r="D243" s="229" t="s">
        <v>730</v>
      </c>
      <c r="E243" s="252"/>
      <c r="F243" s="254" t="s">
        <v>4096</v>
      </c>
      <c r="G243" s="252"/>
      <c r="H243" s="255">
        <v>42.366</v>
      </c>
      <c r="I243" s="256"/>
      <c r="J243" s="252"/>
      <c r="K243" s="252"/>
      <c r="L243" s="257"/>
      <c r="M243" s="258"/>
      <c r="N243" s="259"/>
      <c r="O243" s="259"/>
      <c r="P243" s="259"/>
      <c r="Q243" s="259"/>
      <c r="R243" s="259"/>
      <c r="S243" s="259"/>
      <c r="T243" s="26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1" t="s">
        <v>730</v>
      </c>
      <c r="AU243" s="261" t="s">
        <v>83</v>
      </c>
      <c r="AV243" s="14" t="s">
        <v>83</v>
      </c>
      <c r="AW243" s="14" t="s">
        <v>4</v>
      </c>
      <c r="AX243" s="14" t="s">
        <v>81</v>
      </c>
      <c r="AY243" s="261" t="s">
        <v>182</v>
      </c>
    </row>
    <row r="244" s="2" customFormat="1" ht="33" customHeight="1">
      <c r="A244" s="40"/>
      <c r="B244" s="41"/>
      <c r="C244" s="215" t="s">
        <v>258</v>
      </c>
      <c r="D244" s="215" t="s">
        <v>185</v>
      </c>
      <c r="E244" s="216" t="s">
        <v>2060</v>
      </c>
      <c r="F244" s="217" t="s">
        <v>2061</v>
      </c>
      <c r="G244" s="218" t="s">
        <v>788</v>
      </c>
      <c r="H244" s="219">
        <v>1556.539</v>
      </c>
      <c r="I244" s="220"/>
      <c r="J244" s="221">
        <f>ROUND(I244*H244,2)</f>
        <v>0</v>
      </c>
      <c r="K244" s="222"/>
      <c r="L244" s="46"/>
      <c r="M244" s="223" t="s">
        <v>19</v>
      </c>
      <c r="N244" s="224" t="s">
        <v>45</v>
      </c>
      <c r="O244" s="86"/>
      <c r="P244" s="225">
        <f>O244*H244</f>
        <v>0</v>
      </c>
      <c r="Q244" s="225">
        <v>0</v>
      </c>
      <c r="R244" s="225">
        <f>Q244*H244</f>
        <v>0</v>
      </c>
      <c r="S244" s="225">
        <v>0</v>
      </c>
      <c r="T244" s="22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7" t="s">
        <v>189</v>
      </c>
      <c r="AT244" s="227" t="s">
        <v>185</v>
      </c>
      <c r="AU244" s="227" t="s">
        <v>83</v>
      </c>
      <c r="AY244" s="19" t="s">
        <v>182</v>
      </c>
      <c r="BE244" s="228">
        <f>IF(N244="základní",J244,0)</f>
        <v>0</v>
      </c>
      <c r="BF244" s="228">
        <f>IF(N244="snížená",J244,0)</f>
        <v>0</v>
      </c>
      <c r="BG244" s="228">
        <f>IF(N244="zákl. přenesená",J244,0)</f>
        <v>0</v>
      </c>
      <c r="BH244" s="228">
        <f>IF(N244="sníž. přenesená",J244,0)</f>
        <v>0</v>
      </c>
      <c r="BI244" s="228">
        <f>IF(N244="nulová",J244,0)</f>
        <v>0</v>
      </c>
      <c r="BJ244" s="19" t="s">
        <v>81</v>
      </c>
      <c r="BK244" s="228">
        <f>ROUND(I244*H244,2)</f>
        <v>0</v>
      </c>
      <c r="BL244" s="19" t="s">
        <v>189</v>
      </c>
      <c r="BM244" s="227" t="s">
        <v>3092</v>
      </c>
    </row>
    <row r="245" s="2" customFormat="1">
      <c r="A245" s="40"/>
      <c r="B245" s="41"/>
      <c r="C245" s="42"/>
      <c r="D245" s="229" t="s">
        <v>191</v>
      </c>
      <c r="E245" s="42"/>
      <c r="F245" s="230" t="s">
        <v>2063</v>
      </c>
      <c r="G245" s="42"/>
      <c r="H245" s="42"/>
      <c r="I245" s="231"/>
      <c r="J245" s="42"/>
      <c r="K245" s="42"/>
      <c r="L245" s="46"/>
      <c r="M245" s="232"/>
      <c r="N245" s="23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191</v>
      </c>
      <c r="AU245" s="19" t="s">
        <v>83</v>
      </c>
    </row>
    <row r="246" s="2" customFormat="1">
      <c r="A246" s="40"/>
      <c r="B246" s="41"/>
      <c r="C246" s="42"/>
      <c r="D246" s="239" t="s">
        <v>728</v>
      </c>
      <c r="E246" s="42"/>
      <c r="F246" s="240" t="s">
        <v>2064</v>
      </c>
      <c r="G246" s="42"/>
      <c r="H246" s="42"/>
      <c r="I246" s="231"/>
      <c r="J246" s="42"/>
      <c r="K246" s="42"/>
      <c r="L246" s="46"/>
      <c r="M246" s="232"/>
      <c r="N246" s="23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728</v>
      </c>
      <c r="AU246" s="19" t="s">
        <v>83</v>
      </c>
    </row>
    <row r="247" s="13" customFormat="1">
      <c r="A247" s="13"/>
      <c r="B247" s="241"/>
      <c r="C247" s="242"/>
      <c r="D247" s="229" t="s">
        <v>730</v>
      </c>
      <c r="E247" s="243" t="s">
        <v>19</v>
      </c>
      <c r="F247" s="244" t="s">
        <v>4056</v>
      </c>
      <c r="G247" s="242"/>
      <c r="H247" s="243" t="s">
        <v>19</v>
      </c>
      <c r="I247" s="245"/>
      <c r="J247" s="242"/>
      <c r="K247" s="242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730</v>
      </c>
      <c r="AU247" s="250" t="s">
        <v>83</v>
      </c>
      <c r="AV247" s="13" t="s">
        <v>81</v>
      </c>
      <c r="AW247" s="13" t="s">
        <v>35</v>
      </c>
      <c r="AX247" s="13" t="s">
        <v>74</v>
      </c>
      <c r="AY247" s="250" t="s">
        <v>182</v>
      </c>
    </row>
    <row r="248" s="13" customFormat="1">
      <c r="A248" s="13"/>
      <c r="B248" s="241"/>
      <c r="C248" s="242"/>
      <c r="D248" s="229" t="s">
        <v>730</v>
      </c>
      <c r="E248" s="243" t="s">
        <v>19</v>
      </c>
      <c r="F248" s="244" t="s">
        <v>2066</v>
      </c>
      <c r="G248" s="242"/>
      <c r="H248" s="243" t="s">
        <v>19</v>
      </c>
      <c r="I248" s="245"/>
      <c r="J248" s="242"/>
      <c r="K248" s="242"/>
      <c r="L248" s="246"/>
      <c r="M248" s="247"/>
      <c r="N248" s="248"/>
      <c r="O248" s="248"/>
      <c r="P248" s="248"/>
      <c r="Q248" s="248"/>
      <c r="R248" s="248"/>
      <c r="S248" s="248"/>
      <c r="T248" s="24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0" t="s">
        <v>730</v>
      </c>
      <c r="AU248" s="250" t="s">
        <v>83</v>
      </c>
      <c r="AV248" s="13" t="s">
        <v>81</v>
      </c>
      <c r="AW248" s="13" t="s">
        <v>35</v>
      </c>
      <c r="AX248" s="13" t="s">
        <v>74</v>
      </c>
      <c r="AY248" s="250" t="s">
        <v>182</v>
      </c>
    </row>
    <row r="249" s="13" customFormat="1">
      <c r="A249" s="13"/>
      <c r="B249" s="241"/>
      <c r="C249" s="242"/>
      <c r="D249" s="229" t="s">
        <v>730</v>
      </c>
      <c r="E249" s="243" t="s">
        <v>19</v>
      </c>
      <c r="F249" s="244" t="s">
        <v>3084</v>
      </c>
      <c r="G249" s="242"/>
      <c r="H249" s="243" t="s">
        <v>19</v>
      </c>
      <c r="I249" s="245"/>
      <c r="J249" s="242"/>
      <c r="K249" s="242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730</v>
      </c>
      <c r="AU249" s="250" t="s">
        <v>83</v>
      </c>
      <c r="AV249" s="13" t="s">
        <v>81</v>
      </c>
      <c r="AW249" s="13" t="s">
        <v>35</v>
      </c>
      <c r="AX249" s="13" t="s">
        <v>74</v>
      </c>
      <c r="AY249" s="250" t="s">
        <v>182</v>
      </c>
    </row>
    <row r="250" s="14" customFormat="1">
      <c r="A250" s="14"/>
      <c r="B250" s="251"/>
      <c r="C250" s="252"/>
      <c r="D250" s="229" t="s">
        <v>730</v>
      </c>
      <c r="E250" s="253" t="s">
        <v>19</v>
      </c>
      <c r="F250" s="254" t="s">
        <v>4097</v>
      </c>
      <c r="G250" s="252"/>
      <c r="H250" s="255">
        <v>110.44799999999999</v>
      </c>
      <c r="I250" s="256"/>
      <c r="J250" s="252"/>
      <c r="K250" s="252"/>
      <c r="L250" s="257"/>
      <c r="M250" s="258"/>
      <c r="N250" s="259"/>
      <c r="O250" s="259"/>
      <c r="P250" s="259"/>
      <c r="Q250" s="259"/>
      <c r="R250" s="259"/>
      <c r="S250" s="259"/>
      <c r="T250" s="26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1" t="s">
        <v>730</v>
      </c>
      <c r="AU250" s="261" t="s">
        <v>83</v>
      </c>
      <c r="AV250" s="14" t="s">
        <v>83</v>
      </c>
      <c r="AW250" s="14" t="s">
        <v>35</v>
      </c>
      <c r="AX250" s="14" t="s">
        <v>74</v>
      </c>
      <c r="AY250" s="261" t="s">
        <v>182</v>
      </c>
    </row>
    <row r="251" s="13" customFormat="1">
      <c r="A251" s="13"/>
      <c r="B251" s="241"/>
      <c r="C251" s="242"/>
      <c r="D251" s="229" t="s">
        <v>730</v>
      </c>
      <c r="E251" s="243" t="s">
        <v>19</v>
      </c>
      <c r="F251" s="244" t="s">
        <v>2067</v>
      </c>
      <c r="G251" s="242"/>
      <c r="H251" s="243" t="s">
        <v>19</v>
      </c>
      <c r="I251" s="245"/>
      <c r="J251" s="242"/>
      <c r="K251" s="242"/>
      <c r="L251" s="246"/>
      <c r="M251" s="247"/>
      <c r="N251" s="248"/>
      <c r="O251" s="248"/>
      <c r="P251" s="248"/>
      <c r="Q251" s="248"/>
      <c r="R251" s="248"/>
      <c r="S251" s="248"/>
      <c r="T251" s="24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0" t="s">
        <v>730</v>
      </c>
      <c r="AU251" s="250" t="s">
        <v>83</v>
      </c>
      <c r="AV251" s="13" t="s">
        <v>81</v>
      </c>
      <c r="AW251" s="13" t="s">
        <v>35</v>
      </c>
      <c r="AX251" s="13" t="s">
        <v>74</v>
      </c>
      <c r="AY251" s="250" t="s">
        <v>182</v>
      </c>
    </row>
    <row r="252" s="14" customFormat="1">
      <c r="A252" s="14"/>
      <c r="B252" s="251"/>
      <c r="C252" s="252"/>
      <c r="D252" s="229" t="s">
        <v>730</v>
      </c>
      <c r="E252" s="253" t="s">
        <v>19</v>
      </c>
      <c r="F252" s="254" t="s">
        <v>4098</v>
      </c>
      <c r="G252" s="252"/>
      <c r="H252" s="255">
        <v>2273.4000000000001</v>
      </c>
      <c r="I252" s="256"/>
      <c r="J252" s="252"/>
      <c r="K252" s="252"/>
      <c r="L252" s="257"/>
      <c r="M252" s="258"/>
      <c r="N252" s="259"/>
      <c r="O252" s="259"/>
      <c r="P252" s="259"/>
      <c r="Q252" s="259"/>
      <c r="R252" s="259"/>
      <c r="S252" s="259"/>
      <c r="T252" s="26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1" t="s">
        <v>730</v>
      </c>
      <c r="AU252" s="261" t="s">
        <v>83</v>
      </c>
      <c r="AV252" s="14" t="s">
        <v>83</v>
      </c>
      <c r="AW252" s="14" t="s">
        <v>35</v>
      </c>
      <c r="AX252" s="14" t="s">
        <v>74</v>
      </c>
      <c r="AY252" s="261" t="s">
        <v>182</v>
      </c>
    </row>
    <row r="253" s="13" customFormat="1">
      <c r="A253" s="13"/>
      <c r="B253" s="241"/>
      <c r="C253" s="242"/>
      <c r="D253" s="229" t="s">
        <v>730</v>
      </c>
      <c r="E253" s="243" t="s">
        <v>19</v>
      </c>
      <c r="F253" s="244" t="s">
        <v>3095</v>
      </c>
      <c r="G253" s="242"/>
      <c r="H253" s="243" t="s">
        <v>19</v>
      </c>
      <c r="I253" s="245"/>
      <c r="J253" s="242"/>
      <c r="K253" s="242"/>
      <c r="L253" s="246"/>
      <c r="M253" s="247"/>
      <c r="N253" s="248"/>
      <c r="O253" s="248"/>
      <c r="P253" s="248"/>
      <c r="Q253" s="248"/>
      <c r="R253" s="248"/>
      <c r="S253" s="248"/>
      <c r="T253" s="24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0" t="s">
        <v>730</v>
      </c>
      <c r="AU253" s="250" t="s">
        <v>83</v>
      </c>
      <c r="AV253" s="13" t="s">
        <v>81</v>
      </c>
      <c r="AW253" s="13" t="s">
        <v>35</v>
      </c>
      <c r="AX253" s="13" t="s">
        <v>74</v>
      </c>
      <c r="AY253" s="250" t="s">
        <v>182</v>
      </c>
    </row>
    <row r="254" s="14" customFormat="1">
      <c r="A254" s="14"/>
      <c r="B254" s="251"/>
      <c r="C254" s="252"/>
      <c r="D254" s="229" t="s">
        <v>730</v>
      </c>
      <c r="E254" s="253" t="s">
        <v>19</v>
      </c>
      <c r="F254" s="254" t="s">
        <v>4099</v>
      </c>
      <c r="G254" s="252"/>
      <c r="H254" s="255">
        <v>166.464</v>
      </c>
      <c r="I254" s="256"/>
      <c r="J254" s="252"/>
      <c r="K254" s="252"/>
      <c r="L254" s="257"/>
      <c r="M254" s="258"/>
      <c r="N254" s="259"/>
      <c r="O254" s="259"/>
      <c r="P254" s="259"/>
      <c r="Q254" s="259"/>
      <c r="R254" s="259"/>
      <c r="S254" s="259"/>
      <c r="T254" s="26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1" t="s">
        <v>730</v>
      </c>
      <c r="AU254" s="261" t="s">
        <v>83</v>
      </c>
      <c r="AV254" s="14" t="s">
        <v>83</v>
      </c>
      <c r="AW254" s="14" t="s">
        <v>35</v>
      </c>
      <c r="AX254" s="14" t="s">
        <v>74</v>
      </c>
      <c r="AY254" s="261" t="s">
        <v>182</v>
      </c>
    </row>
    <row r="255" s="13" customFormat="1">
      <c r="A255" s="13"/>
      <c r="B255" s="241"/>
      <c r="C255" s="242"/>
      <c r="D255" s="229" t="s">
        <v>730</v>
      </c>
      <c r="E255" s="243" t="s">
        <v>19</v>
      </c>
      <c r="F255" s="244" t="s">
        <v>2236</v>
      </c>
      <c r="G255" s="242"/>
      <c r="H255" s="243" t="s">
        <v>19</v>
      </c>
      <c r="I255" s="245"/>
      <c r="J255" s="242"/>
      <c r="K255" s="242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730</v>
      </c>
      <c r="AU255" s="250" t="s">
        <v>83</v>
      </c>
      <c r="AV255" s="13" t="s">
        <v>81</v>
      </c>
      <c r="AW255" s="13" t="s">
        <v>35</v>
      </c>
      <c r="AX255" s="13" t="s">
        <v>74</v>
      </c>
      <c r="AY255" s="250" t="s">
        <v>182</v>
      </c>
    </row>
    <row r="256" s="14" customFormat="1">
      <c r="A256" s="14"/>
      <c r="B256" s="251"/>
      <c r="C256" s="252"/>
      <c r="D256" s="229" t="s">
        <v>730</v>
      </c>
      <c r="E256" s="253" t="s">
        <v>19</v>
      </c>
      <c r="F256" s="254" t="s">
        <v>4100</v>
      </c>
      <c r="G256" s="252"/>
      <c r="H256" s="255">
        <v>35.280000000000001</v>
      </c>
      <c r="I256" s="256"/>
      <c r="J256" s="252"/>
      <c r="K256" s="252"/>
      <c r="L256" s="257"/>
      <c r="M256" s="258"/>
      <c r="N256" s="259"/>
      <c r="O256" s="259"/>
      <c r="P256" s="259"/>
      <c r="Q256" s="259"/>
      <c r="R256" s="259"/>
      <c r="S256" s="259"/>
      <c r="T256" s="26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1" t="s">
        <v>730</v>
      </c>
      <c r="AU256" s="261" t="s">
        <v>83</v>
      </c>
      <c r="AV256" s="14" t="s">
        <v>83</v>
      </c>
      <c r="AW256" s="14" t="s">
        <v>35</v>
      </c>
      <c r="AX256" s="14" t="s">
        <v>74</v>
      </c>
      <c r="AY256" s="261" t="s">
        <v>182</v>
      </c>
    </row>
    <row r="257" s="13" customFormat="1">
      <c r="A257" s="13"/>
      <c r="B257" s="241"/>
      <c r="C257" s="242"/>
      <c r="D257" s="229" t="s">
        <v>730</v>
      </c>
      <c r="E257" s="243" t="s">
        <v>19</v>
      </c>
      <c r="F257" s="244" t="s">
        <v>4101</v>
      </c>
      <c r="G257" s="242"/>
      <c r="H257" s="243" t="s">
        <v>19</v>
      </c>
      <c r="I257" s="245"/>
      <c r="J257" s="242"/>
      <c r="K257" s="242"/>
      <c r="L257" s="246"/>
      <c r="M257" s="247"/>
      <c r="N257" s="248"/>
      <c r="O257" s="248"/>
      <c r="P257" s="248"/>
      <c r="Q257" s="248"/>
      <c r="R257" s="248"/>
      <c r="S257" s="248"/>
      <c r="T257" s="24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0" t="s">
        <v>730</v>
      </c>
      <c r="AU257" s="250" t="s">
        <v>83</v>
      </c>
      <c r="AV257" s="13" t="s">
        <v>81</v>
      </c>
      <c r="AW257" s="13" t="s">
        <v>35</v>
      </c>
      <c r="AX257" s="13" t="s">
        <v>74</v>
      </c>
      <c r="AY257" s="250" t="s">
        <v>182</v>
      </c>
    </row>
    <row r="258" s="14" customFormat="1">
      <c r="A258" s="14"/>
      <c r="B258" s="251"/>
      <c r="C258" s="252"/>
      <c r="D258" s="229" t="s">
        <v>730</v>
      </c>
      <c r="E258" s="253" t="s">
        <v>19</v>
      </c>
      <c r="F258" s="254" t="s">
        <v>4102</v>
      </c>
      <c r="G258" s="252"/>
      <c r="H258" s="255">
        <v>8.6400000000000006</v>
      </c>
      <c r="I258" s="256"/>
      <c r="J258" s="252"/>
      <c r="K258" s="252"/>
      <c r="L258" s="257"/>
      <c r="M258" s="258"/>
      <c r="N258" s="259"/>
      <c r="O258" s="259"/>
      <c r="P258" s="259"/>
      <c r="Q258" s="259"/>
      <c r="R258" s="259"/>
      <c r="S258" s="259"/>
      <c r="T258" s="26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1" t="s">
        <v>730</v>
      </c>
      <c r="AU258" s="261" t="s">
        <v>83</v>
      </c>
      <c r="AV258" s="14" t="s">
        <v>83</v>
      </c>
      <c r="AW258" s="14" t="s">
        <v>35</v>
      </c>
      <c r="AX258" s="14" t="s">
        <v>74</v>
      </c>
      <c r="AY258" s="261" t="s">
        <v>182</v>
      </c>
    </row>
    <row r="259" s="16" customFormat="1">
      <c r="A259" s="16"/>
      <c r="B259" s="284"/>
      <c r="C259" s="285"/>
      <c r="D259" s="229" t="s">
        <v>730</v>
      </c>
      <c r="E259" s="286" t="s">
        <v>2047</v>
      </c>
      <c r="F259" s="287" t="s">
        <v>908</v>
      </c>
      <c r="G259" s="285"/>
      <c r="H259" s="288">
        <v>2594.232</v>
      </c>
      <c r="I259" s="289"/>
      <c r="J259" s="285"/>
      <c r="K259" s="285"/>
      <c r="L259" s="290"/>
      <c r="M259" s="291"/>
      <c r="N259" s="292"/>
      <c r="O259" s="292"/>
      <c r="P259" s="292"/>
      <c r="Q259" s="292"/>
      <c r="R259" s="292"/>
      <c r="S259" s="292"/>
      <c r="T259" s="293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T259" s="294" t="s">
        <v>730</v>
      </c>
      <c r="AU259" s="294" t="s">
        <v>83</v>
      </c>
      <c r="AV259" s="16" t="s">
        <v>189</v>
      </c>
      <c r="AW259" s="16" t="s">
        <v>35</v>
      </c>
      <c r="AX259" s="16" t="s">
        <v>81</v>
      </c>
      <c r="AY259" s="294" t="s">
        <v>182</v>
      </c>
    </row>
    <row r="260" s="13" customFormat="1">
      <c r="A260" s="13"/>
      <c r="B260" s="241"/>
      <c r="C260" s="242"/>
      <c r="D260" s="229" t="s">
        <v>730</v>
      </c>
      <c r="E260" s="243" t="s">
        <v>19</v>
      </c>
      <c r="F260" s="244" t="s">
        <v>2069</v>
      </c>
      <c r="G260" s="242"/>
      <c r="H260" s="243" t="s">
        <v>19</v>
      </c>
      <c r="I260" s="245"/>
      <c r="J260" s="242"/>
      <c r="K260" s="242"/>
      <c r="L260" s="246"/>
      <c r="M260" s="247"/>
      <c r="N260" s="248"/>
      <c r="O260" s="248"/>
      <c r="P260" s="248"/>
      <c r="Q260" s="248"/>
      <c r="R260" s="248"/>
      <c r="S260" s="248"/>
      <c r="T260" s="24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0" t="s">
        <v>730</v>
      </c>
      <c r="AU260" s="250" t="s">
        <v>83</v>
      </c>
      <c r="AV260" s="13" t="s">
        <v>81</v>
      </c>
      <c r="AW260" s="13" t="s">
        <v>35</v>
      </c>
      <c r="AX260" s="13" t="s">
        <v>74</v>
      </c>
      <c r="AY260" s="250" t="s">
        <v>182</v>
      </c>
    </row>
    <row r="261" s="14" customFormat="1">
      <c r="A261" s="14"/>
      <c r="B261" s="251"/>
      <c r="C261" s="252"/>
      <c r="D261" s="229" t="s">
        <v>730</v>
      </c>
      <c r="E261" s="252"/>
      <c r="F261" s="254" t="s">
        <v>4103</v>
      </c>
      <c r="G261" s="252"/>
      <c r="H261" s="255">
        <v>1556.539</v>
      </c>
      <c r="I261" s="256"/>
      <c r="J261" s="252"/>
      <c r="K261" s="252"/>
      <c r="L261" s="257"/>
      <c r="M261" s="258"/>
      <c r="N261" s="259"/>
      <c r="O261" s="259"/>
      <c r="P261" s="259"/>
      <c r="Q261" s="259"/>
      <c r="R261" s="259"/>
      <c r="S261" s="259"/>
      <c r="T261" s="26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1" t="s">
        <v>730</v>
      </c>
      <c r="AU261" s="261" t="s">
        <v>83</v>
      </c>
      <c r="AV261" s="14" t="s">
        <v>83</v>
      </c>
      <c r="AW261" s="14" t="s">
        <v>4</v>
      </c>
      <c r="AX261" s="14" t="s">
        <v>81</v>
      </c>
      <c r="AY261" s="261" t="s">
        <v>182</v>
      </c>
    </row>
    <row r="262" s="2" customFormat="1" ht="33" customHeight="1">
      <c r="A262" s="40"/>
      <c r="B262" s="41"/>
      <c r="C262" s="215" t="s">
        <v>262</v>
      </c>
      <c r="D262" s="215" t="s">
        <v>185</v>
      </c>
      <c r="E262" s="216" t="s">
        <v>2071</v>
      </c>
      <c r="F262" s="217" t="s">
        <v>2072</v>
      </c>
      <c r="G262" s="218" t="s">
        <v>788</v>
      </c>
      <c r="H262" s="219">
        <v>778.26999999999998</v>
      </c>
      <c r="I262" s="220"/>
      <c r="J262" s="221">
        <f>ROUND(I262*H262,2)</f>
        <v>0</v>
      </c>
      <c r="K262" s="222"/>
      <c r="L262" s="46"/>
      <c r="M262" s="223" t="s">
        <v>19</v>
      </c>
      <c r="N262" s="224" t="s">
        <v>45</v>
      </c>
      <c r="O262" s="86"/>
      <c r="P262" s="225">
        <f>O262*H262</f>
        <v>0</v>
      </c>
      <c r="Q262" s="225">
        <v>0</v>
      </c>
      <c r="R262" s="225">
        <f>Q262*H262</f>
        <v>0</v>
      </c>
      <c r="S262" s="225">
        <v>0</v>
      </c>
      <c r="T262" s="226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27" t="s">
        <v>189</v>
      </c>
      <c r="AT262" s="227" t="s">
        <v>185</v>
      </c>
      <c r="AU262" s="227" t="s">
        <v>83</v>
      </c>
      <c r="AY262" s="19" t="s">
        <v>182</v>
      </c>
      <c r="BE262" s="228">
        <f>IF(N262="základní",J262,0)</f>
        <v>0</v>
      </c>
      <c r="BF262" s="228">
        <f>IF(N262="snížená",J262,0)</f>
        <v>0</v>
      </c>
      <c r="BG262" s="228">
        <f>IF(N262="zákl. přenesená",J262,0)</f>
        <v>0</v>
      </c>
      <c r="BH262" s="228">
        <f>IF(N262="sníž. přenesená",J262,0)</f>
        <v>0</v>
      </c>
      <c r="BI262" s="228">
        <f>IF(N262="nulová",J262,0)</f>
        <v>0</v>
      </c>
      <c r="BJ262" s="19" t="s">
        <v>81</v>
      </c>
      <c r="BK262" s="228">
        <f>ROUND(I262*H262,2)</f>
        <v>0</v>
      </c>
      <c r="BL262" s="19" t="s">
        <v>189</v>
      </c>
      <c r="BM262" s="227" t="s">
        <v>3102</v>
      </c>
    </row>
    <row r="263" s="2" customFormat="1">
      <c r="A263" s="40"/>
      <c r="B263" s="41"/>
      <c r="C263" s="42"/>
      <c r="D263" s="229" t="s">
        <v>191</v>
      </c>
      <c r="E263" s="42"/>
      <c r="F263" s="230" t="s">
        <v>2074</v>
      </c>
      <c r="G263" s="42"/>
      <c r="H263" s="42"/>
      <c r="I263" s="231"/>
      <c r="J263" s="42"/>
      <c r="K263" s="42"/>
      <c r="L263" s="46"/>
      <c r="M263" s="232"/>
      <c r="N263" s="23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191</v>
      </c>
      <c r="AU263" s="19" t="s">
        <v>83</v>
      </c>
    </row>
    <row r="264" s="2" customFormat="1">
      <c r="A264" s="40"/>
      <c r="B264" s="41"/>
      <c r="C264" s="42"/>
      <c r="D264" s="239" t="s">
        <v>728</v>
      </c>
      <c r="E264" s="42"/>
      <c r="F264" s="240" t="s">
        <v>2075</v>
      </c>
      <c r="G264" s="42"/>
      <c r="H264" s="42"/>
      <c r="I264" s="231"/>
      <c r="J264" s="42"/>
      <c r="K264" s="42"/>
      <c r="L264" s="46"/>
      <c r="M264" s="232"/>
      <c r="N264" s="23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728</v>
      </c>
      <c r="AU264" s="19" t="s">
        <v>83</v>
      </c>
    </row>
    <row r="265" s="13" customFormat="1">
      <c r="A265" s="13"/>
      <c r="B265" s="241"/>
      <c r="C265" s="242"/>
      <c r="D265" s="229" t="s">
        <v>730</v>
      </c>
      <c r="E265" s="243" t="s">
        <v>19</v>
      </c>
      <c r="F265" s="244" t="s">
        <v>4056</v>
      </c>
      <c r="G265" s="242"/>
      <c r="H265" s="243" t="s">
        <v>19</v>
      </c>
      <c r="I265" s="245"/>
      <c r="J265" s="242"/>
      <c r="K265" s="242"/>
      <c r="L265" s="246"/>
      <c r="M265" s="247"/>
      <c r="N265" s="248"/>
      <c r="O265" s="248"/>
      <c r="P265" s="248"/>
      <c r="Q265" s="248"/>
      <c r="R265" s="248"/>
      <c r="S265" s="248"/>
      <c r="T265" s="24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0" t="s">
        <v>730</v>
      </c>
      <c r="AU265" s="250" t="s">
        <v>83</v>
      </c>
      <c r="AV265" s="13" t="s">
        <v>81</v>
      </c>
      <c r="AW265" s="13" t="s">
        <v>35</v>
      </c>
      <c r="AX265" s="13" t="s">
        <v>74</v>
      </c>
      <c r="AY265" s="250" t="s">
        <v>182</v>
      </c>
    </row>
    <row r="266" s="14" customFormat="1">
      <c r="A266" s="14"/>
      <c r="B266" s="251"/>
      <c r="C266" s="252"/>
      <c r="D266" s="229" t="s">
        <v>730</v>
      </c>
      <c r="E266" s="253" t="s">
        <v>19</v>
      </c>
      <c r="F266" s="254" t="s">
        <v>2047</v>
      </c>
      <c r="G266" s="252"/>
      <c r="H266" s="255">
        <v>2594.232</v>
      </c>
      <c r="I266" s="256"/>
      <c r="J266" s="252"/>
      <c r="K266" s="252"/>
      <c r="L266" s="257"/>
      <c r="M266" s="258"/>
      <c r="N266" s="259"/>
      <c r="O266" s="259"/>
      <c r="P266" s="259"/>
      <c r="Q266" s="259"/>
      <c r="R266" s="259"/>
      <c r="S266" s="259"/>
      <c r="T266" s="26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61" t="s">
        <v>730</v>
      </c>
      <c r="AU266" s="261" t="s">
        <v>83</v>
      </c>
      <c r="AV266" s="14" t="s">
        <v>83</v>
      </c>
      <c r="AW266" s="14" t="s">
        <v>35</v>
      </c>
      <c r="AX266" s="14" t="s">
        <v>81</v>
      </c>
      <c r="AY266" s="261" t="s">
        <v>182</v>
      </c>
    </row>
    <row r="267" s="13" customFormat="1">
      <c r="A267" s="13"/>
      <c r="B267" s="241"/>
      <c r="C267" s="242"/>
      <c r="D267" s="229" t="s">
        <v>730</v>
      </c>
      <c r="E267" s="243" t="s">
        <v>19</v>
      </c>
      <c r="F267" s="244" t="s">
        <v>2069</v>
      </c>
      <c r="G267" s="242"/>
      <c r="H267" s="243" t="s">
        <v>19</v>
      </c>
      <c r="I267" s="245"/>
      <c r="J267" s="242"/>
      <c r="K267" s="242"/>
      <c r="L267" s="246"/>
      <c r="M267" s="247"/>
      <c r="N267" s="248"/>
      <c r="O267" s="248"/>
      <c r="P267" s="248"/>
      <c r="Q267" s="248"/>
      <c r="R267" s="248"/>
      <c r="S267" s="248"/>
      <c r="T267" s="24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0" t="s">
        <v>730</v>
      </c>
      <c r="AU267" s="250" t="s">
        <v>83</v>
      </c>
      <c r="AV267" s="13" t="s">
        <v>81</v>
      </c>
      <c r="AW267" s="13" t="s">
        <v>35</v>
      </c>
      <c r="AX267" s="13" t="s">
        <v>74</v>
      </c>
      <c r="AY267" s="250" t="s">
        <v>182</v>
      </c>
    </row>
    <row r="268" s="14" customFormat="1">
      <c r="A268" s="14"/>
      <c r="B268" s="251"/>
      <c r="C268" s="252"/>
      <c r="D268" s="229" t="s">
        <v>730</v>
      </c>
      <c r="E268" s="252"/>
      <c r="F268" s="254" t="s">
        <v>4104</v>
      </c>
      <c r="G268" s="252"/>
      <c r="H268" s="255">
        <v>778.26999999999998</v>
      </c>
      <c r="I268" s="256"/>
      <c r="J268" s="252"/>
      <c r="K268" s="252"/>
      <c r="L268" s="257"/>
      <c r="M268" s="258"/>
      <c r="N268" s="259"/>
      <c r="O268" s="259"/>
      <c r="P268" s="259"/>
      <c r="Q268" s="259"/>
      <c r="R268" s="259"/>
      <c r="S268" s="259"/>
      <c r="T268" s="26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1" t="s">
        <v>730</v>
      </c>
      <c r="AU268" s="261" t="s">
        <v>83</v>
      </c>
      <c r="AV268" s="14" t="s">
        <v>83</v>
      </c>
      <c r="AW268" s="14" t="s">
        <v>4</v>
      </c>
      <c r="AX268" s="14" t="s">
        <v>81</v>
      </c>
      <c r="AY268" s="261" t="s">
        <v>182</v>
      </c>
    </row>
    <row r="269" s="2" customFormat="1" ht="33" customHeight="1">
      <c r="A269" s="40"/>
      <c r="B269" s="41"/>
      <c r="C269" s="215" t="s">
        <v>266</v>
      </c>
      <c r="D269" s="215" t="s">
        <v>185</v>
      </c>
      <c r="E269" s="216" t="s">
        <v>2077</v>
      </c>
      <c r="F269" s="217" t="s">
        <v>2078</v>
      </c>
      <c r="G269" s="218" t="s">
        <v>788</v>
      </c>
      <c r="H269" s="219">
        <v>259.423</v>
      </c>
      <c r="I269" s="220"/>
      <c r="J269" s="221">
        <f>ROUND(I269*H269,2)</f>
        <v>0</v>
      </c>
      <c r="K269" s="222"/>
      <c r="L269" s="46"/>
      <c r="M269" s="223" t="s">
        <v>19</v>
      </c>
      <c r="N269" s="224" t="s">
        <v>45</v>
      </c>
      <c r="O269" s="86"/>
      <c r="P269" s="225">
        <f>O269*H269</f>
        <v>0</v>
      </c>
      <c r="Q269" s="225">
        <v>0</v>
      </c>
      <c r="R269" s="225">
        <f>Q269*H269</f>
        <v>0</v>
      </c>
      <c r="S269" s="225">
        <v>0</v>
      </c>
      <c r="T269" s="226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27" t="s">
        <v>189</v>
      </c>
      <c r="AT269" s="227" t="s">
        <v>185</v>
      </c>
      <c r="AU269" s="227" t="s">
        <v>83</v>
      </c>
      <c r="AY269" s="19" t="s">
        <v>182</v>
      </c>
      <c r="BE269" s="228">
        <f>IF(N269="základní",J269,0)</f>
        <v>0</v>
      </c>
      <c r="BF269" s="228">
        <f>IF(N269="snížená",J269,0)</f>
        <v>0</v>
      </c>
      <c r="BG269" s="228">
        <f>IF(N269="zákl. přenesená",J269,0)</f>
        <v>0</v>
      </c>
      <c r="BH269" s="228">
        <f>IF(N269="sníž. přenesená",J269,0)</f>
        <v>0</v>
      </c>
      <c r="BI269" s="228">
        <f>IF(N269="nulová",J269,0)</f>
        <v>0</v>
      </c>
      <c r="BJ269" s="19" t="s">
        <v>81</v>
      </c>
      <c r="BK269" s="228">
        <f>ROUND(I269*H269,2)</f>
        <v>0</v>
      </c>
      <c r="BL269" s="19" t="s">
        <v>189</v>
      </c>
      <c r="BM269" s="227" t="s">
        <v>3104</v>
      </c>
    </row>
    <row r="270" s="2" customFormat="1">
      <c r="A270" s="40"/>
      <c r="B270" s="41"/>
      <c r="C270" s="42"/>
      <c r="D270" s="229" t="s">
        <v>191</v>
      </c>
      <c r="E270" s="42"/>
      <c r="F270" s="230" t="s">
        <v>2080</v>
      </c>
      <c r="G270" s="42"/>
      <c r="H270" s="42"/>
      <c r="I270" s="231"/>
      <c r="J270" s="42"/>
      <c r="K270" s="42"/>
      <c r="L270" s="46"/>
      <c r="M270" s="232"/>
      <c r="N270" s="233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191</v>
      </c>
      <c r="AU270" s="19" t="s">
        <v>83</v>
      </c>
    </row>
    <row r="271" s="2" customFormat="1">
      <c r="A271" s="40"/>
      <c r="B271" s="41"/>
      <c r="C271" s="42"/>
      <c r="D271" s="239" t="s">
        <v>728</v>
      </c>
      <c r="E271" s="42"/>
      <c r="F271" s="240" t="s">
        <v>2081</v>
      </c>
      <c r="G271" s="42"/>
      <c r="H271" s="42"/>
      <c r="I271" s="231"/>
      <c r="J271" s="42"/>
      <c r="K271" s="42"/>
      <c r="L271" s="46"/>
      <c r="M271" s="232"/>
      <c r="N271" s="23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728</v>
      </c>
      <c r="AU271" s="19" t="s">
        <v>83</v>
      </c>
    </row>
    <row r="272" s="13" customFormat="1">
      <c r="A272" s="13"/>
      <c r="B272" s="241"/>
      <c r="C272" s="242"/>
      <c r="D272" s="229" t="s">
        <v>730</v>
      </c>
      <c r="E272" s="243" t="s">
        <v>19</v>
      </c>
      <c r="F272" s="244" t="s">
        <v>4056</v>
      </c>
      <c r="G272" s="242"/>
      <c r="H272" s="243" t="s">
        <v>19</v>
      </c>
      <c r="I272" s="245"/>
      <c r="J272" s="242"/>
      <c r="K272" s="242"/>
      <c r="L272" s="246"/>
      <c r="M272" s="247"/>
      <c r="N272" s="248"/>
      <c r="O272" s="248"/>
      <c r="P272" s="248"/>
      <c r="Q272" s="248"/>
      <c r="R272" s="248"/>
      <c r="S272" s="248"/>
      <c r="T272" s="24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0" t="s">
        <v>730</v>
      </c>
      <c r="AU272" s="250" t="s">
        <v>83</v>
      </c>
      <c r="AV272" s="13" t="s">
        <v>81</v>
      </c>
      <c r="AW272" s="13" t="s">
        <v>35</v>
      </c>
      <c r="AX272" s="13" t="s">
        <v>74</v>
      </c>
      <c r="AY272" s="250" t="s">
        <v>182</v>
      </c>
    </row>
    <row r="273" s="14" customFormat="1">
      <c r="A273" s="14"/>
      <c r="B273" s="251"/>
      <c r="C273" s="252"/>
      <c r="D273" s="229" t="s">
        <v>730</v>
      </c>
      <c r="E273" s="253" t="s">
        <v>19</v>
      </c>
      <c r="F273" s="254" t="s">
        <v>2047</v>
      </c>
      <c r="G273" s="252"/>
      <c r="H273" s="255">
        <v>2594.232</v>
      </c>
      <c r="I273" s="256"/>
      <c r="J273" s="252"/>
      <c r="K273" s="252"/>
      <c r="L273" s="257"/>
      <c r="M273" s="258"/>
      <c r="N273" s="259"/>
      <c r="O273" s="259"/>
      <c r="P273" s="259"/>
      <c r="Q273" s="259"/>
      <c r="R273" s="259"/>
      <c r="S273" s="259"/>
      <c r="T273" s="26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1" t="s">
        <v>730</v>
      </c>
      <c r="AU273" s="261" t="s">
        <v>83</v>
      </c>
      <c r="AV273" s="14" t="s">
        <v>83</v>
      </c>
      <c r="AW273" s="14" t="s">
        <v>35</v>
      </c>
      <c r="AX273" s="14" t="s">
        <v>81</v>
      </c>
      <c r="AY273" s="261" t="s">
        <v>182</v>
      </c>
    </row>
    <row r="274" s="13" customFormat="1">
      <c r="A274" s="13"/>
      <c r="B274" s="241"/>
      <c r="C274" s="242"/>
      <c r="D274" s="229" t="s">
        <v>730</v>
      </c>
      <c r="E274" s="243" t="s">
        <v>19</v>
      </c>
      <c r="F274" s="244" t="s">
        <v>2069</v>
      </c>
      <c r="G274" s="242"/>
      <c r="H274" s="243" t="s">
        <v>19</v>
      </c>
      <c r="I274" s="245"/>
      <c r="J274" s="242"/>
      <c r="K274" s="242"/>
      <c r="L274" s="246"/>
      <c r="M274" s="247"/>
      <c r="N274" s="248"/>
      <c r="O274" s="248"/>
      <c r="P274" s="248"/>
      <c r="Q274" s="248"/>
      <c r="R274" s="248"/>
      <c r="S274" s="248"/>
      <c r="T274" s="24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0" t="s">
        <v>730</v>
      </c>
      <c r="AU274" s="250" t="s">
        <v>83</v>
      </c>
      <c r="AV274" s="13" t="s">
        <v>81</v>
      </c>
      <c r="AW274" s="13" t="s">
        <v>35</v>
      </c>
      <c r="AX274" s="13" t="s">
        <v>74</v>
      </c>
      <c r="AY274" s="250" t="s">
        <v>182</v>
      </c>
    </row>
    <row r="275" s="14" customFormat="1">
      <c r="A275" s="14"/>
      <c r="B275" s="251"/>
      <c r="C275" s="252"/>
      <c r="D275" s="229" t="s">
        <v>730</v>
      </c>
      <c r="E275" s="252"/>
      <c r="F275" s="254" t="s">
        <v>4105</v>
      </c>
      <c r="G275" s="252"/>
      <c r="H275" s="255">
        <v>259.423</v>
      </c>
      <c r="I275" s="256"/>
      <c r="J275" s="252"/>
      <c r="K275" s="252"/>
      <c r="L275" s="257"/>
      <c r="M275" s="258"/>
      <c r="N275" s="259"/>
      <c r="O275" s="259"/>
      <c r="P275" s="259"/>
      <c r="Q275" s="259"/>
      <c r="R275" s="259"/>
      <c r="S275" s="259"/>
      <c r="T275" s="260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1" t="s">
        <v>730</v>
      </c>
      <c r="AU275" s="261" t="s">
        <v>83</v>
      </c>
      <c r="AV275" s="14" t="s">
        <v>83</v>
      </c>
      <c r="AW275" s="14" t="s">
        <v>4</v>
      </c>
      <c r="AX275" s="14" t="s">
        <v>81</v>
      </c>
      <c r="AY275" s="261" t="s">
        <v>182</v>
      </c>
    </row>
    <row r="276" s="2" customFormat="1" ht="24.15" customHeight="1">
      <c r="A276" s="40"/>
      <c r="B276" s="41"/>
      <c r="C276" s="215" t="s">
        <v>7</v>
      </c>
      <c r="D276" s="215" t="s">
        <v>185</v>
      </c>
      <c r="E276" s="216" t="s">
        <v>3106</v>
      </c>
      <c r="F276" s="217" t="s">
        <v>3107</v>
      </c>
      <c r="G276" s="218" t="s">
        <v>788</v>
      </c>
      <c r="H276" s="219">
        <v>82.5</v>
      </c>
      <c r="I276" s="220"/>
      <c r="J276" s="221">
        <f>ROUND(I276*H276,2)</f>
        <v>0</v>
      </c>
      <c r="K276" s="222"/>
      <c r="L276" s="46"/>
      <c r="M276" s="223" t="s">
        <v>19</v>
      </c>
      <c r="N276" s="224" t="s">
        <v>45</v>
      </c>
      <c r="O276" s="86"/>
      <c r="P276" s="225">
        <f>O276*H276</f>
        <v>0</v>
      </c>
      <c r="Q276" s="225">
        <v>0</v>
      </c>
      <c r="R276" s="225">
        <f>Q276*H276</f>
        <v>0</v>
      </c>
      <c r="S276" s="225">
        <v>0</v>
      </c>
      <c r="T276" s="22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27" t="s">
        <v>189</v>
      </c>
      <c r="AT276" s="227" t="s">
        <v>185</v>
      </c>
      <c r="AU276" s="227" t="s">
        <v>83</v>
      </c>
      <c r="AY276" s="19" t="s">
        <v>182</v>
      </c>
      <c r="BE276" s="228">
        <f>IF(N276="základní",J276,0)</f>
        <v>0</v>
      </c>
      <c r="BF276" s="228">
        <f>IF(N276="snížená",J276,0)</f>
        <v>0</v>
      </c>
      <c r="BG276" s="228">
        <f>IF(N276="zákl. přenesená",J276,0)</f>
        <v>0</v>
      </c>
      <c r="BH276" s="228">
        <f>IF(N276="sníž. přenesená",J276,0)</f>
        <v>0</v>
      </c>
      <c r="BI276" s="228">
        <f>IF(N276="nulová",J276,0)</f>
        <v>0</v>
      </c>
      <c r="BJ276" s="19" t="s">
        <v>81</v>
      </c>
      <c r="BK276" s="228">
        <f>ROUND(I276*H276,2)</f>
        <v>0</v>
      </c>
      <c r="BL276" s="19" t="s">
        <v>189</v>
      </c>
      <c r="BM276" s="227" t="s">
        <v>3108</v>
      </c>
    </row>
    <row r="277" s="2" customFormat="1">
      <c r="A277" s="40"/>
      <c r="B277" s="41"/>
      <c r="C277" s="42"/>
      <c r="D277" s="229" t="s">
        <v>191</v>
      </c>
      <c r="E277" s="42"/>
      <c r="F277" s="230" t="s">
        <v>3109</v>
      </c>
      <c r="G277" s="42"/>
      <c r="H277" s="42"/>
      <c r="I277" s="231"/>
      <c r="J277" s="42"/>
      <c r="K277" s="42"/>
      <c r="L277" s="46"/>
      <c r="M277" s="232"/>
      <c r="N277" s="23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191</v>
      </c>
      <c r="AU277" s="19" t="s">
        <v>83</v>
      </c>
    </row>
    <row r="278" s="2" customFormat="1">
      <c r="A278" s="40"/>
      <c r="B278" s="41"/>
      <c r="C278" s="42"/>
      <c r="D278" s="239" t="s">
        <v>728</v>
      </c>
      <c r="E278" s="42"/>
      <c r="F278" s="240" t="s">
        <v>3110</v>
      </c>
      <c r="G278" s="42"/>
      <c r="H278" s="42"/>
      <c r="I278" s="231"/>
      <c r="J278" s="42"/>
      <c r="K278" s="42"/>
      <c r="L278" s="46"/>
      <c r="M278" s="232"/>
      <c r="N278" s="233"/>
      <c r="O278" s="86"/>
      <c r="P278" s="86"/>
      <c r="Q278" s="86"/>
      <c r="R278" s="86"/>
      <c r="S278" s="86"/>
      <c r="T278" s="87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T278" s="19" t="s">
        <v>728</v>
      </c>
      <c r="AU278" s="19" t="s">
        <v>83</v>
      </c>
    </row>
    <row r="279" s="13" customFormat="1">
      <c r="A279" s="13"/>
      <c r="B279" s="241"/>
      <c r="C279" s="242"/>
      <c r="D279" s="229" t="s">
        <v>730</v>
      </c>
      <c r="E279" s="243" t="s">
        <v>19</v>
      </c>
      <c r="F279" s="244" t="s">
        <v>4075</v>
      </c>
      <c r="G279" s="242"/>
      <c r="H279" s="243" t="s">
        <v>19</v>
      </c>
      <c r="I279" s="245"/>
      <c r="J279" s="242"/>
      <c r="K279" s="242"/>
      <c r="L279" s="246"/>
      <c r="M279" s="247"/>
      <c r="N279" s="248"/>
      <c r="O279" s="248"/>
      <c r="P279" s="248"/>
      <c r="Q279" s="248"/>
      <c r="R279" s="248"/>
      <c r="S279" s="248"/>
      <c r="T279" s="249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0" t="s">
        <v>730</v>
      </c>
      <c r="AU279" s="250" t="s">
        <v>83</v>
      </c>
      <c r="AV279" s="13" t="s">
        <v>81</v>
      </c>
      <c r="AW279" s="13" t="s">
        <v>35</v>
      </c>
      <c r="AX279" s="13" t="s">
        <v>74</v>
      </c>
      <c r="AY279" s="250" t="s">
        <v>182</v>
      </c>
    </row>
    <row r="280" s="13" customFormat="1">
      <c r="A280" s="13"/>
      <c r="B280" s="241"/>
      <c r="C280" s="242"/>
      <c r="D280" s="229" t="s">
        <v>730</v>
      </c>
      <c r="E280" s="243" t="s">
        <v>19</v>
      </c>
      <c r="F280" s="244" t="s">
        <v>3044</v>
      </c>
      <c r="G280" s="242"/>
      <c r="H280" s="243" t="s">
        <v>19</v>
      </c>
      <c r="I280" s="245"/>
      <c r="J280" s="242"/>
      <c r="K280" s="242"/>
      <c r="L280" s="246"/>
      <c r="M280" s="247"/>
      <c r="N280" s="248"/>
      <c r="O280" s="248"/>
      <c r="P280" s="248"/>
      <c r="Q280" s="248"/>
      <c r="R280" s="248"/>
      <c r="S280" s="248"/>
      <c r="T280" s="24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0" t="s">
        <v>730</v>
      </c>
      <c r="AU280" s="250" t="s">
        <v>83</v>
      </c>
      <c r="AV280" s="13" t="s">
        <v>81</v>
      </c>
      <c r="AW280" s="13" t="s">
        <v>35</v>
      </c>
      <c r="AX280" s="13" t="s">
        <v>74</v>
      </c>
      <c r="AY280" s="250" t="s">
        <v>182</v>
      </c>
    </row>
    <row r="281" s="14" customFormat="1">
      <c r="A281" s="14"/>
      <c r="B281" s="251"/>
      <c r="C281" s="252"/>
      <c r="D281" s="229" t="s">
        <v>730</v>
      </c>
      <c r="E281" s="253" t="s">
        <v>19</v>
      </c>
      <c r="F281" s="254" t="s">
        <v>4106</v>
      </c>
      <c r="G281" s="252"/>
      <c r="H281" s="255">
        <v>31.5</v>
      </c>
      <c r="I281" s="256"/>
      <c r="J281" s="252"/>
      <c r="K281" s="252"/>
      <c r="L281" s="257"/>
      <c r="M281" s="258"/>
      <c r="N281" s="259"/>
      <c r="O281" s="259"/>
      <c r="P281" s="259"/>
      <c r="Q281" s="259"/>
      <c r="R281" s="259"/>
      <c r="S281" s="259"/>
      <c r="T281" s="260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1" t="s">
        <v>730</v>
      </c>
      <c r="AU281" s="261" t="s">
        <v>83</v>
      </c>
      <c r="AV281" s="14" t="s">
        <v>83</v>
      </c>
      <c r="AW281" s="14" t="s">
        <v>35</v>
      </c>
      <c r="AX281" s="14" t="s">
        <v>74</v>
      </c>
      <c r="AY281" s="261" t="s">
        <v>182</v>
      </c>
    </row>
    <row r="282" s="13" customFormat="1">
      <c r="A282" s="13"/>
      <c r="B282" s="241"/>
      <c r="C282" s="242"/>
      <c r="D282" s="229" t="s">
        <v>730</v>
      </c>
      <c r="E282" s="243" t="s">
        <v>19</v>
      </c>
      <c r="F282" s="244" t="s">
        <v>3046</v>
      </c>
      <c r="G282" s="242"/>
      <c r="H282" s="243" t="s">
        <v>19</v>
      </c>
      <c r="I282" s="245"/>
      <c r="J282" s="242"/>
      <c r="K282" s="242"/>
      <c r="L282" s="246"/>
      <c r="M282" s="247"/>
      <c r="N282" s="248"/>
      <c r="O282" s="248"/>
      <c r="P282" s="248"/>
      <c r="Q282" s="248"/>
      <c r="R282" s="248"/>
      <c r="S282" s="248"/>
      <c r="T282" s="24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0" t="s">
        <v>730</v>
      </c>
      <c r="AU282" s="250" t="s">
        <v>83</v>
      </c>
      <c r="AV282" s="13" t="s">
        <v>81</v>
      </c>
      <c r="AW282" s="13" t="s">
        <v>35</v>
      </c>
      <c r="AX282" s="13" t="s">
        <v>74</v>
      </c>
      <c r="AY282" s="250" t="s">
        <v>182</v>
      </c>
    </row>
    <row r="283" s="14" customFormat="1">
      <c r="A283" s="14"/>
      <c r="B283" s="251"/>
      <c r="C283" s="252"/>
      <c r="D283" s="229" t="s">
        <v>730</v>
      </c>
      <c r="E283" s="253" t="s">
        <v>19</v>
      </c>
      <c r="F283" s="254" t="s">
        <v>4107</v>
      </c>
      <c r="G283" s="252"/>
      <c r="H283" s="255">
        <v>19.5</v>
      </c>
      <c r="I283" s="256"/>
      <c r="J283" s="252"/>
      <c r="K283" s="252"/>
      <c r="L283" s="257"/>
      <c r="M283" s="258"/>
      <c r="N283" s="259"/>
      <c r="O283" s="259"/>
      <c r="P283" s="259"/>
      <c r="Q283" s="259"/>
      <c r="R283" s="259"/>
      <c r="S283" s="259"/>
      <c r="T283" s="26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1" t="s">
        <v>730</v>
      </c>
      <c r="AU283" s="261" t="s">
        <v>83</v>
      </c>
      <c r="AV283" s="14" t="s">
        <v>83</v>
      </c>
      <c r="AW283" s="14" t="s">
        <v>35</v>
      </c>
      <c r="AX283" s="14" t="s">
        <v>74</v>
      </c>
      <c r="AY283" s="261" t="s">
        <v>182</v>
      </c>
    </row>
    <row r="284" s="13" customFormat="1">
      <c r="A284" s="13"/>
      <c r="B284" s="241"/>
      <c r="C284" s="242"/>
      <c r="D284" s="229" t="s">
        <v>730</v>
      </c>
      <c r="E284" s="243" t="s">
        <v>19</v>
      </c>
      <c r="F284" s="244" t="s">
        <v>3048</v>
      </c>
      <c r="G284" s="242"/>
      <c r="H284" s="243" t="s">
        <v>19</v>
      </c>
      <c r="I284" s="245"/>
      <c r="J284" s="242"/>
      <c r="K284" s="242"/>
      <c r="L284" s="246"/>
      <c r="M284" s="247"/>
      <c r="N284" s="248"/>
      <c r="O284" s="248"/>
      <c r="P284" s="248"/>
      <c r="Q284" s="248"/>
      <c r="R284" s="248"/>
      <c r="S284" s="248"/>
      <c r="T284" s="24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0" t="s">
        <v>730</v>
      </c>
      <c r="AU284" s="250" t="s">
        <v>83</v>
      </c>
      <c r="AV284" s="13" t="s">
        <v>81</v>
      </c>
      <c r="AW284" s="13" t="s">
        <v>35</v>
      </c>
      <c r="AX284" s="13" t="s">
        <v>74</v>
      </c>
      <c r="AY284" s="250" t="s">
        <v>182</v>
      </c>
    </row>
    <row r="285" s="14" customFormat="1">
      <c r="A285" s="14"/>
      <c r="B285" s="251"/>
      <c r="C285" s="252"/>
      <c r="D285" s="229" t="s">
        <v>730</v>
      </c>
      <c r="E285" s="253" t="s">
        <v>19</v>
      </c>
      <c r="F285" s="254" t="s">
        <v>3114</v>
      </c>
      <c r="G285" s="252"/>
      <c r="H285" s="255">
        <v>4.5</v>
      </c>
      <c r="I285" s="256"/>
      <c r="J285" s="252"/>
      <c r="K285" s="252"/>
      <c r="L285" s="257"/>
      <c r="M285" s="258"/>
      <c r="N285" s="259"/>
      <c r="O285" s="259"/>
      <c r="P285" s="259"/>
      <c r="Q285" s="259"/>
      <c r="R285" s="259"/>
      <c r="S285" s="259"/>
      <c r="T285" s="26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1" t="s">
        <v>730</v>
      </c>
      <c r="AU285" s="261" t="s">
        <v>83</v>
      </c>
      <c r="AV285" s="14" t="s">
        <v>83</v>
      </c>
      <c r="AW285" s="14" t="s">
        <v>35</v>
      </c>
      <c r="AX285" s="14" t="s">
        <v>74</v>
      </c>
      <c r="AY285" s="261" t="s">
        <v>182</v>
      </c>
    </row>
    <row r="286" s="13" customFormat="1">
      <c r="A286" s="13"/>
      <c r="B286" s="241"/>
      <c r="C286" s="242"/>
      <c r="D286" s="229" t="s">
        <v>730</v>
      </c>
      <c r="E286" s="243" t="s">
        <v>19</v>
      </c>
      <c r="F286" s="244" t="s">
        <v>3050</v>
      </c>
      <c r="G286" s="242"/>
      <c r="H286" s="243" t="s">
        <v>19</v>
      </c>
      <c r="I286" s="245"/>
      <c r="J286" s="242"/>
      <c r="K286" s="242"/>
      <c r="L286" s="246"/>
      <c r="M286" s="247"/>
      <c r="N286" s="248"/>
      <c r="O286" s="248"/>
      <c r="P286" s="248"/>
      <c r="Q286" s="248"/>
      <c r="R286" s="248"/>
      <c r="S286" s="248"/>
      <c r="T286" s="24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0" t="s">
        <v>730</v>
      </c>
      <c r="AU286" s="250" t="s">
        <v>83</v>
      </c>
      <c r="AV286" s="13" t="s">
        <v>81</v>
      </c>
      <c r="AW286" s="13" t="s">
        <v>35</v>
      </c>
      <c r="AX286" s="13" t="s">
        <v>74</v>
      </c>
      <c r="AY286" s="250" t="s">
        <v>182</v>
      </c>
    </row>
    <row r="287" s="14" customFormat="1">
      <c r="A287" s="14"/>
      <c r="B287" s="251"/>
      <c r="C287" s="252"/>
      <c r="D287" s="229" t="s">
        <v>730</v>
      </c>
      <c r="E287" s="253" t="s">
        <v>19</v>
      </c>
      <c r="F287" s="254" t="s">
        <v>3114</v>
      </c>
      <c r="G287" s="252"/>
      <c r="H287" s="255">
        <v>4.5</v>
      </c>
      <c r="I287" s="256"/>
      <c r="J287" s="252"/>
      <c r="K287" s="252"/>
      <c r="L287" s="257"/>
      <c r="M287" s="258"/>
      <c r="N287" s="259"/>
      <c r="O287" s="259"/>
      <c r="P287" s="259"/>
      <c r="Q287" s="259"/>
      <c r="R287" s="259"/>
      <c r="S287" s="259"/>
      <c r="T287" s="26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1" t="s">
        <v>730</v>
      </c>
      <c r="AU287" s="261" t="s">
        <v>83</v>
      </c>
      <c r="AV287" s="14" t="s">
        <v>83</v>
      </c>
      <c r="AW287" s="14" t="s">
        <v>35</v>
      </c>
      <c r="AX287" s="14" t="s">
        <v>74</v>
      </c>
      <c r="AY287" s="261" t="s">
        <v>182</v>
      </c>
    </row>
    <row r="288" s="13" customFormat="1">
      <c r="A288" s="13"/>
      <c r="B288" s="241"/>
      <c r="C288" s="242"/>
      <c r="D288" s="229" t="s">
        <v>730</v>
      </c>
      <c r="E288" s="243" t="s">
        <v>19</v>
      </c>
      <c r="F288" s="244" t="s">
        <v>3063</v>
      </c>
      <c r="G288" s="242"/>
      <c r="H288" s="243" t="s">
        <v>19</v>
      </c>
      <c r="I288" s="245"/>
      <c r="J288" s="242"/>
      <c r="K288" s="242"/>
      <c r="L288" s="246"/>
      <c r="M288" s="247"/>
      <c r="N288" s="248"/>
      <c r="O288" s="248"/>
      <c r="P288" s="248"/>
      <c r="Q288" s="248"/>
      <c r="R288" s="248"/>
      <c r="S288" s="248"/>
      <c r="T288" s="24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0" t="s">
        <v>730</v>
      </c>
      <c r="AU288" s="250" t="s">
        <v>83</v>
      </c>
      <c r="AV288" s="13" t="s">
        <v>81</v>
      </c>
      <c r="AW288" s="13" t="s">
        <v>35</v>
      </c>
      <c r="AX288" s="13" t="s">
        <v>74</v>
      </c>
      <c r="AY288" s="250" t="s">
        <v>182</v>
      </c>
    </row>
    <row r="289" s="14" customFormat="1">
      <c r="A289" s="14"/>
      <c r="B289" s="251"/>
      <c r="C289" s="252"/>
      <c r="D289" s="229" t="s">
        <v>730</v>
      </c>
      <c r="E289" s="253" t="s">
        <v>19</v>
      </c>
      <c r="F289" s="254" t="s">
        <v>4108</v>
      </c>
      <c r="G289" s="252"/>
      <c r="H289" s="255">
        <v>22.5</v>
      </c>
      <c r="I289" s="256"/>
      <c r="J289" s="252"/>
      <c r="K289" s="252"/>
      <c r="L289" s="257"/>
      <c r="M289" s="258"/>
      <c r="N289" s="259"/>
      <c r="O289" s="259"/>
      <c r="P289" s="259"/>
      <c r="Q289" s="259"/>
      <c r="R289" s="259"/>
      <c r="S289" s="259"/>
      <c r="T289" s="26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1" t="s">
        <v>730</v>
      </c>
      <c r="AU289" s="261" t="s">
        <v>83</v>
      </c>
      <c r="AV289" s="14" t="s">
        <v>83</v>
      </c>
      <c r="AW289" s="14" t="s">
        <v>35</v>
      </c>
      <c r="AX289" s="14" t="s">
        <v>74</v>
      </c>
      <c r="AY289" s="261" t="s">
        <v>182</v>
      </c>
    </row>
    <row r="290" s="16" customFormat="1">
      <c r="A290" s="16"/>
      <c r="B290" s="284"/>
      <c r="C290" s="285"/>
      <c r="D290" s="229" t="s">
        <v>730</v>
      </c>
      <c r="E290" s="286" t="s">
        <v>19</v>
      </c>
      <c r="F290" s="287" t="s">
        <v>908</v>
      </c>
      <c r="G290" s="285"/>
      <c r="H290" s="288">
        <v>82.5</v>
      </c>
      <c r="I290" s="289"/>
      <c r="J290" s="285"/>
      <c r="K290" s="285"/>
      <c r="L290" s="290"/>
      <c r="M290" s="291"/>
      <c r="N290" s="292"/>
      <c r="O290" s="292"/>
      <c r="P290" s="292"/>
      <c r="Q290" s="292"/>
      <c r="R290" s="292"/>
      <c r="S290" s="292"/>
      <c r="T290" s="293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T290" s="294" t="s">
        <v>730</v>
      </c>
      <c r="AU290" s="294" t="s">
        <v>83</v>
      </c>
      <c r="AV290" s="16" t="s">
        <v>189</v>
      </c>
      <c r="AW290" s="16" t="s">
        <v>35</v>
      </c>
      <c r="AX290" s="16" t="s">
        <v>81</v>
      </c>
      <c r="AY290" s="294" t="s">
        <v>182</v>
      </c>
    </row>
    <row r="291" s="2" customFormat="1" ht="44.25" customHeight="1">
      <c r="A291" s="40"/>
      <c r="B291" s="41"/>
      <c r="C291" s="215" t="s">
        <v>273</v>
      </c>
      <c r="D291" s="215" t="s">
        <v>185</v>
      </c>
      <c r="E291" s="216" t="s">
        <v>3116</v>
      </c>
      <c r="F291" s="217" t="s">
        <v>3117</v>
      </c>
      <c r="G291" s="218" t="s">
        <v>199</v>
      </c>
      <c r="H291" s="219">
        <v>2378.5</v>
      </c>
      <c r="I291" s="220"/>
      <c r="J291" s="221">
        <f>ROUND(I291*H291,2)</f>
        <v>0</v>
      </c>
      <c r="K291" s="222"/>
      <c r="L291" s="46"/>
      <c r="M291" s="223" t="s">
        <v>19</v>
      </c>
      <c r="N291" s="224" t="s">
        <v>45</v>
      </c>
      <c r="O291" s="86"/>
      <c r="P291" s="225">
        <f>O291*H291</f>
        <v>0</v>
      </c>
      <c r="Q291" s="225">
        <v>0.0018</v>
      </c>
      <c r="R291" s="225">
        <f>Q291*H291</f>
        <v>4.2812999999999999</v>
      </c>
      <c r="S291" s="225">
        <v>0</v>
      </c>
      <c r="T291" s="22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27" t="s">
        <v>189</v>
      </c>
      <c r="AT291" s="227" t="s">
        <v>185</v>
      </c>
      <c r="AU291" s="227" t="s">
        <v>83</v>
      </c>
      <c r="AY291" s="19" t="s">
        <v>182</v>
      </c>
      <c r="BE291" s="228">
        <f>IF(N291="základní",J291,0)</f>
        <v>0</v>
      </c>
      <c r="BF291" s="228">
        <f>IF(N291="snížená",J291,0)</f>
        <v>0</v>
      </c>
      <c r="BG291" s="228">
        <f>IF(N291="zákl. přenesená",J291,0)</f>
        <v>0</v>
      </c>
      <c r="BH291" s="228">
        <f>IF(N291="sníž. přenesená",J291,0)</f>
        <v>0</v>
      </c>
      <c r="BI291" s="228">
        <f>IF(N291="nulová",J291,0)</f>
        <v>0</v>
      </c>
      <c r="BJ291" s="19" t="s">
        <v>81</v>
      </c>
      <c r="BK291" s="228">
        <f>ROUND(I291*H291,2)</f>
        <v>0</v>
      </c>
      <c r="BL291" s="19" t="s">
        <v>189</v>
      </c>
      <c r="BM291" s="227" t="s">
        <v>3118</v>
      </c>
    </row>
    <row r="292" s="2" customFormat="1">
      <c r="A292" s="40"/>
      <c r="B292" s="41"/>
      <c r="C292" s="42"/>
      <c r="D292" s="229" t="s">
        <v>191</v>
      </c>
      <c r="E292" s="42"/>
      <c r="F292" s="230" t="s">
        <v>3119</v>
      </c>
      <c r="G292" s="42"/>
      <c r="H292" s="42"/>
      <c r="I292" s="231"/>
      <c r="J292" s="42"/>
      <c r="K292" s="42"/>
      <c r="L292" s="46"/>
      <c r="M292" s="232"/>
      <c r="N292" s="233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191</v>
      </c>
      <c r="AU292" s="19" t="s">
        <v>83</v>
      </c>
    </row>
    <row r="293" s="2" customFormat="1">
      <c r="A293" s="40"/>
      <c r="B293" s="41"/>
      <c r="C293" s="42"/>
      <c r="D293" s="239" t="s">
        <v>728</v>
      </c>
      <c r="E293" s="42"/>
      <c r="F293" s="240" t="s">
        <v>3120</v>
      </c>
      <c r="G293" s="42"/>
      <c r="H293" s="42"/>
      <c r="I293" s="231"/>
      <c r="J293" s="42"/>
      <c r="K293" s="42"/>
      <c r="L293" s="46"/>
      <c r="M293" s="232"/>
      <c r="N293" s="233"/>
      <c r="O293" s="86"/>
      <c r="P293" s="86"/>
      <c r="Q293" s="86"/>
      <c r="R293" s="86"/>
      <c r="S293" s="86"/>
      <c r="T293" s="87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728</v>
      </c>
      <c r="AU293" s="19" t="s">
        <v>83</v>
      </c>
    </row>
    <row r="294" s="13" customFormat="1">
      <c r="A294" s="13"/>
      <c r="B294" s="241"/>
      <c r="C294" s="242"/>
      <c r="D294" s="229" t="s">
        <v>730</v>
      </c>
      <c r="E294" s="243" t="s">
        <v>19</v>
      </c>
      <c r="F294" s="244" t="s">
        <v>2994</v>
      </c>
      <c r="G294" s="242"/>
      <c r="H294" s="243" t="s">
        <v>19</v>
      </c>
      <c r="I294" s="245"/>
      <c r="J294" s="242"/>
      <c r="K294" s="242"/>
      <c r="L294" s="246"/>
      <c r="M294" s="247"/>
      <c r="N294" s="248"/>
      <c r="O294" s="248"/>
      <c r="P294" s="248"/>
      <c r="Q294" s="248"/>
      <c r="R294" s="248"/>
      <c r="S294" s="248"/>
      <c r="T294" s="24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0" t="s">
        <v>730</v>
      </c>
      <c r="AU294" s="250" t="s">
        <v>83</v>
      </c>
      <c r="AV294" s="13" t="s">
        <v>81</v>
      </c>
      <c r="AW294" s="13" t="s">
        <v>35</v>
      </c>
      <c r="AX294" s="13" t="s">
        <v>74</v>
      </c>
      <c r="AY294" s="250" t="s">
        <v>182</v>
      </c>
    </row>
    <row r="295" s="14" customFormat="1">
      <c r="A295" s="14"/>
      <c r="B295" s="251"/>
      <c r="C295" s="252"/>
      <c r="D295" s="229" t="s">
        <v>730</v>
      </c>
      <c r="E295" s="253" t="s">
        <v>19</v>
      </c>
      <c r="F295" s="254" t="s">
        <v>4109</v>
      </c>
      <c r="G295" s="252"/>
      <c r="H295" s="255">
        <v>2483</v>
      </c>
      <c r="I295" s="256"/>
      <c r="J295" s="252"/>
      <c r="K295" s="252"/>
      <c r="L295" s="257"/>
      <c r="M295" s="258"/>
      <c r="N295" s="259"/>
      <c r="O295" s="259"/>
      <c r="P295" s="259"/>
      <c r="Q295" s="259"/>
      <c r="R295" s="259"/>
      <c r="S295" s="259"/>
      <c r="T295" s="26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1" t="s">
        <v>730</v>
      </c>
      <c r="AU295" s="261" t="s">
        <v>83</v>
      </c>
      <c r="AV295" s="14" t="s">
        <v>83</v>
      </c>
      <c r="AW295" s="14" t="s">
        <v>35</v>
      </c>
      <c r="AX295" s="14" t="s">
        <v>74</v>
      </c>
      <c r="AY295" s="261" t="s">
        <v>182</v>
      </c>
    </row>
    <row r="296" s="14" customFormat="1">
      <c r="A296" s="14"/>
      <c r="B296" s="251"/>
      <c r="C296" s="252"/>
      <c r="D296" s="229" t="s">
        <v>730</v>
      </c>
      <c r="E296" s="253" t="s">
        <v>19</v>
      </c>
      <c r="F296" s="254" t="s">
        <v>4110</v>
      </c>
      <c r="G296" s="252"/>
      <c r="H296" s="255">
        <v>-30</v>
      </c>
      <c r="I296" s="256"/>
      <c r="J296" s="252"/>
      <c r="K296" s="252"/>
      <c r="L296" s="257"/>
      <c r="M296" s="258"/>
      <c r="N296" s="259"/>
      <c r="O296" s="259"/>
      <c r="P296" s="259"/>
      <c r="Q296" s="259"/>
      <c r="R296" s="259"/>
      <c r="S296" s="259"/>
      <c r="T296" s="26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61" t="s">
        <v>730</v>
      </c>
      <c r="AU296" s="261" t="s">
        <v>83</v>
      </c>
      <c r="AV296" s="14" t="s">
        <v>83</v>
      </c>
      <c r="AW296" s="14" t="s">
        <v>35</v>
      </c>
      <c r="AX296" s="14" t="s">
        <v>74</v>
      </c>
      <c r="AY296" s="261" t="s">
        <v>182</v>
      </c>
    </row>
    <row r="297" s="13" customFormat="1">
      <c r="A297" s="13"/>
      <c r="B297" s="241"/>
      <c r="C297" s="242"/>
      <c r="D297" s="229" t="s">
        <v>730</v>
      </c>
      <c r="E297" s="243" t="s">
        <v>19</v>
      </c>
      <c r="F297" s="244" t="s">
        <v>3122</v>
      </c>
      <c r="G297" s="242"/>
      <c r="H297" s="243" t="s">
        <v>19</v>
      </c>
      <c r="I297" s="245"/>
      <c r="J297" s="242"/>
      <c r="K297" s="242"/>
      <c r="L297" s="246"/>
      <c r="M297" s="247"/>
      <c r="N297" s="248"/>
      <c r="O297" s="248"/>
      <c r="P297" s="248"/>
      <c r="Q297" s="248"/>
      <c r="R297" s="248"/>
      <c r="S297" s="248"/>
      <c r="T297" s="24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0" t="s">
        <v>730</v>
      </c>
      <c r="AU297" s="250" t="s">
        <v>83</v>
      </c>
      <c r="AV297" s="13" t="s">
        <v>81</v>
      </c>
      <c r="AW297" s="13" t="s">
        <v>35</v>
      </c>
      <c r="AX297" s="13" t="s">
        <v>74</v>
      </c>
      <c r="AY297" s="250" t="s">
        <v>182</v>
      </c>
    </row>
    <row r="298" s="14" customFormat="1">
      <c r="A298" s="14"/>
      <c r="B298" s="251"/>
      <c r="C298" s="252"/>
      <c r="D298" s="229" t="s">
        <v>730</v>
      </c>
      <c r="E298" s="253" t="s">
        <v>19</v>
      </c>
      <c r="F298" s="254" t="s">
        <v>4111</v>
      </c>
      <c r="G298" s="252"/>
      <c r="H298" s="255">
        <v>-18</v>
      </c>
      <c r="I298" s="256"/>
      <c r="J298" s="252"/>
      <c r="K298" s="252"/>
      <c r="L298" s="257"/>
      <c r="M298" s="258"/>
      <c r="N298" s="259"/>
      <c r="O298" s="259"/>
      <c r="P298" s="259"/>
      <c r="Q298" s="259"/>
      <c r="R298" s="259"/>
      <c r="S298" s="259"/>
      <c r="T298" s="26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1" t="s">
        <v>730</v>
      </c>
      <c r="AU298" s="261" t="s">
        <v>83</v>
      </c>
      <c r="AV298" s="14" t="s">
        <v>83</v>
      </c>
      <c r="AW298" s="14" t="s">
        <v>35</v>
      </c>
      <c r="AX298" s="14" t="s">
        <v>74</v>
      </c>
      <c r="AY298" s="261" t="s">
        <v>182</v>
      </c>
    </row>
    <row r="299" s="13" customFormat="1">
      <c r="A299" s="13"/>
      <c r="B299" s="241"/>
      <c r="C299" s="242"/>
      <c r="D299" s="229" t="s">
        <v>730</v>
      </c>
      <c r="E299" s="243" t="s">
        <v>19</v>
      </c>
      <c r="F299" s="244" t="s">
        <v>3124</v>
      </c>
      <c r="G299" s="242"/>
      <c r="H299" s="243" t="s">
        <v>19</v>
      </c>
      <c r="I299" s="245"/>
      <c r="J299" s="242"/>
      <c r="K299" s="242"/>
      <c r="L299" s="246"/>
      <c r="M299" s="247"/>
      <c r="N299" s="248"/>
      <c r="O299" s="248"/>
      <c r="P299" s="248"/>
      <c r="Q299" s="248"/>
      <c r="R299" s="248"/>
      <c r="S299" s="248"/>
      <c r="T299" s="24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0" t="s">
        <v>730</v>
      </c>
      <c r="AU299" s="250" t="s">
        <v>83</v>
      </c>
      <c r="AV299" s="13" t="s">
        <v>81</v>
      </c>
      <c r="AW299" s="13" t="s">
        <v>35</v>
      </c>
      <c r="AX299" s="13" t="s">
        <v>74</v>
      </c>
      <c r="AY299" s="250" t="s">
        <v>182</v>
      </c>
    </row>
    <row r="300" s="14" customFormat="1">
      <c r="A300" s="14"/>
      <c r="B300" s="251"/>
      <c r="C300" s="252"/>
      <c r="D300" s="229" t="s">
        <v>730</v>
      </c>
      <c r="E300" s="253" t="s">
        <v>19</v>
      </c>
      <c r="F300" s="254" t="s">
        <v>4112</v>
      </c>
      <c r="G300" s="252"/>
      <c r="H300" s="255">
        <v>-41.5</v>
      </c>
      <c r="I300" s="256"/>
      <c r="J300" s="252"/>
      <c r="K300" s="252"/>
      <c r="L300" s="257"/>
      <c r="M300" s="258"/>
      <c r="N300" s="259"/>
      <c r="O300" s="259"/>
      <c r="P300" s="259"/>
      <c r="Q300" s="259"/>
      <c r="R300" s="259"/>
      <c r="S300" s="259"/>
      <c r="T300" s="26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1" t="s">
        <v>730</v>
      </c>
      <c r="AU300" s="261" t="s">
        <v>83</v>
      </c>
      <c r="AV300" s="14" t="s">
        <v>83</v>
      </c>
      <c r="AW300" s="14" t="s">
        <v>35</v>
      </c>
      <c r="AX300" s="14" t="s">
        <v>74</v>
      </c>
      <c r="AY300" s="261" t="s">
        <v>182</v>
      </c>
    </row>
    <row r="301" s="13" customFormat="1">
      <c r="A301" s="13"/>
      <c r="B301" s="241"/>
      <c r="C301" s="242"/>
      <c r="D301" s="229" t="s">
        <v>730</v>
      </c>
      <c r="E301" s="243" t="s">
        <v>19</v>
      </c>
      <c r="F301" s="244" t="s">
        <v>3126</v>
      </c>
      <c r="G301" s="242"/>
      <c r="H301" s="243" t="s">
        <v>19</v>
      </c>
      <c r="I301" s="245"/>
      <c r="J301" s="242"/>
      <c r="K301" s="242"/>
      <c r="L301" s="246"/>
      <c r="M301" s="247"/>
      <c r="N301" s="248"/>
      <c r="O301" s="248"/>
      <c r="P301" s="248"/>
      <c r="Q301" s="248"/>
      <c r="R301" s="248"/>
      <c r="S301" s="248"/>
      <c r="T301" s="24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0" t="s">
        <v>730</v>
      </c>
      <c r="AU301" s="250" t="s">
        <v>83</v>
      </c>
      <c r="AV301" s="13" t="s">
        <v>81</v>
      </c>
      <c r="AW301" s="13" t="s">
        <v>35</v>
      </c>
      <c r="AX301" s="13" t="s">
        <v>74</v>
      </c>
      <c r="AY301" s="250" t="s">
        <v>182</v>
      </c>
    </row>
    <row r="302" s="14" customFormat="1">
      <c r="A302" s="14"/>
      <c r="B302" s="251"/>
      <c r="C302" s="252"/>
      <c r="D302" s="229" t="s">
        <v>730</v>
      </c>
      <c r="E302" s="253" t="s">
        <v>19</v>
      </c>
      <c r="F302" s="254" t="s">
        <v>4113</v>
      </c>
      <c r="G302" s="252"/>
      <c r="H302" s="255">
        <v>-15</v>
      </c>
      <c r="I302" s="256"/>
      <c r="J302" s="252"/>
      <c r="K302" s="252"/>
      <c r="L302" s="257"/>
      <c r="M302" s="258"/>
      <c r="N302" s="259"/>
      <c r="O302" s="259"/>
      <c r="P302" s="259"/>
      <c r="Q302" s="259"/>
      <c r="R302" s="259"/>
      <c r="S302" s="259"/>
      <c r="T302" s="26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1" t="s">
        <v>730</v>
      </c>
      <c r="AU302" s="261" t="s">
        <v>83</v>
      </c>
      <c r="AV302" s="14" t="s">
        <v>83</v>
      </c>
      <c r="AW302" s="14" t="s">
        <v>35</v>
      </c>
      <c r="AX302" s="14" t="s">
        <v>74</v>
      </c>
      <c r="AY302" s="261" t="s">
        <v>182</v>
      </c>
    </row>
    <row r="303" s="16" customFormat="1">
      <c r="A303" s="16"/>
      <c r="B303" s="284"/>
      <c r="C303" s="285"/>
      <c r="D303" s="229" t="s">
        <v>730</v>
      </c>
      <c r="E303" s="286" t="s">
        <v>19</v>
      </c>
      <c r="F303" s="287" t="s">
        <v>908</v>
      </c>
      <c r="G303" s="285"/>
      <c r="H303" s="288">
        <v>2378.5</v>
      </c>
      <c r="I303" s="289"/>
      <c r="J303" s="285"/>
      <c r="K303" s="285"/>
      <c r="L303" s="290"/>
      <c r="M303" s="291"/>
      <c r="N303" s="292"/>
      <c r="O303" s="292"/>
      <c r="P303" s="292"/>
      <c r="Q303" s="292"/>
      <c r="R303" s="292"/>
      <c r="S303" s="292"/>
      <c r="T303" s="293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T303" s="294" t="s">
        <v>730</v>
      </c>
      <c r="AU303" s="294" t="s">
        <v>83</v>
      </c>
      <c r="AV303" s="16" t="s">
        <v>189</v>
      </c>
      <c r="AW303" s="16" t="s">
        <v>35</v>
      </c>
      <c r="AX303" s="16" t="s">
        <v>81</v>
      </c>
      <c r="AY303" s="294" t="s">
        <v>182</v>
      </c>
    </row>
    <row r="304" s="2" customFormat="1" ht="44.25" customHeight="1">
      <c r="A304" s="40"/>
      <c r="B304" s="41"/>
      <c r="C304" s="215" t="s">
        <v>278</v>
      </c>
      <c r="D304" s="215" t="s">
        <v>185</v>
      </c>
      <c r="E304" s="216" t="s">
        <v>3128</v>
      </c>
      <c r="F304" s="217" t="s">
        <v>3129</v>
      </c>
      <c r="G304" s="218" t="s">
        <v>199</v>
      </c>
      <c r="H304" s="219">
        <v>1842.5</v>
      </c>
      <c r="I304" s="220"/>
      <c r="J304" s="221">
        <f>ROUND(I304*H304,2)</f>
        <v>0</v>
      </c>
      <c r="K304" s="222"/>
      <c r="L304" s="46"/>
      <c r="M304" s="223" t="s">
        <v>19</v>
      </c>
      <c r="N304" s="224" t="s">
        <v>45</v>
      </c>
      <c r="O304" s="86"/>
      <c r="P304" s="225">
        <f>O304*H304</f>
        <v>0</v>
      </c>
      <c r="Q304" s="225">
        <v>0.0027000000000000001</v>
      </c>
      <c r="R304" s="225">
        <f>Q304*H304</f>
        <v>4.9747500000000002</v>
      </c>
      <c r="S304" s="225">
        <v>0</v>
      </c>
      <c r="T304" s="22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27" t="s">
        <v>189</v>
      </c>
      <c r="AT304" s="227" t="s">
        <v>185</v>
      </c>
      <c r="AU304" s="227" t="s">
        <v>83</v>
      </c>
      <c r="AY304" s="19" t="s">
        <v>182</v>
      </c>
      <c r="BE304" s="228">
        <f>IF(N304="základní",J304,0)</f>
        <v>0</v>
      </c>
      <c r="BF304" s="228">
        <f>IF(N304="snížená",J304,0)</f>
        <v>0</v>
      </c>
      <c r="BG304" s="228">
        <f>IF(N304="zákl. přenesená",J304,0)</f>
        <v>0</v>
      </c>
      <c r="BH304" s="228">
        <f>IF(N304="sníž. přenesená",J304,0)</f>
        <v>0</v>
      </c>
      <c r="BI304" s="228">
        <f>IF(N304="nulová",J304,0)</f>
        <v>0</v>
      </c>
      <c r="BJ304" s="19" t="s">
        <v>81</v>
      </c>
      <c r="BK304" s="228">
        <f>ROUND(I304*H304,2)</f>
        <v>0</v>
      </c>
      <c r="BL304" s="19" t="s">
        <v>189</v>
      </c>
      <c r="BM304" s="227" t="s">
        <v>3130</v>
      </c>
    </row>
    <row r="305" s="2" customFormat="1">
      <c r="A305" s="40"/>
      <c r="B305" s="41"/>
      <c r="C305" s="42"/>
      <c r="D305" s="229" t="s">
        <v>191</v>
      </c>
      <c r="E305" s="42"/>
      <c r="F305" s="230" t="s">
        <v>3131</v>
      </c>
      <c r="G305" s="42"/>
      <c r="H305" s="42"/>
      <c r="I305" s="231"/>
      <c r="J305" s="42"/>
      <c r="K305" s="42"/>
      <c r="L305" s="46"/>
      <c r="M305" s="232"/>
      <c r="N305" s="233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191</v>
      </c>
      <c r="AU305" s="19" t="s">
        <v>83</v>
      </c>
    </row>
    <row r="306" s="2" customFormat="1">
      <c r="A306" s="40"/>
      <c r="B306" s="41"/>
      <c r="C306" s="42"/>
      <c r="D306" s="239" t="s">
        <v>728</v>
      </c>
      <c r="E306" s="42"/>
      <c r="F306" s="240" t="s">
        <v>3132</v>
      </c>
      <c r="G306" s="42"/>
      <c r="H306" s="42"/>
      <c r="I306" s="231"/>
      <c r="J306" s="42"/>
      <c r="K306" s="42"/>
      <c r="L306" s="46"/>
      <c r="M306" s="232"/>
      <c r="N306" s="233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728</v>
      </c>
      <c r="AU306" s="19" t="s">
        <v>83</v>
      </c>
    </row>
    <row r="307" s="13" customFormat="1">
      <c r="A307" s="13"/>
      <c r="B307" s="241"/>
      <c r="C307" s="242"/>
      <c r="D307" s="229" t="s">
        <v>730</v>
      </c>
      <c r="E307" s="243" t="s">
        <v>19</v>
      </c>
      <c r="F307" s="244" t="s">
        <v>4058</v>
      </c>
      <c r="G307" s="242"/>
      <c r="H307" s="243" t="s">
        <v>19</v>
      </c>
      <c r="I307" s="245"/>
      <c r="J307" s="242"/>
      <c r="K307" s="242"/>
      <c r="L307" s="246"/>
      <c r="M307" s="247"/>
      <c r="N307" s="248"/>
      <c r="O307" s="248"/>
      <c r="P307" s="248"/>
      <c r="Q307" s="248"/>
      <c r="R307" s="248"/>
      <c r="S307" s="248"/>
      <c r="T307" s="24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0" t="s">
        <v>730</v>
      </c>
      <c r="AU307" s="250" t="s">
        <v>83</v>
      </c>
      <c r="AV307" s="13" t="s">
        <v>81</v>
      </c>
      <c r="AW307" s="13" t="s">
        <v>35</v>
      </c>
      <c r="AX307" s="13" t="s">
        <v>74</v>
      </c>
      <c r="AY307" s="250" t="s">
        <v>182</v>
      </c>
    </row>
    <row r="308" s="13" customFormat="1">
      <c r="A308" s="13"/>
      <c r="B308" s="241"/>
      <c r="C308" s="242"/>
      <c r="D308" s="229" t="s">
        <v>730</v>
      </c>
      <c r="E308" s="243" t="s">
        <v>19</v>
      </c>
      <c r="F308" s="244" t="s">
        <v>3133</v>
      </c>
      <c r="G308" s="242"/>
      <c r="H308" s="243" t="s">
        <v>19</v>
      </c>
      <c r="I308" s="245"/>
      <c r="J308" s="242"/>
      <c r="K308" s="242"/>
      <c r="L308" s="246"/>
      <c r="M308" s="247"/>
      <c r="N308" s="248"/>
      <c r="O308" s="248"/>
      <c r="P308" s="248"/>
      <c r="Q308" s="248"/>
      <c r="R308" s="248"/>
      <c r="S308" s="248"/>
      <c r="T308" s="24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0" t="s">
        <v>730</v>
      </c>
      <c r="AU308" s="250" t="s">
        <v>83</v>
      </c>
      <c r="AV308" s="13" t="s">
        <v>81</v>
      </c>
      <c r="AW308" s="13" t="s">
        <v>35</v>
      </c>
      <c r="AX308" s="13" t="s">
        <v>74</v>
      </c>
      <c r="AY308" s="250" t="s">
        <v>182</v>
      </c>
    </row>
    <row r="309" s="14" customFormat="1">
      <c r="A309" s="14"/>
      <c r="B309" s="251"/>
      <c r="C309" s="252"/>
      <c r="D309" s="229" t="s">
        <v>730</v>
      </c>
      <c r="E309" s="253" t="s">
        <v>19</v>
      </c>
      <c r="F309" s="254" t="s">
        <v>4114</v>
      </c>
      <c r="G309" s="252"/>
      <c r="H309" s="255">
        <v>1768</v>
      </c>
      <c r="I309" s="256"/>
      <c r="J309" s="252"/>
      <c r="K309" s="252"/>
      <c r="L309" s="257"/>
      <c r="M309" s="258"/>
      <c r="N309" s="259"/>
      <c r="O309" s="259"/>
      <c r="P309" s="259"/>
      <c r="Q309" s="259"/>
      <c r="R309" s="259"/>
      <c r="S309" s="259"/>
      <c r="T309" s="26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61" t="s">
        <v>730</v>
      </c>
      <c r="AU309" s="261" t="s">
        <v>83</v>
      </c>
      <c r="AV309" s="14" t="s">
        <v>83</v>
      </c>
      <c r="AW309" s="14" t="s">
        <v>35</v>
      </c>
      <c r="AX309" s="14" t="s">
        <v>74</v>
      </c>
      <c r="AY309" s="261" t="s">
        <v>182</v>
      </c>
    </row>
    <row r="310" s="13" customFormat="1">
      <c r="A310" s="13"/>
      <c r="B310" s="241"/>
      <c r="C310" s="242"/>
      <c r="D310" s="229" t="s">
        <v>730</v>
      </c>
      <c r="E310" s="243" t="s">
        <v>19</v>
      </c>
      <c r="F310" s="244" t="s">
        <v>3122</v>
      </c>
      <c r="G310" s="242"/>
      <c r="H310" s="243" t="s">
        <v>19</v>
      </c>
      <c r="I310" s="245"/>
      <c r="J310" s="242"/>
      <c r="K310" s="242"/>
      <c r="L310" s="246"/>
      <c r="M310" s="247"/>
      <c r="N310" s="248"/>
      <c r="O310" s="248"/>
      <c r="P310" s="248"/>
      <c r="Q310" s="248"/>
      <c r="R310" s="248"/>
      <c r="S310" s="248"/>
      <c r="T310" s="249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0" t="s">
        <v>730</v>
      </c>
      <c r="AU310" s="250" t="s">
        <v>83</v>
      </c>
      <c r="AV310" s="13" t="s">
        <v>81</v>
      </c>
      <c r="AW310" s="13" t="s">
        <v>35</v>
      </c>
      <c r="AX310" s="13" t="s">
        <v>74</v>
      </c>
      <c r="AY310" s="250" t="s">
        <v>182</v>
      </c>
    </row>
    <row r="311" s="14" customFormat="1">
      <c r="A311" s="14"/>
      <c r="B311" s="251"/>
      <c r="C311" s="252"/>
      <c r="D311" s="229" t="s">
        <v>730</v>
      </c>
      <c r="E311" s="253" t="s">
        <v>19</v>
      </c>
      <c r="F311" s="254" t="s">
        <v>258</v>
      </c>
      <c r="G311" s="252"/>
      <c r="H311" s="255">
        <v>18</v>
      </c>
      <c r="I311" s="256"/>
      <c r="J311" s="252"/>
      <c r="K311" s="252"/>
      <c r="L311" s="257"/>
      <c r="M311" s="258"/>
      <c r="N311" s="259"/>
      <c r="O311" s="259"/>
      <c r="P311" s="259"/>
      <c r="Q311" s="259"/>
      <c r="R311" s="259"/>
      <c r="S311" s="259"/>
      <c r="T311" s="260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1" t="s">
        <v>730</v>
      </c>
      <c r="AU311" s="261" t="s">
        <v>83</v>
      </c>
      <c r="AV311" s="14" t="s">
        <v>83</v>
      </c>
      <c r="AW311" s="14" t="s">
        <v>35</v>
      </c>
      <c r="AX311" s="14" t="s">
        <v>74</v>
      </c>
      <c r="AY311" s="261" t="s">
        <v>182</v>
      </c>
    </row>
    <row r="312" s="13" customFormat="1">
      <c r="A312" s="13"/>
      <c r="B312" s="241"/>
      <c r="C312" s="242"/>
      <c r="D312" s="229" t="s">
        <v>730</v>
      </c>
      <c r="E312" s="243" t="s">
        <v>19</v>
      </c>
      <c r="F312" s="244" t="s">
        <v>3124</v>
      </c>
      <c r="G312" s="242"/>
      <c r="H312" s="243" t="s">
        <v>19</v>
      </c>
      <c r="I312" s="245"/>
      <c r="J312" s="242"/>
      <c r="K312" s="242"/>
      <c r="L312" s="246"/>
      <c r="M312" s="247"/>
      <c r="N312" s="248"/>
      <c r="O312" s="248"/>
      <c r="P312" s="248"/>
      <c r="Q312" s="248"/>
      <c r="R312" s="248"/>
      <c r="S312" s="248"/>
      <c r="T312" s="249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0" t="s">
        <v>730</v>
      </c>
      <c r="AU312" s="250" t="s">
        <v>83</v>
      </c>
      <c r="AV312" s="13" t="s">
        <v>81</v>
      </c>
      <c r="AW312" s="13" t="s">
        <v>35</v>
      </c>
      <c r="AX312" s="13" t="s">
        <v>74</v>
      </c>
      <c r="AY312" s="250" t="s">
        <v>182</v>
      </c>
    </row>
    <row r="313" s="14" customFormat="1">
      <c r="A313" s="14"/>
      <c r="B313" s="251"/>
      <c r="C313" s="252"/>
      <c r="D313" s="229" t="s">
        <v>730</v>
      </c>
      <c r="E313" s="253" t="s">
        <v>19</v>
      </c>
      <c r="F313" s="254" t="s">
        <v>4115</v>
      </c>
      <c r="G313" s="252"/>
      <c r="H313" s="255">
        <v>41.5</v>
      </c>
      <c r="I313" s="256"/>
      <c r="J313" s="252"/>
      <c r="K313" s="252"/>
      <c r="L313" s="257"/>
      <c r="M313" s="258"/>
      <c r="N313" s="259"/>
      <c r="O313" s="259"/>
      <c r="P313" s="259"/>
      <c r="Q313" s="259"/>
      <c r="R313" s="259"/>
      <c r="S313" s="259"/>
      <c r="T313" s="26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1" t="s">
        <v>730</v>
      </c>
      <c r="AU313" s="261" t="s">
        <v>83</v>
      </c>
      <c r="AV313" s="14" t="s">
        <v>83</v>
      </c>
      <c r="AW313" s="14" t="s">
        <v>35</v>
      </c>
      <c r="AX313" s="14" t="s">
        <v>74</v>
      </c>
      <c r="AY313" s="261" t="s">
        <v>182</v>
      </c>
    </row>
    <row r="314" s="13" customFormat="1">
      <c r="A314" s="13"/>
      <c r="B314" s="241"/>
      <c r="C314" s="242"/>
      <c r="D314" s="229" t="s">
        <v>730</v>
      </c>
      <c r="E314" s="243" t="s">
        <v>19</v>
      </c>
      <c r="F314" s="244" t="s">
        <v>3126</v>
      </c>
      <c r="G314" s="242"/>
      <c r="H314" s="243" t="s">
        <v>19</v>
      </c>
      <c r="I314" s="245"/>
      <c r="J314" s="242"/>
      <c r="K314" s="242"/>
      <c r="L314" s="246"/>
      <c r="M314" s="247"/>
      <c r="N314" s="248"/>
      <c r="O314" s="248"/>
      <c r="P314" s="248"/>
      <c r="Q314" s="248"/>
      <c r="R314" s="248"/>
      <c r="S314" s="248"/>
      <c r="T314" s="24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0" t="s">
        <v>730</v>
      </c>
      <c r="AU314" s="250" t="s">
        <v>83</v>
      </c>
      <c r="AV314" s="13" t="s">
        <v>81</v>
      </c>
      <c r="AW314" s="13" t="s">
        <v>35</v>
      </c>
      <c r="AX314" s="13" t="s">
        <v>74</v>
      </c>
      <c r="AY314" s="250" t="s">
        <v>182</v>
      </c>
    </row>
    <row r="315" s="14" customFormat="1">
      <c r="A315" s="14"/>
      <c r="B315" s="251"/>
      <c r="C315" s="252"/>
      <c r="D315" s="229" t="s">
        <v>730</v>
      </c>
      <c r="E315" s="253" t="s">
        <v>19</v>
      </c>
      <c r="F315" s="254" t="s">
        <v>8</v>
      </c>
      <c r="G315" s="252"/>
      <c r="H315" s="255">
        <v>15</v>
      </c>
      <c r="I315" s="256"/>
      <c r="J315" s="252"/>
      <c r="K315" s="252"/>
      <c r="L315" s="257"/>
      <c r="M315" s="258"/>
      <c r="N315" s="259"/>
      <c r="O315" s="259"/>
      <c r="P315" s="259"/>
      <c r="Q315" s="259"/>
      <c r="R315" s="259"/>
      <c r="S315" s="259"/>
      <c r="T315" s="26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1" t="s">
        <v>730</v>
      </c>
      <c r="AU315" s="261" t="s">
        <v>83</v>
      </c>
      <c r="AV315" s="14" t="s">
        <v>83</v>
      </c>
      <c r="AW315" s="14" t="s">
        <v>35</v>
      </c>
      <c r="AX315" s="14" t="s">
        <v>74</v>
      </c>
      <c r="AY315" s="261" t="s">
        <v>182</v>
      </c>
    </row>
    <row r="316" s="16" customFormat="1">
      <c r="A316" s="16"/>
      <c r="B316" s="284"/>
      <c r="C316" s="285"/>
      <c r="D316" s="229" t="s">
        <v>730</v>
      </c>
      <c r="E316" s="286" t="s">
        <v>19</v>
      </c>
      <c r="F316" s="287" t="s">
        <v>908</v>
      </c>
      <c r="G316" s="285"/>
      <c r="H316" s="288">
        <v>1842.5</v>
      </c>
      <c r="I316" s="289"/>
      <c r="J316" s="285"/>
      <c r="K316" s="285"/>
      <c r="L316" s="290"/>
      <c r="M316" s="291"/>
      <c r="N316" s="292"/>
      <c r="O316" s="292"/>
      <c r="P316" s="292"/>
      <c r="Q316" s="292"/>
      <c r="R316" s="292"/>
      <c r="S316" s="292"/>
      <c r="T316" s="293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T316" s="294" t="s">
        <v>730</v>
      </c>
      <c r="AU316" s="294" t="s">
        <v>83</v>
      </c>
      <c r="AV316" s="16" t="s">
        <v>189</v>
      </c>
      <c r="AW316" s="16" t="s">
        <v>35</v>
      </c>
      <c r="AX316" s="16" t="s">
        <v>81</v>
      </c>
      <c r="AY316" s="294" t="s">
        <v>182</v>
      </c>
    </row>
    <row r="317" s="2" customFormat="1" ht="24.15" customHeight="1">
      <c r="A317" s="40"/>
      <c r="B317" s="41"/>
      <c r="C317" s="262" t="s">
        <v>284</v>
      </c>
      <c r="D317" s="262" t="s">
        <v>847</v>
      </c>
      <c r="E317" s="263" t="s">
        <v>3138</v>
      </c>
      <c r="F317" s="264" t="s">
        <v>3139</v>
      </c>
      <c r="G317" s="265" t="s">
        <v>199</v>
      </c>
      <c r="H317" s="266">
        <v>266.17500000000001</v>
      </c>
      <c r="I317" s="267"/>
      <c r="J317" s="268">
        <f>ROUND(I317*H317,2)</f>
        <v>0</v>
      </c>
      <c r="K317" s="269"/>
      <c r="L317" s="270"/>
      <c r="M317" s="271" t="s">
        <v>19</v>
      </c>
      <c r="N317" s="272" t="s">
        <v>45</v>
      </c>
      <c r="O317" s="86"/>
      <c r="P317" s="225">
        <f>O317*H317</f>
        <v>0</v>
      </c>
      <c r="Q317" s="225">
        <v>0.0031800000000000001</v>
      </c>
      <c r="R317" s="225">
        <f>Q317*H317</f>
        <v>0.84643650000000004</v>
      </c>
      <c r="S317" s="225">
        <v>0</v>
      </c>
      <c r="T317" s="226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7" t="s">
        <v>218</v>
      </c>
      <c r="AT317" s="227" t="s">
        <v>847</v>
      </c>
      <c r="AU317" s="227" t="s">
        <v>83</v>
      </c>
      <c r="AY317" s="19" t="s">
        <v>182</v>
      </c>
      <c r="BE317" s="228">
        <f>IF(N317="základní",J317,0)</f>
        <v>0</v>
      </c>
      <c r="BF317" s="228">
        <f>IF(N317="snížená",J317,0)</f>
        <v>0</v>
      </c>
      <c r="BG317" s="228">
        <f>IF(N317="zákl. přenesená",J317,0)</f>
        <v>0</v>
      </c>
      <c r="BH317" s="228">
        <f>IF(N317="sníž. přenesená",J317,0)</f>
        <v>0</v>
      </c>
      <c r="BI317" s="228">
        <f>IF(N317="nulová",J317,0)</f>
        <v>0</v>
      </c>
      <c r="BJ317" s="19" t="s">
        <v>81</v>
      </c>
      <c r="BK317" s="228">
        <f>ROUND(I317*H317,2)</f>
        <v>0</v>
      </c>
      <c r="BL317" s="19" t="s">
        <v>189</v>
      </c>
      <c r="BM317" s="227" t="s">
        <v>4116</v>
      </c>
    </row>
    <row r="318" s="2" customFormat="1">
      <c r="A318" s="40"/>
      <c r="B318" s="41"/>
      <c r="C318" s="42"/>
      <c r="D318" s="229" t="s">
        <v>191</v>
      </c>
      <c r="E318" s="42"/>
      <c r="F318" s="230" t="s">
        <v>3139</v>
      </c>
      <c r="G318" s="42"/>
      <c r="H318" s="42"/>
      <c r="I318" s="231"/>
      <c r="J318" s="42"/>
      <c r="K318" s="42"/>
      <c r="L318" s="46"/>
      <c r="M318" s="232"/>
      <c r="N318" s="233"/>
      <c r="O318" s="86"/>
      <c r="P318" s="86"/>
      <c r="Q318" s="86"/>
      <c r="R318" s="86"/>
      <c r="S318" s="86"/>
      <c r="T318" s="87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T318" s="19" t="s">
        <v>191</v>
      </c>
      <c r="AU318" s="19" t="s">
        <v>83</v>
      </c>
    </row>
    <row r="319" s="13" customFormat="1">
      <c r="A319" s="13"/>
      <c r="B319" s="241"/>
      <c r="C319" s="242"/>
      <c r="D319" s="229" t="s">
        <v>730</v>
      </c>
      <c r="E319" s="243" t="s">
        <v>19</v>
      </c>
      <c r="F319" s="244" t="s">
        <v>4058</v>
      </c>
      <c r="G319" s="242"/>
      <c r="H319" s="243" t="s">
        <v>19</v>
      </c>
      <c r="I319" s="245"/>
      <c r="J319" s="242"/>
      <c r="K319" s="242"/>
      <c r="L319" s="246"/>
      <c r="M319" s="247"/>
      <c r="N319" s="248"/>
      <c r="O319" s="248"/>
      <c r="P319" s="248"/>
      <c r="Q319" s="248"/>
      <c r="R319" s="248"/>
      <c r="S319" s="248"/>
      <c r="T319" s="249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0" t="s">
        <v>730</v>
      </c>
      <c r="AU319" s="250" t="s">
        <v>83</v>
      </c>
      <c r="AV319" s="13" t="s">
        <v>81</v>
      </c>
      <c r="AW319" s="13" t="s">
        <v>35</v>
      </c>
      <c r="AX319" s="13" t="s">
        <v>74</v>
      </c>
      <c r="AY319" s="250" t="s">
        <v>182</v>
      </c>
    </row>
    <row r="320" s="13" customFormat="1">
      <c r="A320" s="13"/>
      <c r="B320" s="241"/>
      <c r="C320" s="242"/>
      <c r="D320" s="229" t="s">
        <v>730</v>
      </c>
      <c r="E320" s="243" t="s">
        <v>19</v>
      </c>
      <c r="F320" s="244" t="s">
        <v>3133</v>
      </c>
      <c r="G320" s="242"/>
      <c r="H320" s="243" t="s">
        <v>19</v>
      </c>
      <c r="I320" s="245"/>
      <c r="J320" s="242"/>
      <c r="K320" s="242"/>
      <c r="L320" s="246"/>
      <c r="M320" s="247"/>
      <c r="N320" s="248"/>
      <c r="O320" s="248"/>
      <c r="P320" s="248"/>
      <c r="Q320" s="248"/>
      <c r="R320" s="248"/>
      <c r="S320" s="248"/>
      <c r="T320" s="24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0" t="s">
        <v>730</v>
      </c>
      <c r="AU320" s="250" t="s">
        <v>83</v>
      </c>
      <c r="AV320" s="13" t="s">
        <v>81</v>
      </c>
      <c r="AW320" s="13" t="s">
        <v>35</v>
      </c>
      <c r="AX320" s="13" t="s">
        <v>74</v>
      </c>
      <c r="AY320" s="250" t="s">
        <v>182</v>
      </c>
    </row>
    <row r="321" s="14" customFormat="1">
      <c r="A321" s="14"/>
      <c r="B321" s="251"/>
      <c r="C321" s="252"/>
      <c r="D321" s="229" t="s">
        <v>730</v>
      </c>
      <c r="E321" s="253" t="s">
        <v>19</v>
      </c>
      <c r="F321" s="254" t="s">
        <v>1854</v>
      </c>
      <c r="G321" s="252"/>
      <c r="H321" s="255">
        <v>179</v>
      </c>
      <c r="I321" s="256"/>
      <c r="J321" s="252"/>
      <c r="K321" s="252"/>
      <c r="L321" s="257"/>
      <c r="M321" s="258"/>
      <c r="N321" s="259"/>
      <c r="O321" s="259"/>
      <c r="P321" s="259"/>
      <c r="Q321" s="259"/>
      <c r="R321" s="259"/>
      <c r="S321" s="259"/>
      <c r="T321" s="26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1" t="s">
        <v>730</v>
      </c>
      <c r="AU321" s="261" t="s">
        <v>83</v>
      </c>
      <c r="AV321" s="14" t="s">
        <v>83</v>
      </c>
      <c r="AW321" s="14" t="s">
        <v>35</v>
      </c>
      <c r="AX321" s="14" t="s">
        <v>74</v>
      </c>
      <c r="AY321" s="261" t="s">
        <v>182</v>
      </c>
    </row>
    <row r="322" s="13" customFormat="1">
      <c r="A322" s="13"/>
      <c r="B322" s="241"/>
      <c r="C322" s="242"/>
      <c r="D322" s="229" t="s">
        <v>730</v>
      </c>
      <c r="E322" s="243" t="s">
        <v>19</v>
      </c>
      <c r="F322" s="244" t="s">
        <v>3122</v>
      </c>
      <c r="G322" s="242"/>
      <c r="H322" s="243" t="s">
        <v>19</v>
      </c>
      <c r="I322" s="245"/>
      <c r="J322" s="242"/>
      <c r="K322" s="242"/>
      <c r="L322" s="246"/>
      <c r="M322" s="247"/>
      <c r="N322" s="248"/>
      <c r="O322" s="248"/>
      <c r="P322" s="248"/>
      <c r="Q322" s="248"/>
      <c r="R322" s="248"/>
      <c r="S322" s="248"/>
      <c r="T322" s="249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0" t="s">
        <v>730</v>
      </c>
      <c r="AU322" s="250" t="s">
        <v>83</v>
      </c>
      <c r="AV322" s="13" t="s">
        <v>81</v>
      </c>
      <c r="AW322" s="13" t="s">
        <v>35</v>
      </c>
      <c r="AX322" s="13" t="s">
        <v>74</v>
      </c>
      <c r="AY322" s="250" t="s">
        <v>182</v>
      </c>
    </row>
    <row r="323" s="14" customFormat="1">
      <c r="A323" s="14"/>
      <c r="B323" s="251"/>
      <c r="C323" s="252"/>
      <c r="D323" s="229" t="s">
        <v>730</v>
      </c>
      <c r="E323" s="253" t="s">
        <v>19</v>
      </c>
      <c r="F323" s="254" t="s">
        <v>258</v>
      </c>
      <c r="G323" s="252"/>
      <c r="H323" s="255">
        <v>18</v>
      </c>
      <c r="I323" s="256"/>
      <c r="J323" s="252"/>
      <c r="K323" s="252"/>
      <c r="L323" s="257"/>
      <c r="M323" s="258"/>
      <c r="N323" s="259"/>
      <c r="O323" s="259"/>
      <c r="P323" s="259"/>
      <c r="Q323" s="259"/>
      <c r="R323" s="259"/>
      <c r="S323" s="259"/>
      <c r="T323" s="26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1" t="s">
        <v>730</v>
      </c>
      <c r="AU323" s="261" t="s">
        <v>83</v>
      </c>
      <c r="AV323" s="14" t="s">
        <v>83</v>
      </c>
      <c r="AW323" s="14" t="s">
        <v>35</v>
      </c>
      <c r="AX323" s="14" t="s">
        <v>74</v>
      </c>
      <c r="AY323" s="261" t="s">
        <v>182</v>
      </c>
    </row>
    <row r="324" s="13" customFormat="1">
      <c r="A324" s="13"/>
      <c r="B324" s="241"/>
      <c r="C324" s="242"/>
      <c r="D324" s="229" t="s">
        <v>730</v>
      </c>
      <c r="E324" s="243" t="s">
        <v>19</v>
      </c>
      <c r="F324" s="244" t="s">
        <v>3124</v>
      </c>
      <c r="G324" s="242"/>
      <c r="H324" s="243" t="s">
        <v>19</v>
      </c>
      <c r="I324" s="245"/>
      <c r="J324" s="242"/>
      <c r="K324" s="242"/>
      <c r="L324" s="246"/>
      <c r="M324" s="247"/>
      <c r="N324" s="248"/>
      <c r="O324" s="248"/>
      <c r="P324" s="248"/>
      <c r="Q324" s="248"/>
      <c r="R324" s="248"/>
      <c r="S324" s="248"/>
      <c r="T324" s="24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0" t="s">
        <v>730</v>
      </c>
      <c r="AU324" s="250" t="s">
        <v>83</v>
      </c>
      <c r="AV324" s="13" t="s">
        <v>81</v>
      </c>
      <c r="AW324" s="13" t="s">
        <v>35</v>
      </c>
      <c r="AX324" s="13" t="s">
        <v>74</v>
      </c>
      <c r="AY324" s="250" t="s">
        <v>182</v>
      </c>
    </row>
    <row r="325" s="14" customFormat="1">
      <c r="A325" s="14"/>
      <c r="B325" s="251"/>
      <c r="C325" s="252"/>
      <c r="D325" s="229" t="s">
        <v>730</v>
      </c>
      <c r="E325" s="253" t="s">
        <v>19</v>
      </c>
      <c r="F325" s="254" t="s">
        <v>4115</v>
      </c>
      <c r="G325" s="252"/>
      <c r="H325" s="255">
        <v>41.5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1" t="s">
        <v>730</v>
      </c>
      <c r="AU325" s="261" t="s">
        <v>83</v>
      </c>
      <c r="AV325" s="14" t="s">
        <v>83</v>
      </c>
      <c r="AW325" s="14" t="s">
        <v>35</v>
      </c>
      <c r="AX325" s="14" t="s">
        <v>74</v>
      </c>
      <c r="AY325" s="261" t="s">
        <v>182</v>
      </c>
    </row>
    <row r="326" s="13" customFormat="1">
      <c r="A326" s="13"/>
      <c r="B326" s="241"/>
      <c r="C326" s="242"/>
      <c r="D326" s="229" t="s">
        <v>730</v>
      </c>
      <c r="E326" s="243" t="s">
        <v>19</v>
      </c>
      <c r="F326" s="244" t="s">
        <v>3126</v>
      </c>
      <c r="G326" s="242"/>
      <c r="H326" s="243" t="s">
        <v>19</v>
      </c>
      <c r="I326" s="245"/>
      <c r="J326" s="242"/>
      <c r="K326" s="242"/>
      <c r="L326" s="246"/>
      <c r="M326" s="247"/>
      <c r="N326" s="248"/>
      <c r="O326" s="248"/>
      <c r="P326" s="248"/>
      <c r="Q326" s="248"/>
      <c r="R326" s="248"/>
      <c r="S326" s="248"/>
      <c r="T326" s="24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0" t="s">
        <v>730</v>
      </c>
      <c r="AU326" s="250" t="s">
        <v>83</v>
      </c>
      <c r="AV326" s="13" t="s">
        <v>81</v>
      </c>
      <c r="AW326" s="13" t="s">
        <v>35</v>
      </c>
      <c r="AX326" s="13" t="s">
        <v>74</v>
      </c>
      <c r="AY326" s="250" t="s">
        <v>182</v>
      </c>
    </row>
    <row r="327" s="14" customFormat="1">
      <c r="A327" s="14"/>
      <c r="B327" s="251"/>
      <c r="C327" s="252"/>
      <c r="D327" s="229" t="s">
        <v>730</v>
      </c>
      <c r="E327" s="253" t="s">
        <v>19</v>
      </c>
      <c r="F327" s="254" t="s">
        <v>8</v>
      </c>
      <c r="G327" s="252"/>
      <c r="H327" s="255">
        <v>15</v>
      </c>
      <c r="I327" s="256"/>
      <c r="J327" s="252"/>
      <c r="K327" s="252"/>
      <c r="L327" s="257"/>
      <c r="M327" s="258"/>
      <c r="N327" s="259"/>
      <c r="O327" s="259"/>
      <c r="P327" s="259"/>
      <c r="Q327" s="259"/>
      <c r="R327" s="259"/>
      <c r="S327" s="259"/>
      <c r="T327" s="26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1" t="s">
        <v>730</v>
      </c>
      <c r="AU327" s="261" t="s">
        <v>83</v>
      </c>
      <c r="AV327" s="14" t="s">
        <v>83</v>
      </c>
      <c r="AW327" s="14" t="s">
        <v>35</v>
      </c>
      <c r="AX327" s="14" t="s">
        <v>74</v>
      </c>
      <c r="AY327" s="261" t="s">
        <v>182</v>
      </c>
    </row>
    <row r="328" s="16" customFormat="1">
      <c r="A328" s="16"/>
      <c r="B328" s="284"/>
      <c r="C328" s="285"/>
      <c r="D328" s="229" t="s">
        <v>730</v>
      </c>
      <c r="E328" s="286" t="s">
        <v>19</v>
      </c>
      <c r="F328" s="287" t="s">
        <v>908</v>
      </c>
      <c r="G328" s="285"/>
      <c r="H328" s="288">
        <v>253.5</v>
      </c>
      <c r="I328" s="289"/>
      <c r="J328" s="285"/>
      <c r="K328" s="285"/>
      <c r="L328" s="290"/>
      <c r="M328" s="291"/>
      <c r="N328" s="292"/>
      <c r="O328" s="292"/>
      <c r="P328" s="292"/>
      <c r="Q328" s="292"/>
      <c r="R328" s="292"/>
      <c r="S328" s="292"/>
      <c r="T328" s="293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T328" s="294" t="s">
        <v>730</v>
      </c>
      <c r="AU328" s="294" t="s">
        <v>83</v>
      </c>
      <c r="AV328" s="16" t="s">
        <v>189</v>
      </c>
      <c r="AW328" s="16" t="s">
        <v>35</v>
      </c>
      <c r="AX328" s="16" t="s">
        <v>81</v>
      </c>
      <c r="AY328" s="294" t="s">
        <v>182</v>
      </c>
    </row>
    <row r="329" s="14" customFormat="1">
      <c r="A329" s="14"/>
      <c r="B329" s="251"/>
      <c r="C329" s="252"/>
      <c r="D329" s="229" t="s">
        <v>730</v>
      </c>
      <c r="E329" s="252"/>
      <c r="F329" s="254" t="s">
        <v>4117</v>
      </c>
      <c r="G329" s="252"/>
      <c r="H329" s="255">
        <v>266.17500000000001</v>
      </c>
      <c r="I329" s="256"/>
      <c r="J329" s="252"/>
      <c r="K329" s="252"/>
      <c r="L329" s="257"/>
      <c r="M329" s="258"/>
      <c r="N329" s="259"/>
      <c r="O329" s="259"/>
      <c r="P329" s="259"/>
      <c r="Q329" s="259"/>
      <c r="R329" s="259"/>
      <c r="S329" s="259"/>
      <c r="T329" s="26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1" t="s">
        <v>730</v>
      </c>
      <c r="AU329" s="261" t="s">
        <v>83</v>
      </c>
      <c r="AV329" s="14" t="s">
        <v>83</v>
      </c>
      <c r="AW329" s="14" t="s">
        <v>4</v>
      </c>
      <c r="AX329" s="14" t="s">
        <v>81</v>
      </c>
      <c r="AY329" s="261" t="s">
        <v>182</v>
      </c>
    </row>
    <row r="330" s="2" customFormat="1" ht="44.25" customHeight="1">
      <c r="A330" s="40"/>
      <c r="B330" s="41"/>
      <c r="C330" s="215" t="s">
        <v>286</v>
      </c>
      <c r="D330" s="215" t="s">
        <v>185</v>
      </c>
      <c r="E330" s="216" t="s">
        <v>2245</v>
      </c>
      <c r="F330" s="217" t="s">
        <v>2246</v>
      </c>
      <c r="G330" s="218" t="s">
        <v>199</v>
      </c>
      <c r="H330" s="219">
        <v>32</v>
      </c>
      <c r="I330" s="220"/>
      <c r="J330" s="221">
        <f>ROUND(I330*H330,2)</f>
        <v>0</v>
      </c>
      <c r="K330" s="222"/>
      <c r="L330" s="46"/>
      <c r="M330" s="223" t="s">
        <v>19</v>
      </c>
      <c r="N330" s="224" t="s">
        <v>45</v>
      </c>
      <c r="O330" s="86"/>
      <c r="P330" s="225">
        <f>O330*H330</f>
        <v>0</v>
      </c>
      <c r="Q330" s="225">
        <v>0.0035999999999999999</v>
      </c>
      <c r="R330" s="225">
        <f>Q330*H330</f>
        <v>0.1152</v>
      </c>
      <c r="S330" s="225">
        <v>0</v>
      </c>
      <c r="T330" s="226">
        <f>S330*H330</f>
        <v>0</v>
      </c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R330" s="227" t="s">
        <v>189</v>
      </c>
      <c r="AT330" s="227" t="s">
        <v>185</v>
      </c>
      <c r="AU330" s="227" t="s">
        <v>83</v>
      </c>
      <c r="AY330" s="19" t="s">
        <v>182</v>
      </c>
      <c r="BE330" s="228">
        <f>IF(N330="základní",J330,0)</f>
        <v>0</v>
      </c>
      <c r="BF330" s="228">
        <f>IF(N330="snížená",J330,0)</f>
        <v>0</v>
      </c>
      <c r="BG330" s="228">
        <f>IF(N330="zákl. přenesená",J330,0)</f>
        <v>0</v>
      </c>
      <c r="BH330" s="228">
        <f>IF(N330="sníž. přenesená",J330,0)</f>
        <v>0</v>
      </c>
      <c r="BI330" s="228">
        <f>IF(N330="nulová",J330,0)</f>
        <v>0</v>
      </c>
      <c r="BJ330" s="19" t="s">
        <v>81</v>
      </c>
      <c r="BK330" s="228">
        <f>ROUND(I330*H330,2)</f>
        <v>0</v>
      </c>
      <c r="BL330" s="19" t="s">
        <v>189</v>
      </c>
      <c r="BM330" s="227" t="s">
        <v>3142</v>
      </c>
    </row>
    <row r="331" s="2" customFormat="1">
      <c r="A331" s="40"/>
      <c r="B331" s="41"/>
      <c r="C331" s="42"/>
      <c r="D331" s="229" t="s">
        <v>191</v>
      </c>
      <c r="E331" s="42"/>
      <c r="F331" s="230" t="s">
        <v>2248</v>
      </c>
      <c r="G331" s="42"/>
      <c r="H331" s="42"/>
      <c r="I331" s="231"/>
      <c r="J331" s="42"/>
      <c r="K331" s="42"/>
      <c r="L331" s="46"/>
      <c r="M331" s="232"/>
      <c r="N331" s="233"/>
      <c r="O331" s="86"/>
      <c r="P331" s="86"/>
      <c r="Q331" s="86"/>
      <c r="R331" s="86"/>
      <c r="S331" s="86"/>
      <c r="T331" s="87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T331" s="19" t="s">
        <v>191</v>
      </c>
      <c r="AU331" s="19" t="s">
        <v>83</v>
      </c>
    </row>
    <row r="332" s="2" customFormat="1">
      <c r="A332" s="40"/>
      <c r="B332" s="41"/>
      <c r="C332" s="42"/>
      <c r="D332" s="239" t="s">
        <v>728</v>
      </c>
      <c r="E332" s="42"/>
      <c r="F332" s="240" t="s">
        <v>2249</v>
      </c>
      <c r="G332" s="42"/>
      <c r="H332" s="42"/>
      <c r="I332" s="231"/>
      <c r="J332" s="42"/>
      <c r="K332" s="42"/>
      <c r="L332" s="46"/>
      <c r="M332" s="232"/>
      <c r="N332" s="233"/>
      <c r="O332" s="86"/>
      <c r="P332" s="86"/>
      <c r="Q332" s="86"/>
      <c r="R332" s="86"/>
      <c r="S332" s="86"/>
      <c r="T332" s="87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728</v>
      </c>
      <c r="AU332" s="19" t="s">
        <v>83</v>
      </c>
    </row>
    <row r="333" s="13" customFormat="1">
      <c r="A333" s="13"/>
      <c r="B333" s="241"/>
      <c r="C333" s="242"/>
      <c r="D333" s="229" t="s">
        <v>730</v>
      </c>
      <c r="E333" s="243" t="s">
        <v>19</v>
      </c>
      <c r="F333" s="244" t="s">
        <v>3143</v>
      </c>
      <c r="G333" s="242"/>
      <c r="H333" s="243" t="s">
        <v>19</v>
      </c>
      <c r="I333" s="245"/>
      <c r="J333" s="242"/>
      <c r="K333" s="242"/>
      <c r="L333" s="246"/>
      <c r="M333" s="247"/>
      <c r="N333" s="248"/>
      <c r="O333" s="248"/>
      <c r="P333" s="248"/>
      <c r="Q333" s="248"/>
      <c r="R333" s="248"/>
      <c r="S333" s="248"/>
      <c r="T333" s="24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0" t="s">
        <v>730</v>
      </c>
      <c r="AU333" s="250" t="s">
        <v>83</v>
      </c>
      <c r="AV333" s="13" t="s">
        <v>81</v>
      </c>
      <c r="AW333" s="13" t="s">
        <v>35</v>
      </c>
      <c r="AX333" s="13" t="s">
        <v>74</v>
      </c>
      <c r="AY333" s="250" t="s">
        <v>182</v>
      </c>
    </row>
    <row r="334" s="13" customFormat="1">
      <c r="A334" s="13"/>
      <c r="B334" s="241"/>
      <c r="C334" s="242"/>
      <c r="D334" s="229" t="s">
        <v>730</v>
      </c>
      <c r="E334" s="243" t="s">
        <v>19</v>
      </c>
      <c r="F334" s="244" t="s">
        <v>4118</v>
      </c>
      <c r="G334" s="242"/>
      <c r="H334" s="243" t="s">
        <v>19</v>
      </c>
      <c r="I334" s="245"/>
      <c r="J334" s="242"/>
      <c r="K334" s="242"/>
      <c r="L334" s="246"/>
      <c r="M334" s="247"/>
      <c r="N334" s="248"/>
      <c r="O334" s="248"/>
      <c r="P334" s="248"/>
      <c r="Q334" s="248"/>
      <c r="R334" s="248"/>
      <c r="S334" s="248"/>
      <c r="T334" s="24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0" t="s">
        <v>730</v>
      </c>
      <c r="AU334" s="250" t="s">
        <v>83</v>
      </c>
      <c r="AV334" s="13" t="s">
        <v>81</v>
      </c>
      <c r="AW334" s="13" t="s">
        <v>35</v>
      </c>
      <c r="AX334" s="13" t="s">
        <v>74</v>
      </c>
      <c r="AY334" s="250" t="s">
        <v>182</v>
      </c>
    </row>
    <row r="335" s="14" customFormat="1">
      <c r="A335" s="14"/>
      <c r="B335" s="251"/>
      <c r="C335" s="252"/>
      <c r="D335" s="229" t="s">
        <v>730</v>
      </c>
      <c r="E335" s="253" t="s">
        <v>19</v>
      </c>
      <c r="F335" s="254" t="s">
        <v>316</v>
      </c>
      <c r="G335" s="252"/>
      <c r="H335" s="255">
        <v>32</v>
      </c>
      <c r="I335" s="256"/>
      <c r="J335" s="252"/>
      <c r="K335" s="252"/>
      <c r="L335" s="257"/>
      <c r="M335" s="258"/>
      <c r="N335" s="259"/>
      <c r="O335" s="259"/>
      <c r="P335" s="259"/>
      <c r="Q335" s="259"/>
      <c r="R335" s="259"/>
      <c r="S335" s="259"/>
      <c r="T335" s="26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1" t="s">
        <v>730</v>
      </c>
      <c r="AU335" s="261" t="s">
        <v>83</v>
      </c>
      <c r="AV335" s="14" t="s">
        <v>83</v>
      </c>
      <c r="AW335" s="14" t="s">
        <v>35</v>
      </c>
      <c r="AX335" s="14" t="s">
        <v>81</v>
      </c>
      <c r="AY335" s="261" t="s">
        <v>182</v>
      </c>
    </row>
    <row r="336" s="2" customFormat="1" ht="24.15" customHeight="1">
      <c r="A336" s="40"/>
      <c r="B336" s="41"/>
      <c r="C336" s="262" t="s">
        <v>290</v>
      </c>
      <c r="D336" s="262" t="s">
        <v>847</v>
      </c>
      <c r="E336" s="263" t="s">
        <v>3146</v>
      </c>
      <c r="F336" s="264" t="s">
        <v>3147</v>
      </c>
      <c r="G336" s="265" t="s">
        <v>199</v>
      </c>
      <c r="H336" s="266">
        <v>62.159999999999997</v>
      </c>
      <c r="I336" s="267"/>
      <c r="J336" s="268">
        <f>ROUND(I336*H336,2)</f>
        <v>0</v>
      </c>
      <c r="K336" s="269"/>
      <c r="L336" s="270"/>
      <c r="M336" s="271" t="s">
        <v>19</v>
      </c>
      <c r="N336" s="272" t="s">
        <v>45</v>
      </c>
      <c r="O336" s="86"/>
      <c r="P336" s="225">
        <f>O336*H336</f>
        <v>0</v>
      </c>
      <c r="Q336" s="225">
        <v>0.0066299999999999996</v>
      </c>
      <c r="R336" s="225">
        <f>Q336*H336</f>
        <v>0.41212079999999995</v>
      </c>
      <c r="S336" s="225">
        <v>0</v>
      </c>
      <c r="T336" s="226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7" t="s">
        <v>218</v>
      </c>
      <c r="AT336" s="227" t="s">
        <v>847</v>
      </c>
      <c r="AU336" s="227" t="s">
        <v>83</v>
      </c>
      <c r="AY336" s="19" t="s">
        <v>182</v>
      </c>
      <c r="BE336" s="228">
        <f>IF(N336="základní",J336,0)</f>
        <v>0</v>
      </c>
      <c r="BF336" s="228">
        <f>IF(N336="snížená",J336,0)</f>
        <v>0</v>
      </c>
      <c r="BG336" s="228">
        <f>IF(N336="zákl. přenesená",J336,0)</f>
        <v>0</v>
      </c>
      <c r="BH336" s="228">
        <f>IF(N336="sníž. přenesená",J336,0)</f>
        <v>0</v>
      </c>
      <c r="BI336" s="228">
        <f>IF(N336="nulová",J336,0)</f>
        <v>0</v>
      </c>
      <c r="BJ336" s="19" t="s">
        <v>81</v>
      </c>
      <c r="BK336" s="228">
        <f>ROUND(I336*H336,2)</f>
        <v>0</v>
      </c>
      <c r="BL336" s="19" t="s">
        <v>189</v>
      </c>
      <c r="BM336" s="227" t="s">
        <v>4119</v>
      </c>
    </row>
    <row r="337" s="2" customFormat="1">
      <c r="A337" s="40"/>
      <c r="B337" s="41"/>
      <c r="C337" s="42"/>
      <c r="D337" s="229" t="s">
        <v>191</v>
      </c>
      <c r="E337" s="42"/>
      <c r="F337" s="230" t="s">
        <v>3147</v>
      </c>
      <c r="G337" s="42"/>
      <c r="H337" s="42"/>
      <c r="I337" s="231"/>
      <c r="J337" s="42"/>
      <c r="K337" s="42"/>
      <c r="L337" s="46"/>
      <c r="M337" s="232"/>
      <c r="N337" s="233"/>
      <c r="O337" s="86"/>
      <c r="P337" s="86"/>
      <c r="Q337" s="86"/>
      <c r="R337" s="86"/>
      <c r="S337" s="86"/>
      <c r="T337" s="87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191</v>
      </c>
      <c r="AU337" s="19" t="s">
        <v>83</v>
      </c>
    </row>
    <row r="338" s="13" customFormat="1">
      <c r="A338" s="13"/>
      <c r="B338" s="241"/>
      <c r="C338" s="242"/>
      <c r="D338" s="229" t="s">
        <v>730</v>
      </c>
      <c r="E338" s="243" t="s">
        <v>19</v>
      </c>
      <c r="F338" s="244" t="s">
        <v>3143</v>
      </c>
      <c r="G338" s="242"/>
      <c r="H338" s="243" t="s">
        <v>19</v>
      </c>
      <c r="I338" s="245"/>
      <c r="J338" s="242"/>
      <c r="K338" s="242"/>
      <c r="L338" s="246"/>
      <c r="M338" s="247"/>
      <c r="N338" s="248"/>
      <c r="O338" s="248"/>
      <c r="P338" s="248"/>
      <c r="Q338" s="248"/>
      <c r="R338" s="248"/>
      <c r="S338" s="248"/>
      <c r="T338" s="24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0" t="s">
        <v>730</v>
      </c>
      <c r="AU338" s="250" t="s">
        <v>83</v>
      </c>
      <c r="AV338" s="13" t="s">
        <v>81</v>
      </c>
      <c r="AW338" s="13" t="s">
        <v>35</v>
      </c>
      <c r="AX338" s="13" t="s">
        <v>74</v>
      </c>
      <c r="AY338" s="250" t="s">
        <v>182</v>
      </c>
    </row>
    <row r="339" s="13" customFormat="1">
      <c r="A339" s="13"/>
      <c r="B339" s="241"/>
      <c r="C339" s="242"/>
      <c r="D339" s="229" t="s">
        <v>730</v>
      </c>
      <c r="E339" s="243" t="s">
        <v>19</v>
      </c>
      <c r="F339" s="244" t="s">
        <v>4118</v>
      </c>
      <c r="G339" s="242"/>
      <c r="H339" s="243" t="s">
        <v>19</v>
      </c>
      <c r="I339" s="245"/>
      <c r="J339" s="242"/>
      <c r="K339" s="242"/>
      <c r="L339" s="246"/>
      <c r="M339" s="247"/>
      <c r="N339" s="248"/>
      <c r="O339" s="248"/>
      <c r="P339" s="248"/>
      <c r="Q339" s="248"/>
      <c r="R339" s="248"/>
      <c r="S339" s="248"/>
      <c r="T339" s="24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0" t="s">
        <v>730</v>
      </c>
      <c r="AU339" s="250" t="s">
        <v>83</v>
      </c>
      <c r="AV339" s="13" t="s">
        <v>81</v>
      </c>
      <c r="AW339" s="13" t="s">
        <v>35</v>
      </c>
      <c r="AX339" s="13" t="s">
        <v>74</v>
      </c>
      <c r="AY339" s="250" t="s">
        <v>182</v>
      </c>
    </row>
    <row r="340" s="14" customFormat="1">
      <c r="A340" s="14"/>
      <c r="B340" s="251"/>
      <c r="C340" s="252"/>
      <c r="D340" s="229" t="s">
        <v>730</v>
      </c>
      <c r="E340" s="253" t="s">
        <v>19</v>
      </c>
      <c r="F340" s="254" t="s">
        <v>316</v>
      </c>
      <c r="G340" s="252"/>
      <c r="H340" s="255">
        <v>32</v>
      </c>
      <c r="I340" s="256"/>
      <c r="J340" s="252"/>
      <c r="K340" s="252"/>
      <c r="L340" s="257"/>
      <c r="M340" s="258"/>
      <c r="N340" s="259"/>
      <c r="O340" s="259"/>
      <c r="P340" s="259"/>
      <c r="Q340" s="259"/>
      <c r="R340" s="259"/>
      <c r="S340" s="259"/>
      <c r="T340" s="260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1" t="s">
        <v>730</v>
      </c>
      <c r="AU340" s="261" t="s">
        <v>83</v>
      </c>
      <c r="AV340" s="14" t="s">
        <v>83</v>
      </c>
      <c r="AW340" s="14" t="s">
        <v>35</v>
      </c>
      <c r="AX340" s="14" t="s">
        <v>74</v>
      </c>
      <c r="AY340" s="261" t="s">
        <v>182</v>
      </c>
    </row>
    <row r="341" s="13" customFormat="1">
      <c r="A341" s="13"/>
      <c r="B341" s="241"/>
      <c r="C341" s="242"/>
      <c r="D341" s="229" t="s">
        <v>730</v>
      </c>
      <c r="E341" s="243" t="s">
        <v>19</v>
      </c>
      <c r="F341" s="244" t="s">
        <v>4120</v>
      </c>
      <c r="G341" s="242"/>
      <c r="H341" s="243" t="s">
        <v>19</v>
      </c>
      <c r="I341" s="245"/>
      <c r="J341" s="242"/>
      <c r="K341" s="242"/>
      <c r="L341" s="246"/>
      <c r="M341" s="247"/>
      <c r="N341" s="248"/>
      <c r="O341" s="248"/>
      <c r="P341" s="248"/>
      <c r="Q341" s="248"/>
      <c r="R341" s="248"/>
      <c r="S341" s="248"/>
      <c r="T341" s="249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0" t="s">
        <v>730</v>
      </c>
      <c r="AU341" s="250" t="s">
        <v>83</v>
      </c>
      <c r="AV341" s="13" t="s">
        <v>81</v>
      </c>
      <c r="AW341" s="13" t="s">
        <v>35</v>
      </c>
      <c r="AX341" s="13" t="s">
        <v>74</v>
      </c>
      <c r="AY341" s="250" t="s">
        <v>182</v>
      </c>
    </row>
    <row r="342" s="14" customFormat="1">
      <c r="A342" s="14"/>
      <c r="B342" s="251"/>
      <c r="C342" s="252"/>
      <c r="D342" s="229" t="s">
        <v>730</v>
      </c>
      <c r="E342" s="253" t="s">
        <v>19</v>
      </c>
      <c r="F342" s="254" t="s">
        <v>4121</v>
      </c>
      <c r="G342" s="252"/>
      <c r="H342" s="255">
        <v>27.199999999999999</v>
      </c>
      <c r="I342" s="256"/>
      <c r="J342" s="252"/>
      <c r="K342" s="252"/>
      <c r="L342" s="257"/>
      <c r="M342" s="258"/>
      <c r="N342" s="259"/>
      <c r="O342" s="259"/>
      <c r="P342" s="259"/>
      <c r="Q342" s="259"/>
      <c r="R342" s="259"/>
      <c r="S342" s="259"/>
      <c r="T342" s="26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1" t="s">
        <v>730</v>
      </c>
      <c r="AU342" s="261" t="s">
        <v>83</v>
      </c>
      <c r="AV342" s="14" t="s">
        <v>83</v>
      </c>
      <c r="AW342" s="14" t="s">
        <v>35</v>
      </c>
      <c r="AX342" s="14" t="s">
        <v>74</v>
      </c>
      <c r="AY342" s="261" t="s">
        <v>182</v>
      </c>
    </row>
    <row r="343" s="16" customFormat="1">
      <c r="A343" s="16"/>
      <c r="B343" s="284"/>
      <c r="C343" s="285"/>
      <c r="D343" s="229" t="s">
        <v>730</v>
      </c>
      <c r="E343" s="286" t="s">
        <v>19</v>
      </c>
      <c r="F343" s="287" t="s">
        <v>908</v>
      </c>
      <c r="G343" s="285"/>
      <c r="H343" s="288">
        <v>59.200000000000003</v>
      </c>
      <c r="I343" s="289"/>
      <c r="J343" s="285"/>
      <c r="K343" s="285"/>
      <c r="L343" s="290"/>
      <c r="M343" s="291"/>
      <c r="N343" s="292"/>
      <c r="O343" s="292"/>
      <c r="P343" s="292"/>
      <c r="Q343" s="292"/>
      <c r="R343" s="292"/>
      <c r="S343" s="292"/>
      <c r="T343" s="293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T343" s="294" t="s">
        <v>730</v>
      </c>
      <c r="AU343" s="294" t="s">
        <v>83</v>
      </c>
      <c r="AV343" s="16" t="s">
        <v>189</v>
      </c>
      <c r="AW343" s="16" t="s">
        <v>35</v>
      </c>
      <c r="AX343" s="16" t="s">
        <v>81</v>
      </c>
      <c r="AY343" s="294" t="s">
        <v>182</v>
      </c>
    </row>
    <row r="344" s="14" customFormat="1">
      <c r="A344" s="14"/>
      <c r="B344" s="251"/>
      <c r="C344" s="252"/>
      <c r="D344" s="229" t="s">
        <v>730</v>
      </c>
      <c r="E344" s="252"/>
      <c r="F344" s="254" t="s">
        <v>4122</v>
      </c>
      <c r="G344" s="252"/>
      <c r="H344" s="255">
        <v>62.159999999999997</v>
      </c>
      <c r="I344" s="256"/>
      <c r="J344" s="252"/>
      <c r="K344" s="252"/>
      <c r="L344" s="257"/>
      <c r="M344" s="258"/>
      <c r="N344" s="259"/>
      <c r="O344" s="259"/>
      <c r="P344" s="259"/>
      <c r="Q344" s="259"/>
      <c r="R344" s="259"/>
      <c r="S344" s="259"/>
      <c r="T344" s="26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1" t="s">
        <v>730</v>
      </c>
      <c r="AU344" s="261" t="s">
        <v>83</v>
      </c>
      <c r="AV344" s="14" t="s">
        <v>83</v>
      </c>
      <c r="AW344" s="14" t="s">
        <v>4</v>
      </c>
      <c r="AX344" s="14" t="s">
        <v>81</v>
      </c>
      <c r="AY344" s="261" t="s">
        <v>182</v>
      </c>
    </row>
    <row r="345" s="2" customFormat="1" ht="21.75" customHeight="1">
      <c r="A345" s="40"/>
      <c r="B345" s="41"/>
      <c r="C345" s="215" t="s">
        <v>294</v>
      </c>
      <c r="D345" s="215" t="s">
        <v>185</v>
      </c>
      <c r="E345" s="216" t="s">
        <v>2083</v>
      </c>
      <c r="F345" s="217" t="s">
        <v>2084</v>
      </c>
      <c r="G345" s="218" t="s">
        <v>467</v>
      </c>
      <c r="H345" s="219">
        <v>7997.6999999999998</v>
      </c>
      <c r="I345" s="220"/>
      <c r="J345" s="221">
        <f>ROUND(I345*H345,2)</f>
        <v>0</v>
      </c>
      <c r="K345" s="222"/>
      <c r="L345" s="46"/>
      <c r="M345" s="223" t="s">
        <v>19</v>
      </c>
      <c r="N345" s="224" t="s">
        <v>45</v>
      </c>
      <c r="O345" s="86"/>
      <c r="P345" s="225">
        <f>O345*H345</f>
        <v>0</v>
      </c>
      <c r="Q345" s="225">
        <v>0.00084000000000000003</v>
      </c>
      <c r="R345" s="225">
        <f>Q345*H345</f>
        <v>6.7180679999999997</v>
      </c>
      <c r="S345" s="225">
        <v>0</v>
      </c>
      <c r="T345" s="226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27" t="s">
        <v>189</v>
      </c>
      <c r="AT345" s="227" t="s">
        <v>185</v>
      </c>
      <c r="AU345" s="227" t="s">
        <v>83</v>
      </c>
      <c r="AY345" s="19" t="s">
        <v>182</v>
      </c>
      <c r="BE345" s="228">
        <f>IF(N345="základní",J345,0)</f>
        <v>0</v>
      </c>
      <c r="BF345" s="228">
        <f>IF(N345="snížená",J345,0)</f>
        <v>0</v>
      </c>
      <c r="BG345" s="228">
        <f>IF(N345="zákl. přenesená",J345,0)</f>
        <v>0</v>
      </c>
      <c r="BH345" s="228">
        <f>IF(N345="sníž. přenesená",J345,0)</f>
        <v>0</v>
      </c>
      <c r="BI345" s="228">
        <f>IF(N345="nulová",J345,0)</f>
        <v>0</v>
      </c>
      <c r="BJ345" s="19" t="s">
        <v>81</v>
      </c>
      <c r="BK345" s="228">
        <f>ROUND(I345*H345,2)</f>
        <v>0</v>
      </c>
      <c r="BL345" s="19" t="s">
        <v>189</v>
      </c>
      <c r="BM345" s="227" t="s">
        <v>3165</v>
      </c>
    </row>
    <row r="346" s="2" customFormat="1">
      <c r="A346" s="40"/>
      <c r="B346" s="41"/>
      <c r="C346" s="42"/>
      <c r="D346" s="229" t="s">
        <v>191</v>
      </c>
      <c r="E346" s="42"/>
      <c r="F346" s="230" t="s">
        <v>2086</v>
      </c>
      <c r="G346" s="42"/>
      <c r="H346" s="42"/>
      <c r="I346" s="231"/>
      <c r="J346" s="42"/>
      <c r="K346" s="42"/>
      <c r="L346" s="46"/>
      <c r="M346" s="232"/>
      <c r="N346" s="233"/>
      <c r="O346" s="86"/>
      <c r="P346" s="86"/>
      <c r="Q346" s="86"/>
      <c r="R346" s="86"/>
      <c r="S346" s="86"/>
      <c r="T346" s="87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T346" s="19" t="s">
        <v>191</v>
      </c>
      <c r="AU346" s="19" t="s">
        <v>83</v>
      </c>
    </row>
    <row r="347" s="2" customFormat="1">
      <c r="A347" s="40"/>
      <c r="B347" s="41"/>
      <c r="C347" s="42"/>
      <c r="D347" s="239" t="s">
        <v>728</v>
      </c>
      <c r="E347" s="42"/>
      <c r="F347" s="240" t="s">
        <v>2087</v>
      </c>
      <c r="G347" s="42"/>
      <c r="H347" s="42"/>
      <c r="I347" s="231"/>
      <c r="J347" s="42"/>
      <c r="K347" s="42"/>
      <c r="L347" s="46"/>
      <c r="M347" s="232"/>
      <c r="N347" s="233"/>
      <c r="O347" s="86"/>
      <c r="P347" s="86"/>
      <c r="Q347" s="86"/>
      <c r="R347" s="86"/>
      <c r="S347" s="86"/>
      <c r="T347" s="87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T347" s="19" t="s">
        <v>728</v>
      </c>
      <c r="AU347" s="19" t="s">
        <v>83</v>
      </c>
    </row>
    <row r="348" s="13" customFormat="1">
      <c r="A348" s="13"/>
      <c r="B348" s="241"/>
      <c r="C348" s="242"/>
      <c r="D348" s="229" t="s">
        <v>730</v>
      </c>
      <c r="E348" s="243" t="s">
        <v>19</v>
      </c>
      <c r="F348" s="244" t="s">
        <v>4058</v>
      </c>
      <c r="G348" s="242"/>
      <c r="H348" s="243" t="s">
        <v>19</v>
      </c>
      <c r="I348" s="245"/>
      <c r="J348" s="242"/>
      <c r="K348" s="242"/>
      <c r="L348" s="246"/>
      <c r="M348" s="247"/>
      <c r="N348" s="248"/>
      <c r="O348" s="248"/>
      <c r="P348" s="248"/>
      <c r="Q348" s="248"/>
      <c r="R348" s="248"/>
      <c r="S348" s="248"/>
      <c r="T348" s="249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0" t="s">
        <v>730</v>
      </c>
      <c r="AU348" s="250" t="s">
        <v>83</v>
      </c>
      <c r="AV348" s="13" t="s">
        <v>81</v>
      </c>
      <c r="AW348" s="13" t="s">
        <v>35</v>
      </c>
      <c r="AX348" s="13" t="s">
        <v>74</v>
      </c>
      <c r="AY348" s="250" t="s">
        <v>182</v>
      </c>
    </row>
    <row r="349" s="13" customFormat="1">
      <c r="A349" s="13"/>
      <c r="B349" s="241"/>
      <c r="C349" s="242"/>
      <c r="D349" s="229" t="s">
        <v>730</v>
      </c>
      <c r="E349" s="243" t="s">
        <v>19</v>
      </c>
      <c r="F349" s="244" t="s">
        <v>4059</v>
      </c>
      <c r="G349" s="242"/>
      <c r="H349" s="243" t="s">
        <v>19</v>
      </c>
      <c r="I349" s="245"/>
      <c r="J349" s="242"/>
      <c r="K349" s="242"/>
      <c r="L349" s="246"/>
      <c r="M349" s="247"/>
      <c r="N349" s="248"/>
      <c r="O349" s="248"/>
      <c r="P349" s="248"/>
      <c r="Q349" s="248"/>
      <c r="R349" s="248"/>
      <c r="S349" s="248"/>
      <c r="T349" s="249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0" t="s">
        <v>730</v>
      </c>
      <c r="AU349" s="250" t="s">
        <v>83</v>
      </c>
      <c r="AV349" s="13" t="s">
        <v>81</v>
      </c>
      <c r="AW349" s="13" t="s">
        <v>35</v>
      </c>
      <c r="AX349" s="13" t="s">
        <v>74</v>
      </c>
      <c r="AY349" s="250" t="s">
        <v>182</v>
      </c>
    </row>
    <row r="350" s="14" customFormat="1">
      <c r="A350" s="14"/>
      <c r="B350" s="251"/>
      <c r="C350" s="252"/>
      <c r="D350" s="229" t="s">
        <v>730</v>
      </c>
      <c r="E350" s="253" t="s">
        <v>19</v>
      </c>
      <c r="F350" s="254" t="s">
        <v>4123</v>
      </c>
      <c r="G350" s="252"/>
      <c r="H350" s="255">
        <v>7359.3000000000002</v>
      </c>
      <c r="I350" s="256"/>
      <c r="J350" s="252"/>
      <c r="K350" s="252"/>
      <c r="L350" s="257"/>
      <c r="M350" s="258"/>
      <c r="N350" s="259"/>
      <c r="O350" s="259"/>
      <c r="P350" s="259"/>
      <c r="Q350" s="259"/>
      <c r="R350" s="259"/>
      <c r="S350" s="259"/>
      <c r="T350" s="260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1" t="s">
        <v>730</v>
      </c>
      <c r="AU350" s="261" t="s">
        <v>83</v>
      </c>
      <c r="AV350" s="14" t="s">
        <v>83</v>
      </c>
      <c r="AW350" s="14" t="s">
        <v>35</v>
      </c>
      <c r="AX350" s="14" t="s">
        <v>74</v>
      </c>
      <c r="AY350" s="261" t="s">
        <v>182</v>
      </c>
    </row>
    <row r="351" s="13" customFormat="1">
      <c r="A351" s="13"/>
      <c r="B351" s="241"/>
      <c r="C351" s="242"/>
      <c r="D351" s="229" t="s">
        <v>730</v>
      </c>
      <c r="E351" s="243" t="s">
        <v>19</v>
      </c>
      <c r="F351" s="244" t="s">
        <v>3167</v>
      </c>
      <c r="G351" s="242"/>
      <c r="H351" s="243" t="s">
        <v>19</v>
      </c>
      <c r="I351" s="245"/>
      <c r="J351" s="242"/>
      <c r="K351" s="242"/>
      <c r="L351" s="246"/>
      <c r="M351" s="247"/>
      <c r="N351" s="248"/>
      <c r="O351" s="248"/>
      <c r="P351" s="248"/>
      <c r="Q351" s="248"/>
      <c r="R351" s="248"/>
      <c r="S351" s="248"/>
      <c r="T351" s="249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0" t="s">
        <v>730</v>
      </c>
      <c r="AU351" s="250" t="s">
        <v>83</v>
      </c>
      <c r="AV351" s="13" t="s">
        <v>81</v>
      </c>
      <c r="AW351" s="13" t="s">
        <v>35</v>
      </c>
      <c r="AX351" s="13" t="s">
        <v>74</v>
      </c>
      <c r="AY351" s="250" t="s">
        <v>182</v>
      </c>
    </row>
    <row r="352" s="14" customFormat="1">
      <c r="A352" s="14"/>
      <c r="B352" s="251"/>
      <c r="C352" s="252"/>
      <c r="D352" s="229" t="s">
        <v>730</v>
      </c>
      <c r="E352" s="253" t="s">
        <v>19</v>
      </c>
      <c r="F352" s="254" t="s">
        <v>4124</v>
      </c>
      <c r="G352" s="252"/>
      <c r="H352" s="255">
        <v>386.39999999999998</v>
      </c>
      <c r="I352" s="256"/>
      <c r="J352" s="252"/>
      <c r="K352" s="252"/>
      <c r="L352" s="257"/>
      <c r="M352" s="258"/>
      <c r="N352" s="259"/>
      <c r="O352" s="259"/>
      <c r="P352" s="259"/>
      <c r="Q352" s="259"/>
      <c r="R352" s="259"/>
      <c r="S352" s="259"/>
      <c r="T352" s="260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1" t="s">
        <v>730</v>
      </c>
      <c r="AU352" s="261" t="s">
        <v>83</v>
      </c>
      <c r="AV352" s="14" t="s">
        <v>83</v>
      </c>
      <c r="AW352" s="14" t="s">
        <v>35</v>
      </c>
      <c r="AX352" s="14" t="s">
        <v>74</v>
      </c>
      <c r="AY352" s="261" t="s">
        <v>182</v>
      </c>
    </row>
    <row r="353" s="13" customFormat="1">
      <c r="A353" s="13"/>
      <c r="B353" s="241"/>
      <c r="C353" s="242"/>
      <c r="D353" s="229" t="s">
        <v>730</v>
      </c>
      <c r="E353" s="243" t="s">
        <v>19</v>
      </c>
      <c r="F353" s="244" t="s">
        <v>2258</v>
      </c>
      <c r="G353" s="242"/>
      <c r="H353" s="243" t="s">
        <v>19</v>
      </c>
      <c r="I353" s="245"/>
      <c r="J353" s="242"/>
      <c r="K353" s="242"/>
      <c r="L353" s="246"/>
      <c r="M353" s="247"/>
      <c r="N353" s="248"/>
      <c r="O353" s="248"/>
      <c r="P353" s="248"/>
      <c r="Q353" s="248"/>
      <c r="R353" s="248"/>
      <c r="S353" s="248"/>
      <c r="T353" s="249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0" t="s">
        <v>730</v>
      </c>
      <c r="AU353" s="250" t="s">
        <v>83</v>
      </c>
      <c r="AV353" s="13" t="s">
        <v>81</v>
      </c>
      <c r="AW353" s="13" t="s">
        <v>35</v>
      </c>
      <c r="AX353" s="13" t="s">
        <v>74</v>
      </c>
      <c r="AY353" s="250" t="s">
        <v>182</v>
      </c>
    </row>
    <row r="354" s="14" customFormat="1">
      <c r="A354" s="14"/>
      <c r="B354" s="251"/>
      <c r="C354" s="252"/>
      <c r="D354" s="229" t="s">
        <v>730</v>
      </c>
      <c r="E354" s="253" t="s">
        <v>19</v>
      </c>
      <c r="F354" s="254" t="s">
        <v>4125</v>
      </c>
      <c r="G354" s="252"/>
      <c r="H354" s="255">
        <v>252</v>
      </c>
      <c r="I354" s="256"/>
      <c r="J354" s="252"/>
      <c r="K354" s="252"/>
      <c r="L354" s="257"/>
      <c r="M354" s="258"/>
      <c r="N354" s="259"/>
      <c r="O354" s="259"/>
      <c r="P354" s="259"/>
      <c r="Q354" s="259"/>
      <c r="R354" s="259"/>
      <c r="S354" s="259"/>
      <c r="T354" s="260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1" t="s">
        <v>730</v>
      </c>
      <c r="AU354" s="261" t="s">
        <v>83</v>
      </c>
      <c r="AV354" s="14" t="s">
        <v>83</v>
      </c>
      <c r="AW354" s="14" t="s">
        <v>35</v>
      </c>
      <c r="AX354" s="14" t="s">
        <v>74</v>
      </c>
      <c r="AY354" s="261" t="s">
        <v>182</v>
      </c>
    </row>
    <row r="355" s="16" customFormat="1">
      <c r="A355" s="16"/>
      <c r="B355" s="284"/>
      <c r="C355" s="285"/>
      <c r="D355" s="229" t="s">
        <v>730</v>
      </c>
      <c r="E355" s="286" t="s">
        <v>19</v>
      </c>
      <c r="F355" s="287" t="s">
        <v>908</v>
      </c>
      <c r="G355" s="285"/>
      <c r="H355" s="288">
        <v>7997.6999999999998</v>
      </c>
      <c r="I355" s="289"/>
      <c r="J355" s="285"/>
      <c r="K355" s="285"/>
      <c r="L355" s="290"/>
      <c r="M355" s="291"/>
      <c r="N355" s="292"/>
      <c r="O355" s="292"/>
      <c r="P355" s="292"/>
      <c r="Q355" s="292"/>
      <c r="R355" s="292"/>
      <c r="S355" s="292"/>
      <c r="T355" s="293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T355" s="294" t="s">
        <v>730</v>
      </c>
      <c r="AU355" s="294" t="s">
        <v>83</v>
      </c>
      <c r="AV355" s="16" t="s">
        <v>189</v>
      </c>
      <c r="AW355" s="16" t="s">
        <v>35</v>
      </c>
      <c r="AX355" s="16" t="s">
        <v>81</v>
      </c>
      <c r="AY355" s="294" t="s">
        <v>182</v>
      </c>
    </row>
    <row r="356" s="2" customFormat="1" ht="24.15" customHeight="1">
      <c r="A356" s="40"/>
      <c r="B356" s="41"/>
      <c r="C356" s="215" t="s">
        <v>298</v>
      </c>
      <c r="D356" s="215" t="s">
        <v>185</v>
      </c>
      <c r="E356" s="216" t="s">
        <v>2090</v>
      </c>
      <c r="F356" s="217" t="s">
        <v>2091</v>
      </c>
      <c r="G356" s="218" t="s">
        <v>467</v>
      </c>
      <c r="H356" s="219">
        <v>7997.6999999999998</v>
      </c>
      <c r="I356" s="220"/>
      <c r="J356" s="221">
        <f>ROUND(I356*H356,2)</f>
        <v>0</v>
      </c>
      <c r="K356" s="222"/>
      <c r="L356" s="46"/>
      <c r="M356" s="223" t="s">
        <v>19</v>
      </c>
      <c r="N356" s="224" t="s">
        <v>45</v>
      </c>
      <c r="O356" s="86"/>
      <c r="P356" s="225">
        <f>O356*H356</f>
        <v>0</v>
      </c>
      <c r="Q356" s="225">
        <v>0</v>
      </c>
      <c r="R356" s="225">
        <f>Q356*H356</f>
        <v>0</v>
      </c>
      <c r="S356" s="225">
        <v>0</v>
      </c>
      <c r="T356" s="22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27" t="s">
        <v>189</v>
      </c>
      <c r="AT356" s="227" t="s">
        <v>185</v>
      </c>
      <c r="AU356" s="227" t="s">
        <v>83</v>
      </c>
      <c r="AY356" s="19" t="s">
        <v>182</v>
      </c>
      <c r="BE356" s="228">
        <f>IF(N356="základní",J356,0)</f>
        <v>0</v>
      </c>
      <c r="BF356" s="228">
        <f>IF(N356="snížená",J356,0)</f>
        <v>0</v>
      </c>
      <c r="BG356" s="228">
        <f>IF(N356="zákl. přenesená",J356,0)</f>
        <v>0</v>
      </c>
      <c r="BH356" s="228">
        <f>IF(N356="sníž. přenesená",J356,0)</f>
        <v>0</v>
      </c>
      <c r="BI356" s="228">
        <f>IF(N356="nulová",J356,0)</f>
        <v>0</v>
      </c>
      <c r="BJ356" s="19" t="s">
        <v>81</v>
      </c>
      <c r="BK356" s="228">
        <f>ROUND(I356*H356,2)</f>
        <v>0</v>
      </c>
      <c r="BL356" s="19" t="s">
        <v>189</v>
      </c>
      <c r="BM356" s="227" t="s">
        <v>3170</v>
      </c>
    </row>
    <row r="357" s="2" customFormat="1">
      <c r="A357" s="40"/>
      <c r="B357" s="41"/>
      <c r="C357" s="42"/>
      <c r="D357" s="229" t="s">
        <v>191</v>
      </c>
      <c r="E357" s="42"/>
      <c r="F357" s="230" t="s">
        <v>2093</v>
      </c>
      <c r="G357" s="42"/>
      <c r="H357" s="42"/>
      <c r="I357" s="231"/>
      <c r="J357" s="42"/>
      <c r="K357" s="42"/>
      <c r="L357" s="46"/>
      <c r="M357" s="232"/>
      <c r="N357" s="233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191</v>
      </c>
      <c r="AU357" s="19" t="s">
        <v>83</v>
      </c>
    </row>
    <row r="358" s="2" customFormat="1">
      <c r="A358" s="40"/>
      <c r="B358" s="41"/>
      <c r="C358" s="42"/>
      <c r="D358" s="239" t="s">
        <v>728</v>
      </c>
      <c r="E358" s="42"/>
      <c r="F358" s="240" t="s">
        <v>2094</v>
      </c>
      <c r="G358" s="42"/>
      <c r="H358" s="42"/>
      <c r="I358" s="231"/>
      <c r="J358" s="42"/>
      <c r="K358" s="42"/>
      <c r="L358" s="46"/>
      <c r="M358" s="232"/>
      <c r="N358" s="233"/>
      <c r="O358" s="86"/>
      <c r="P358" s="86"/>
      <c r="Q358" s="86"/>
      <c r="R358" s="86"/>
      <c r="S358" s="86"/>
      <c r="T358" s="87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T358" s="19" t="s">
        <v>728</v>
      </c>
      <c r="AU358" s="19" t="s">
        <v>83</v>
      </c>
    </row>
    <row r="359" s="13" customFormat="1">
      <c r="A359" s="13"/>
      <c r="B359" s="241"/>
      <c r="C359" s="242"/>
      <c r="D359" s="229" t="s">
        <v>730</v>
      </c>
      <c r="E359" s="243" t="s">
        <v>19</v>
      </c>
      <c r="F359" s="244" t="s">
        <v>4058</v>
      </c>
      <c r="G359" s="242"/>
      <c r="H359" s="243" t="s">
        <v>19</v>
      </c>
      <c r="I359" s="245"/>
      <c r="J359" s="242"/>
      <c r="K359" s="242"/>
      <c r="L359" s="246"/>
      <c r="M359" s="247"/>
      <c r="N359" s="248"/>
      <c r="O359" s="248"/>
      <c r="P359" s="248"/>
      <c r="Q359" s="248"/>
      <c r="R359" s="248"/>
      <c r="S359" s="248"/>
      <c r="T359" s="249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0" t="s">
        <v>730</v>
      </c>
      <c r="AU359" s="250" t="s">
        <v>83</v>
      </c>
      <c r="AV359" s="13" t="s">
        <v>81</v>
      </c>
      <c r="AW359" s="13" t="s">
        <v>35</v>
      </c>
      <c r="AX359" s="13" t="s">
        <v>74</v>
      </c>
      <c r="AY359" s="250" t="s">
        <v>182</v>
      </c>
    </row>
    <row r="360" s="13" customFormat="1">
      <c r="A360" s="13"/>
      <c r="B360" s="241"/>
      <c r="C360" s="242"/>
      <c r="D360" s="229" t="s">
        <v>730</v>
      </c>
      <c r="E360" s="243" t="s">
        <v>19</v>
      </c>
      <c r="F360" s="244" t="s">
        <v>4059</v>
      </c>
      <c r="G360" s="242"/>
      <c r="H360" s="243" t="s">
        <v>19</v>
      </c>
      <c r="I360" s="245"/>
      <c r="J360" s="242"/>
      <c r="K360" s="242"/>
      <c r="L360" s="246"/>
      <c r="M360" s="247"/>
      <c r="N360" s="248"/>
      <c r="O360" s="248"/>
      <c r="P360" s="248"/>
      <c r="Q360" s="248"/>
      <c r="R360" s="248"/>
      <c r="S360" s="248"/>
      <c r="T360" s="24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0" t="s">
        <v>730</v>
      </c>
      <c r="AU360" s="250" t="s">
        <v>83</v>
      </c>
      <c r="AV360" s="13" t="s">
        <v>81</v>
      </c>
      <c r="AW360" s="13" t="s">
        <v>35</v>
      </c>
      <c r="AX360" s="13" t="s">
        <v>74</v>
      </c>
      <c r="AY360" s="250" t="s">
        <v>182</v>
      </c>
    </row>
    <row r="361" s="14" customFormat="1">
      <c r="A361" s="14"/>
      <c r="B361" s="251"/>
      <c r="C361" s="252"/>
      <c r="D361" s="229" t="s">
        <v>730</v>
      </c>
      <c r="E361" s="253" t="s">
        <v>19</v>
      </c>
      <c r="F361" s="254" t="s">
        <v>4123</v>
      </c>
      <c r="G361" s="252"/>
      <c r="H361" s="255">
        <v>7359.3000000000002</v>
      </c>
      <c r="I361" s="256"/>
      <c r="J361" s="252"/>
      <c r="K361" s="252"/>
      <c r="L361" s="257"/>
      <c r="M361" s="258"/>
      <c r="N361" s="259"/>
      <c r="O361" s="259"/>
      <c r="P361" s="259"/>
      <c r="Q361" s="259"/>
      <c r="R361" s="259"/>
      <c r="S361" s="259"/>
      <c r="T361" s="26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61" t="s">
        <v>730</v>
      </c>
      <c r="AU361" s="261" t="s">
        <v>83</v>
      </c>
      <c r="AV361" s="14" t="s">
        <v>83</v>
      </c>
      <c r="AW361" s="14" t="s">
        <v>35</v>
      </c>
      <c r="AX361" s="14" t="s">
        <v>74</v>
      </c>
      <c r="AY361" s="261" t="s">
        <v>182</v>
      </c>
    </row>
    <row r="362" s="13" customFormat="1">
      <c r="A362" s="13"/>
      <c r="B362" s="241"/>
      <c r="C362" s="242"/>
      <c r="D362" s="229" t="s">
        <v>730</v>
      </c>
      <c r="E362" s="243" t="s">
        <v>19</v>
      </c>
      <c r="F362" s="244" t="s">
        <v>3167</v>
      </c>
      <c r="G362" s="242"/>
      <c r="H362" s="243" t="s">
        <v>19</v>
      </c>
      <c r="I362" s="245"/>
      <c r="J362" s="242"/>
      <c r="K362" s="242"/>
      <c r="L362" s="246"/>
      <c r="M362" s="247"/>
      <c r="N362" s="248"/>
      <c r="O362" s="248"/>
      <c r="P362" s="248"/>
      <c r="Q362" s="248"/>
      <c r="R362" s="248"/>
      <c r="S362" s="248"/>
      <c r="T362" s="24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0" t="s">
        <v>730</v>
      </c>
      <c r="AU362" s="250" t="s">
        <v>83</v>
      </c>
      <c r="AV362" s="13" t="s">
        <v>81</v>
      </c>
      <c r="AW362" s="13" t="s">
        <v>35</v>
      </c>
      <c r="AX362" s="13" t="s">
        <v>74</v>
      </c>
      <c r="AY362" s="250" t="s">
        <v>182</v>
      </c>
    </row>
    <row r="363" s="14" customFormat="1">
      <c r="A363" s="14"/>
      <c r="B363" s="251"/>
      <c r="C363" s="252"/>
      <c r="D363" s="229" t="s">
        <v>730</v>
      </c>
      <c r="E363" s="253" t="s">
        <v>19</v>
      </c>
      <c r="F363" s="254" t="s">
        <v>4124</v>
      </c>
      <c r="G363" s="252"/>
      <c r="H363" s="255">
        <v>386.39999999999998</v>
      </c>
      <c r="I363" s="256"/>
      <c r="J363" s="252"/>
      <c r="K363" s="252"/>
      <c r="L363" s="257"/>
      <c r="M363" s="258"/>
      <c r="N363" s="259"/>
      <c r="O363" s="259"/>
      <c r="P363" s="259"/>
      <c r="Q363" s="259"/>
      <c r="R363" s="259"/>
      <c r="S363" s="259"/>
      <c r="T363" s="260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1" t="s">
        <v>730</v>
      </c>
      <c r="AU363" s="261" t="s">
        <v>83</v>
      </c>
      <c r="AV363" s="14" t="s">
        <v>83</v>
      </c>
      <c r="AW363" s="14" t="s">
        <v>35</v>
      </c>
      <c r="AX363" s="14" t="s">
        <v>74</v>
      </c>
      <c r="AY363" s="261" t="s">
        <v>182</v>
      </c>
    </row>
    <row r="364" s="13" customFormat="1">
      <c r="A364" s="13"/>
      <c r="B364" s="241"/>
      <c r="C364" s="242"/>
      <c r="D364" s="229" t="s">
        <v>730</v>
      </c>
      <c r="E364" s="243" t="s">
        <v>19</v>
      </c>
      <c r="F364" s="244" t="s">
        <v>2258</v>
      </c>
      <c r="G364" s="242"/>
      <c r="H364" s="243" t="s">
        <v>19</v>
      </c>
      <c r="I364" s="245"/>
      <c r="J364" s="242"/>
      <c r="K364" s="242"/>
      <c r="L364" s="246"/>
      <c r="M364" s="247"/>
      <c r="N364" s="248"/>
      <c r="O364" s="248"/>
      <c r="P364" s="248"/>
      <c r="Q364" s="248"/>
      <c r="R364" s="248"/>
      <c r="S364" s="248"/>
      <c r="T364" s="24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0" t="s">
        <v>730</v>
      </c>
      <c r="AU364" s="250" t="s">
        <v>83</v>
      </c>
      <c r="AV364" s="13" t="s">
        <v>81</v>
      </c>
      <c r="AW364" s="13" t="s">
        <v>35</v>
      </c>
      <c r="AX364" s="13" t="s">
        <v>74</v>
      </c>
      <c r="AY364" s="250" t="s">
        <v>182</v>
      </c>
    </row>
    <row r="365" s="14" customFormat="1">
      <c r="A365" s="14"/>
      <c r="B365" s="251"/>
      <c r="C365" s="252"/>
      <c r="D365" s="229" t="s">
        <v>730</v>
      </c>
      <c r="E365" s="253" t="s">
        <v>19</v>
      </c>
      <c r="F365" s="254" t="s">
        <v>4125</v>
      </c>
      <c r="G365" s="252"/>
      <c r="H365" s="255">
        <v>252</v>
      </c>
      <c r="I365" s="256"/>
      <c r="J365" s="252"/>
      <c r="K365" s="252"/>
      <c r="L365" s="257"/>
      <c r="M365" s="258"/>
      <c r="N365" s="259"/>
      <c r="O365" s="259"/>
      <c r="P365" s="259"/>
      <c r="Q365" s="259"/>
      <c r="R365" s="259"/>
      <c r="S365" s="259"/>
      <c r="T365" s="26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1" t="s">
        <v>730</v>
      </c>
      <c r="AU365" s="261" t="s">
        <v>83</v>
      </c>
      <c r="AV365" s="14" t="s">
        <v>83</v>
      </c>
      <c r="AW365" s="14" t="s">
        <v>35</v>
      </c>
      <c r="AX365" s="14" t="s">
        <v>74</v>
      </c>
      <c r="AY365" s="261" t="s">
        <v>182</v>
      </c>
    </row>
    <row r="366" s="16" customFormat="1">
      <c r="A366" s="16"/>
      <c r="B366" s="284"/>
      <c r="C366" s="285"/>
      <c r="D366" s="229" t="s">
        <v>730</v>
      </c>
      <c r="E366" s="286" t="s">
        <v>19</v>
      </c>
      <c r="F366" s="287" t="s">
        <v>908</v>
      </c>
      <c r="G366" s="285"/>
      <c r="H366" s="288">
        <v>7997.6999999999998</v>
      </c>
      <c r="I366" s="289"/>
      <c r="J366" s="285"/>
      <c r="K366" s="285"/>
      <c r="L366" s="290"/>
      <c r="M366" s="291"/>
      <c r="N366" s="292"/>
      <c r="O366" s="292"/>
      <c r="P366" s="292"/>
      <c r="Q366" s="292"/>
      <c r="R366" s="292"/>
      <c r="S366" s="292"/>
      <c r="T366" s="293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T366" s="294" t="s">
        <v>730</v>
      </c>
      <c r="AU366" s="294" t="s">
        <v>83</v>
      </c>
      <c r="AV366" s="16" t="s">
        <v>189</v>
      </c>
      <c r="AW366" s="16" t="s">
        <v>35</v>
      </c>
      <c r="AX366" s="16" t="s">
        <v>81</v>
      </c>
      <c r="AY366" s="294" t="s">
        <v>182</v>
      </c>
    </row>
    <row r="367" s="2" customFormat="1" ht="24.15" customHeight="1">
      <c r="A367" s="40"/>
      <c r="B367" s="41"/>
      <c r="C367" s="215" t="s">
        <v>303</v>
      </c>
      <c r="D367" s="215" t="s">
        <v>185</v>
      </c>
      <c r="E367" s="216" t="s">
        <v>2095</v>
      </c>
      <c r="F367" s="217" t="s">
        <v>2096</v>
      </c>
      <c r="G367" s="218" t="s">
        <v>788</v>
      </c>
      <c r="H367" s="219">
        <v>3696.1819999999998</v>
      </c>
      <c r="I367" s="220"/>
      <c r="J367" s="221">
        <f>ROUND(I367*H367,2)</f>
        <v>0</v>
      </c>
      <c r="K367" s="222"/>
      <c r="L367" s="46"/>
      <c r="M367" s="223" t="s">
        <v>19</v>
      </c>
      <c r="N367" s="224" t="s">
        <v>45</v>
      </c>
      <c r="O367" s="86"/>
      <c r="P367" s="225">
        <f>O367*H367</f>
        <v>0</v>
      </c>
      <c r="Q367" s="225">
        <v>0</v>
      </c>
      <c r="R367" s="225">
        <f>Q367*H367</f>
        <v>0</v>
      </c>
      <c r="S367" s="225">
        <v>0</v>
      </c>
      <c r="T367" s="226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27" t="s">
        <v>189</v>
      </c>
      <c r="AT367" s="227" t="s">
        <v>185</v>
      </c>
      <c r="AU367" s="227" t="s">
        <v>83</v>
      </c>
      <c r="AY367" s="19" t="s">
        <v>182</v>
      </c>
      <c r="BE367" s="228">
        <f>IF(N367="základní",J367,0)</f>
        <v>0</v>
      </c>
      <c r="BF367" s="228">
        <f>IF(N367="snížená",J367,0)</f>
        <v>0</v>
      </c>
      <c r="BG367" s="228">
        <f>IF(N367="zákl. přenesená",J367,0)</f>
        <v>0</v>
      </c>
      <c r="BH367" s="228">
        <f>IF(N367="sníž. přenesená",J367,0)</f>
        <v>0</v>
      </c>
      <c r="BI367" s="228">
        <f>IF(N367="nulová",J367,0)</f>
        <v>0</v>
      </c>
      <c r="BJ367" s="19" t="s">
        <v>81</v>
      </c>
      <c r="BK367" s="228">
        <f>ROUND(I367*H367,2)</f>
        <v>0</v>
      </c>
      <c r="BL367" s="19" t="s">
        <v>189</v>
      </c>
      <c r="BM367" s="227" t="s">
        <v>3171</v>
      </c>
    </row>
    <row r="368" s="2" customFormat="1">
      <c r="A368" s="40"/>
      <c r="B368" s="41"/>
      <c r="C368" s="42"/>
      <c r="D368" s="229" t="s">
        <v>191</v>
      </c>
      <c r="E368" s="42"/>
      <c r="F368" s="230" t="s">
        <v>2098</v>
      </c>
      <c r="G368" s="42"/>
      <c r="H368" s="42"/>
      <c r="I368" s="231"/>
      <c r="J368" s="42"/>
      <c r="K368" s="42"/>
      <c r="L368" s="46"/>
      <c r="M368" s="232"/>
      <c r="N368" s="233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191</v>
      </c>
      <c r="AU368" s="19" t="s">
        <v>83</v>
      </c>
    </row>
    <row r="369" s="14" customFormat="1">
      <c r="A369" s="14"/>
      <c r="B369" s="251"/>
      <c r="C369" s="252"/>
      <c r="D369" s="229" t="s">
        <v>730</v>
      </c>
      <c r="E369" s="253" t="s">
        <v>19</v>
      </c>
      <c r="F369" s="254" t="s">
        <v>2055</v>
      </c>
      <c r="G369" s="252"/>
      <c r="H369" s="255">
        <v>2112.614</v>
      </c>
      <c r="I369" s="256"/>
      <c r="J369" s="252"/>
      <c r="K369" s="252"/>
      <c r="L369" s="257"/>
      <c r="M369" s="258"/>
      <c r="N369" s="259"/>
      <c r="O369" s="259"/>
      <c r="P369" s="259"/>
      <c r="Q369" s="259"/>
      <c r="R369" s="259"/>
      <c r="S369" s="259"/>
      <c r="T369" s="260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61" t="s">
        <v>730</v>
      </c>
      <c r="AU369" s="261" t="s">
        <v>83</v>
      </c>
      <c r="AV369" s="14" t="s">
        <v>83</v>
      </c>
      <c r="AW369" s="14" t="s">
        <v>35</v>
      </c>
      <c r="AX369" s="14" t="s">
        <v>74</v>
      </c>
      <c r="AY369" s="261" t="s">
        <v>182</v>
      </c>
    </row>
    <row r="370" s="14" customFormat="1">
      <c r="A370" s="14"/>
      <c r="B370" s="251"/>
      <c r="C370" s="252"/>
      <c r="D370" s="229" t="s">
        <v>730</v>
      </c>
      <c r="E370" s="253" t="s">
        <v>19</v>
      </c>
      <c r="F370" s="254" t="s">
        <v>2262</v>
      </c>
      <c r="G370" s="252"/>
      <c r="H370" s="255">
        <v>698.22000000000003</v>
      </c>
      <c r="I370" s="256"/>
      <c r="J370" s="252"/>
      <c r="K370" s="252"/>
      <c r="L370" s="257"/>
      <c r="M370" s="258"/>
      <c r="N370" s="259"/>
      <c r="O370" s="259"/>
      <c r="P370" s="259"/>
      <c r="Q370" s="259"/>
      <c r="R370" s="259"/>
      <c r="S370" s="259"/>
      <c r="T370" s="26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1" t="s">
        <v>730</v>
      </c>
      <c r="AU370" s="261" t="s">
        <v>83</v>
      </c>
      <c r="AV370" s="14" t="s">
        <v>83</v>
      </c>
      <c r="AW370" s="14" t="s">
        <v>35</v>
      </c>
      <c r="AX370" s="14" t="s">
        <v>74</v>
      </c>
      <c r="AY370" s="261" t="s">
        <v>182</v>
      </c>
    </row>
    <row r="371" s="14" customFormat="1">
      <c r="A371" s="14"/>
      <c r="B371" s="251"/>
      <c r="C371" s="252"/>
      <c r="D371" s="229" t="s">
        <v>730</v>
      </c>
      <c r="E371" s="253" t="s">
        <v>19</v>
      </c>
      <c r="F371" s="254" t="s">
        <v>2049</v>
      </c>
      <c r="G371" s="252"/>
      <c r="H371" s="255">
        <v>187.40000000000001</v>
      </c>
      <c r="I371" s="256"/>
      <c r="J371" s="252"/>
      <c r="K371" s="252"/>
      <c r="L371" s="257"/>
      <c r="M371" s="258"/>
      <c r="N371" s="259"/>
      <c r="O371" s="259"/>
      <c r="P371" s="259"/>
      <c r="Q371" s="259"/>
      <c r="R371" s="259"/>
      <c r="S371" s="259"/>
      <c r="T371" s="260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1" t="s">
        <v>730</v>
      </c>
      <c r="AU371" s="261" t="s">
        <v>83</v>
      </c>
      <c r="AV371" s="14" t="s">
        <v>83</v>
      </c>
      <c r="AW371" s="14" t="s">
        <v>35</v>
      </c>
      <c r="AX371" s="14" t="s">
        <v>74</v>
      </c>
      <c r="AY371" s="261" t="s">
        <v>182</v>
      </c>
    </row>
    <row r="372" s="14" customFormat="1">
      <c r="A372" s="14"/>
      <c r="B372" s="251"/>
      <c r="C372" s="252"/>
      <c r="D372" s="229" t="s">
        <v>730</v>
      </c>
      <c r="E372" s="253" t="s">
        <v>19</v>
      </c>
      <c r="F372" s="254" t="s">
        <v>2051</v>
      </c>
      <c r="G372" s="252"/>
      <c r="H372" s="255">
        <v>697.94799999999998</v>
      </c>
      <c r="I372" s="256"/>
      <c r="J372" s="252"/>
      <c r="K372" s="252"/>
      <c r="L372" s="257"/>
      <c r="M372" s="258"/>
      <c r="N372" s="259"/>
      <c r="O372" s="259"/>
      <c r="P372" s="259"/>
      <c r="Q372" s="259"/>
      <c r="R372" s="259"/>
      <c r="S372" s="259"/>
      <c r="T372" s="26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1" t="s">
        <v>730</v>
      </c>
      <c r="AU372" s="261" t="s">
        <v>83</v>
      </c>
      <c r="AV372" s="14" t="s">
        <v>83</v>
      </c>
      <c r="AW372" s="14" t="s">
        <v>35</v>
      </c>
      <c r="AX372" s="14" t="s">
        <v>74</v>
      </c>
      <c r="AY372" s="261" t="s">
        <v>182</v>
      </c>
    </row>
    <row r="373" s="16" customFormat="1">
      <c r="A373" s="16"/>
      <c r="B373" s="284"/>
      <c r="C373" s="285"/>
      <c r="D373" s="229" t="s">
        <v>730</v>
      </c>
      <c r="E373" s="286" t="s">
        <v>19</v>
      </c>
      <c r="F373" s="287" t="s">
        <v>908</v>
      </c>
      <c r="G373" s="285"/>
      <c r="H373" s="288">
        <v>3696.1819999999998</v>
      </c>
      <c r="I373" s="289"/>
      <c r="J373" s="285"/>
      <c r="K373" s="285"/>
      <c r="L373" s="290"/>
      <c r="M373" s="291"/>
      <c r="N373" s="292"/>
      <c r="O373" s="292"/>
      <c r="P373" s="292"/>
      <c r="Q373" s="292"/>
      <c r="R373" s="292"/>
      <c r="S373" s="292"/>
      <c r="T373" s="293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T373" s="294" t="s">
        <v>730</v>
      </c>
      <c r="AU373" s="294" t="s">
        <v>83</v>
      </c>
      <c r="AV373" s="16" t="s">
        <v>189</v>
      </c>
      <c r="AW373" s="16" t="s">
        <v>35</v>
      </c>
      <c r="AX373" s="16" t="s">
        <v>81</v>
      </c>
      <c r="AY373" s="294" t="s">
        <v>182</v>
      </c>
    </row>
    <row r="374" s="2" customFormat="1" ht="24.15" customHeight="1">
      <c r="A374" s="40"/>
      <c r="B374" s="41"/>
      <c r="C374" s="215" t="s">
        <v>307</v>
      </c>
      <c r="D374" s="215" t="s">
        <v>185</v>
      </c>
      <c r="E374" s="216" t="s">
        <v>2099</v>
      </c>
      <c r="F374" s="217" t="s">
        <v>2100</v>
      </c>
      <c r="G374" s="218" t="s">
        <v>788</v>
      </c>
      <c r="H374" s="219">
        <v>872.95000000000005</v>
      </c>
      <c r="I374" s="220"/>
      <c r="J374" s="221">
        <f>ROUND(I374*H374,2)</f>
        <v>0</v>
      </c>
      <c r="K374" s="222"/>
      <c r="L374" s="46"/>
      <c r="M374" s="223" t="s">
        <v>19</v>
      </c>
      <c r="N374" s="224" t="s">
        <v>45</v>
      </c>
      <c r="O374" s="86"/>
      <c r="P374" s="225">
        <f>O374*H374</f>
        <v>0</v>
      </c>
      <c r="Q374" s="225">
        <v>0</v>
      </c>
      <c r="R374" s="225">
        <f>Q374*H374</f>
        <v>0</v>
      </c>
      <c r="S374" s="225">
        <v>0</v>
      </c>
      <c r="T374" s="226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7" t="s">
        <v>189</v>
      </c>
      <c r="AT374" s="227" t="s">
        <v>185</v>
      </c>
      <c r="AU374" s="227" t="s">
        <v>83</v>
      </c>
      <c r="AY374" s="19" t="s">
        <v>182</v>
      </c>
      <c r="BE374" s="228">
        <f>IF(N374="základní",J374,0)</f>
        <v>0</v>
      </c>
      <c r="BF374" s="228">
        <f>IF(N374="snížená",J374,0)</f>
        <v>0</v>
      </c>
      <c r="BG374" s="228">
        <f>IF(N374="zákl. přenesená",J374,0)</f>
        <v>0</v>
      </c>
      <c r="BH374" s="228">
        <f>IF(N374="sníž. přenesená",J374,0)</f>
        <v>0</v>
      </c>
      <c r="BI374" s="228">
        <f>IF(N374="nulová",J374,0)</f>
        <v>0</v>
      </c>
      <c r="BJ374" s="19" t="s">
        <v>81</v>
      </c>
      <c r="BK374" s="228">
        <f>ROUND(I374*H374,2)</f>
        <v>0</v>
      </c>
      <c r="BL374" s="19" t="s">
        <v>189</v>
      </c>
      <c r="BM374" s="227" t="s">
        <v>3172</v>
      </c>
    </row>
    <row r="375" s="2" customFormat="1">
      <c r="A375" s="40"/>
      <c r="B375" s="41"/>
      <c r="C375" s="42"/>
      <c r="D375" s="229" t="s">
        <v>191</v>
      </c>
      <c r="E375" s="42"/>
      <c r="F375" s="230" t="s">
        <v>2102</v>
      </c>
      <c r="G375" s="42"/>
      <c r="H375" s="42"/>
      <c r="I375" s="231"/>
      <c r="J375" s="42"/>
      <c r="K375" s="42"/>
      <c r="L375" s="46"/>
      <c r="M375" s="232"/>
      <c r="N375" s="233"/>
      <c r="O375" s="86"/>
      <c r="P375" s="86"/>
      <c r="Q375" s="86"/>
      <c r="R375" s="86"/>
      <c r="S375" s="86"/>
      <c r="T375" s="87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T375" s="19" t="s">
        <v>191</v>
      </c>
      <c r="AU375" s="19" t="s">
        <v>83</v>
      </c>
    </row>
    <row r="376" s="13" customFormat="1">
      <c r="A376" s="13"/>
      <c r="B376" s="241"/>
      <c r="C376" s="242"/>
      <c r="D376" s="229" t="s">
        <v>730</v>
      </c>
      <c r="E376" s="243" t="s">
        <v>19</v>
      </c>
      <c r="F376" s="244" t="s">
        <v>4058</v>
      </c>
      <c r="G376" s="242"/>
      <c r="H376" s="243" t="s">
        <v>19</v>
      </c>
      <c r="I376" s="245"/>
      <c r="J376" s="242"/>
      <c r="K376" s="242"/>
      <c r="L376" s="246"/>
      <c r="M376" s="247"/>
      <c r="N376" s="248"/>
      <c r="O376" s="248"/>
      <c r="P376" s="248"/>
      <c r="Q376" s="248"/>
      <c r="R376" s="248"/>
      <c r="S376" s="248"/>
      <c r="T376" s="24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0" t="s">
        <v>730</v>
      </c>
      <c r="AU376" s="250" t="s">
        <v>83</v>
      </c>
      <c r="AV376" s="13" t="s">
        <v>81</v>
      </c>
      <c r="AW376" s="13" t="s">
        <v>35</v>
      </c>
      <c r="AX376" s="13" t="s">
        <v>74</v>
      </c>
      <c r="AY376" s="250" t="s">
        <v>182</v>
      </c>
    </row>
    <row r="377" s="13" customFormat="1">
      <c r="A377" s="13"/>
      <c r="B377" s="241"/>
      <c r="C377" s="242"/>
      <c r="D377" s="229" t="s">
        <v>730</v>
      </c>
      <c r="E377" s="243" t="s">
        <v>19</v>
      </c>
      <c r="F377" s="244" t="s">
        <v>2103</v>
      </c>
      <c r="G377" s="242"/>
      <c r="H377" s="243" t="s">
        <v>19</v>
      </c>
      <c r="I377" s="245"/>
      <c r="J377" s="242"/>
      <c r="K377" s="242"/>
      <c r="L377" s="246"/>
      <c r="M377" s="247"/>
      <c r="N377" s="248"/>
      <c r="O377" s="248"/>
      <c r="P377" s="248"/>
      <c r="Q377" s="248"/>
      <c r="R377" s="248"/>
      <c r="S377" s="248"/>
      <c r="T377" s="249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0" t="s">
        <v>730</v>
      </c>
      <c r="AU377" s="250" t="s">
        <v>83</v>
      </c>
      <c r="AV377" s="13" t="s">
        <v>81</v>
      </c>
      <c r="AW377" s="13" t="s">
        <v>35</v>
      </c>
      <c r="AX377" s="13" t="s">
        <v>74</v>
      </c>
      <c r="AY377" s="250" t="s">
        <v>182</v>
      </c>
    </row>
    <row r="378" s="14" customFormat="1">
      <c r="A378" s="14"/>
      <c r="B378" s="251"/>
      <c r="C378" s="252"/>
      <c r="D378" s="229" t="s">
        <v>730</v>
      </c>
      <c r="E378" s="253" t="s">
        <v>19</v>
      </c>
      <c r="F378" s="254" t="s">
        <v>2264</v>
      </c>
      <c r="G378" s="252"/>
      <c r="H378" s="255">
        <v>814.75</v>
      </c>
      <c r="I378" s="256"/>
      <c r="J378" s="252"/>
      <c r="K378" s="252"/>
      <c r="L378" s="257"/>
      <c r="M378" s="258"/>
      <c r="N378" s="259"/>
      <c r="O378" s="259"/>
      <c r="P378" s="259"/>
      <c r="Q378" s="259"/>
      <c r="R378" s="259"/>
      <c r="S378" s="259"/>
      <c r="T378" s="260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61" t="s">
        <v>730</v>
      </c>
      <c r="AU378" s="261" t="s">
        <v>83</v>
      </c>
      <c r="AV378" s="14" t="s">
        <v>83</v>
      </c>
      <c r="AW378" s="14" t="s">
        <v>35</v>
      </c>
      <c r="AX378" s="14" t="s">
        <v>74</v>
      </c>
      <c r="AY378" s="261" t="s">
        <v>182</v>
      </c>
    </row>
    <row r="379" s="14" customFormat="1">
      <c r="A379" s="14"/>
      <c r="B379" s="251"/>
      <c r="C379" s="252"/>
      <c r="D379" s="229" t="s">
        <v>730</v>
      </c>
      <c r="E379" s="253" t="s">
        <v>19</v>
      </c>
      <c r="F379" s="254" t="s">
        <v>2969</v>
      </c>
      <c r="G379" s="252"/>
      <c r="H379" s="255">
        <v>58.200000000000003</v>
      </c>
      <c r="I379" s="256"/>
      <c r="J379" s="252"/>
      <c r="K379" s="252"/>
      <c r="L379" s="257"/>
      <c r="M379" s="258"/>
      <c r="N379" s="259"/>
      <c r="O379" s="259"/>
      <c r="P379" s="259"/>
      <c r="Q379" s="259"/>
      <c r="R379" s="259"/>
      <c r="S379" s="259"/>
      <c r="T379" s="260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61" t="s">
        <v>730</v>
      </c>
      <c r="AU379" s="261" t="s">
        <v>83</v>
      </c>
      <c r="AV379" s="14" t="s">
        <v>83</v>
      </c>
      <c r="AW379" s="14" t="s">
        <v>35</v>
      </c>
      <c r="AX379" s="14" t="s">
        <v>74</v>
      </c>
      <c r="AY379" s="261" t="s">
        <v>182</v>
      </c>
    </row>
    <row r="380" s="16" customFormat="1">
      <c r="A380" s="16"/>
      <c r="B380" s="284"/>
      <c r="C380" s="285"/>
      <c r="D380" s="229" t="s">
        <v>730</v>
      </c>
      <c r="E380" s="286" t="s">
        <v>19</v>
      </c>
      <c r="F380" s="287" t="s">
        <v>908</v>
      </c>
      <c r="G380" s="285"/>
      <c r="H380" s="288">
        <v>872.95000000000005</v>
      </c>
      <c r="I380" s="289"/>
      <c r="J380" s="285"/>
      <c r="K380" s="285"/>
      <c r="L380" s="290"/>
      <c r="M380" s="291"/>
      <c r="N380" s="292"/>
      <c r="O380" s="292"/>
      <c r="P380" s="292"/>
      <c r="Q380" s="292"/>
      <c r="R380" s="292"/>
      <c r="S380" s="292"/>
      <c r="T380" s="293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T380" s="294" t="s">
        <v>730</v>
      </c>
      <c r="AU380" s="294" t="s">
        <v>83</v>
      </c>
      <c r="AV380" s="16" t="s">
        <v>189</v>
      </c>
      <c r="AW380" s="16" t="s">
        <v>35</v>
      </c>
      <c r="AX380" s="16" t="s">
        <v>81</v>
      </c>
      <c r="AY380" s="294" t="s">
        <v>182</v>
      </c>
    </row>
    <row r="381" s="2" customFormat="1" ht="24.15" customHeight="1">
      <c r="A381" s="40"/>
      <c r="B381" s="41"/>
      <c r="C381" s="215" t="s">
        <v>312</v>
      </c>
      <c r="D381" s="215" t="s">
        <v>185</v>
      </c>
      <c r="E381" s="216" t="s">
        <v>2105</v>
      </c>
      <c r="F381" s="217" t="s">
        <v>2106</v>
      </c>
      <c r="G381" s="218" t="s">
        <v>788</v>
      </c>
      <c r="H381" s="219">
        <v>90.528000000000006</v>
      </c>
      <c r="I381" s="220"/>
      <c r="J381" s="221">
        <f>ROUND(I381*H381,2)</f>
        <v>0</v>
      </c>
      <c r="K381" s="222"/>
      <c r="L381" s="46"/>
      <c r="M381" s="223" t="s">
        <v>19</v>
      </c>
      <c r="N381" s="224" t="s">
        <v>45</v>
      </c>
      <c r="O381" s="86"/>
      <c r="P381" s="225">
        <f>O381*H381</f>
        <v>0</v>
      </c>
      <c r="Q381" s="225">
        <v>0</v>
      </c>
      <c r="R381" s="225">
        <f>Q381*H381</f>
        <v>0</v>
      </c>
      <c r="S381" s="225">
        <v>0</v>
      </c>
      <c r="T381" s="22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7" t="s">
        <v>189</v>
      </c>
      <c r="AT381" s="227" t="s">
        <v>185</v>
      </c>
      <c r="AU381" s="227" t="s">
        <v>83</v>
      </c>
      <c r="AY381" s="19" t="s">
        <v>182</v>
      </c>
      <c r="BE381" s="228">
        <f>IF(N381="základní",J381,0)</f>
        <v>0</v>
      </c>
      <c r="BF381" s="228">
        <f>IF(N381="snížená",J381,0)</f>
        <v>0</v>
      </c>
      <c r="BG381" s="228">
        <f>IF(N381="zákl. přenesená",J381,0)</f>
        <v>0</v>
      </c>
      <c r="BH381" s="228">
        <f>IF(N381="sníž. přenesená",J381,0)</f>
        <v>0</v>
      </c>
      <c r="BI381" s="228">
        <f>IF(N381="nulová",J381,0)</f>
        <v>0</v>
      </c>
      <c r="BJ381" s="19" t="s">
        <v>81</v>
      </c>
      <c r="BK381" s="228">
        <f>ROUND(I381*H381,2)</f>
        <v>0</v>
      </c>
      <c r="BL381" s="19" t="s">
        <v>189</v>
      </c>
      <c r="BM381" s="227" t="s">
        <v>3173</v>
      </c>
    </row>
    <row r="382" s="2" customFormat="1">
      <c r="A382" s="40"/>
      <c r="B382" s="41"/>
      <c r="C382" s="42"/>
      <c r="D382" s="229" t="s">
        <v>191</v>
      </c>
      <c r="E382" s="42"/>
      <c r="F382" s="230" t="s">
        <v>2108</v>
      </c>
      <c r="G382" s="42"/>
      <c r="H382" s="42"/>
      <c r="I382" s="231"/>
      <c r="J382" s="42"/>
      <c r="K382" s="42"/>
      <c r="L382" s="46"/>
      <c r="M382" s="232"/>
      <c r="N382" s="233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191</v>
      </c>
      <c r="AU382" s="19" t="s">
        <v>83</v>
      </c>
    </row>
    <row r="383" s="13" customFormat="1">
      <c r="A383" s="13"/>
      <c r="B383" s="241"/>
      <c r="C383" s="242"/>
      <c r="D383" s="229" t="s">
        <v>730</v>
      </c>
      <c r="E383" s="243" t="s">
        <v>19</v>
      </c>
      <c r="F383" s="244" t="s">
        <v>4058</v>
      </c>
      <c r="G383" s="242"/>
      <c r="H383" s="243" t="s">
        <v>19</v>
      </c>
      <c r="I383" s="245"/>
      <c r="J383" s="242"/>
      <c r="K383" s="242"/>
      <c r="L383" s="246"/>
      <c r="M383" s="247"/>
      <c r="N383" s="248"/>
      <c r="O383" s="248"/>
      <c r="P383" s="248"/>
      <c r="Q383" s="248"/>
      <c r="R383" s="248"/>
      <c r="S383" s="248"/>
      <c r="T383" s="249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0" t="s">
        <v>730</v>
      </c>
      <c r="AU383" s="250" t="s">
        <v>83</v>
      </c>
      <c r="AV383" s="13" t="s">
        <v>81</v>
      </c>
      <c r="AW383" s="13" t="s">
        <v>35</v>
      </c>
      <c r="AX383" s="13" t="s">
        <v>74</v>
      </c>
      <c r="AY383" s="250" t="s">
        <v>182</v>
      </c>
    </row>
    <row r="384" s="13" customFormat="1">
      <c r="A384" s="13"/>
      <c r="B384" s="241"/>
      <c r="C384" s="242"/>
      <c r="D384" s="229" t="s">
        <v>730</v>
      </c>
      <c r="E384" s="243" t="s">
        <v>19</v>
      </c>
      <c r="F384" s="244" t="s">
        <v>2109</v>
      </c>
      <c r="G384" s="242"/>
      <c r="H384" s="243" t="s">
        <v>19</v>
      </c>
      <c r="I384" s="245"/>
      <c r="J384" s="242"/>
      <c r="K384" s="242"/>
      <c r="L384" s="246"/>
      <c r="M384" s="247"/>
      <c r="N384" s="248"/>
      <c r="O384" s="248"/>
      <c r="P384" s="248"/>
      <c r="Q384" s="248"/>
      <c r="R384" s="248"/>
      <c r="S384" s="248"/>
      <c r="T384" s="249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0" t="s">
        <v>730</v>
      </c>
      <c r="AU384" s="250" t="s">
        <v>83</v>
      </c>
      <c r="AV384" s="13" t="s">
        <v>81</v>
      </c>
      <c r="AW384" s="13" t="s">
        <v>35</v>
      </c>
      <c r="AX384" s="13" t="s">
        <v>74</v>
      </c>
      <c r="AY384" s="250" t="s">
        <v>182</v>
      </c>
    </row>
    <row r="385" s="14" customFormat="1">
      <c r="A385" s="14"/>
      <c r="B385" s="251"/>
      <c r="C385" s="252"/>
      <c r="D385" s="229" t="s">
        <v>730</v>
      </c>
      <c r="E385" s="253" t="s">
        <v>19</v>
      </c>
      <c r="F385" s="254" t="s">
        <v>2266</v>
      </c>
      <c r="G385" s="252"/>
      <c r="H385" s="255">
        <v>90.528000000000006</v>
      </c>
      <c r="I385" s="256"/>
      <c r="J385" s="252"/>
      <c r="K385" s="252"/>
      <c r="L385" s="257"/>
      <c r="M385" s="258"/>
      <c r="N385" s="259"/>
      <c r="O385" s="259"/>
      <c r="P385" s="259"/>
      <c r="Q385" s="259"/>
      <c r="R385" s="259"/>
      <c r="S385" s="259"/>
      <c r="T385" s="26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1" t="s">
        <v>730</v>
      </c>
      <c r="AU385" s="261" t="s">
        <v>83</v>
      </c>
      <c r="AV385" s="14" t="s">
        <v>83</v>
      </c>
      <c r="AW385" s="14" t="s">
        <v>35</v>
      </c>
      <c r="AX385" s="14" t="s">
        <v>74</v>
      </c>
      <c r="AY385" s="261" t="s">
        <v>182</v>
      </c>
    </row>
    <row r="386" s="16" customFormat="1">
      <c r="A386" s="16"/>
      <c r="B386" s="284"/>
      <c r="C386" s="285"/>
      <c r="D386" s="229" t="s">
        <v>730</v>
      </c>
      <c r="E386" s="286" t="s">
        <v>19</v>
      </c>
      <c r="F386" s="287" t="s">
        <v>908</v>
      </c>
      <c r="G386" s="285"/>
      <c r="H386" s="288">
        <v>90.528000000000006</v>
      </c>
      <c r="I386" s="289"/>
      <c r="J386" s="285"/>
      <c r="K386" s="285"/>
      <c r="L386" s="290"/>
      <c r="M386" s="291"/>
      <c r="N386" s="292"/>
      <c r="O386" s="292"/>
      <c r="P386" s="292"/>
      <c r="Q386" s="292"/>
      <c r="R386" s="292"/>
      <c r="S386" s="292"/>
      <c r="T386" s="293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T386" s="294" t="s">
        <v>730</v>
      </c>
      <c r="AU386" s="294" t="s">
        <v>83</v>
      </c>
      <c r="AV386" s="16" t="s">
        <v>189</v>
      </c>
      <c r="AW386" s="16" t="s">
        <v>35</v>
      </c>
      <c r="AX386" s="16" t="s">
        <v>81</v>
      </c>
      <c r="AY386" s="294" t="s">
        <v>182</v>
      </c>
    </row>
    <row r="387" s="2" customFormat="1" ht="24.15" customHeight="1">
      <c r="A387" s="40"/>
      <c r="B387" s="41"/>
      <c r="C387" s="215" t="s">
        <v>316</v>
      </c>
      <c r="D387" s="215" t="s">
        <v>185</v>
      </c>
      <c r="E387" s="216" t="s">
        <v>885</v>
      </c>
      <c r="F387" s="217" t="s">
        <v>886</v>
      </c>
      <c r="G387" s="218" t="s">
        <v>788</v>
      </c>
      <c r="H387" s="219">
        <v>3696.1819999999998</v>
      </c>
      <c r="I387" s="220"/>
      <c r="J387" s="221">
        <f>ROUND(I387*H387,2)</f>
        <v>0</v>
      </c>
      <c r="K387" s="222"/>
      <c r="L387" s="46"/>
      <c r="M387" s="223" t="s">
        <v>19</v>
      </c>
      <c r="N387" s="224" t="s">
        <v>45</v>
      </c>
      <c r="O387" s="86"/>
      <c r="P387" s="225">
        <f>O387*H387</f>
        <v>0</v>
      </c>
      <c r="Q387" s="225">
        <v>0</v>
      </c>
      <c r="R387" s="225">
        <f>Q387*H387</f>
        <v>0</v>
      </c>
      <c r="S387" s="225">
        <v>0</v>
      </c>
      <c r="T387" s="226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27" t="s">
        <v>189</v>
      </c>
      <c r="AT387" s="227" t="s">
        <v>185</v>
      </c>
      <c r="AU387" s="227" t="s">
        <v>83</v>
      </c>
      <c r="AY387" s="19" t="s">
        <v>182</v>
      </c>
      <c r="BE387" s="228">
        <f>IF(N387="základní",J387,0)</f>
        <v>0</v>
      </c>
      <c r="BF387" s="228">
        <f>IF(N387="snížená",J387,0)</f>
        <v>0</v>
      </c>
      <c r="BG387" s="228">
        <f>IF(N387="zákl. přenesená",J387,0)</f>
        <v>0</v>
      </c>
      <c r="BH387" s="228">
        <f>IF(N387="sníž. přenesená",J387,0)</f>
        <v>0</v>
      </c>
      <c r="BI387" s="228">
        <f>IF(N387="nulová",J387,0)</f>
        <v>0</v>
      </c>
      <c r="BJ387" s="19" t="s">
        <v>81</v>
      </c>
      <c r="BK387" s="228">
        <f>ROUND(I387*H387,2)</f>
        <v>0</v>
      </c>
      <c r="BL387" s="19" t="s">
        <v>189</v>
      </c>
      <c r="BM387" s="227" t="s">
        <v>3174</v>
      </c>
    </row>
    <row r="388" s="2" customFormat="1">
      <c r="A388" s="40"/>
      <c r="B388" s="41"/>
      <c r="C388" s="42"/>
      <c r="D388" s="229" t="s">
        <v>191</v>
      </c>
      <c r="E388" s="42"/>
      <c r="F388" s="230" t="s">
        <v>888</v>
      </c>
      <c r="G388" s="42"/>
      <c r="H388" s="42"/>
      <c r="I388" s="231"/>
      <c r="J388" s="42"/>
      <c r="K388" s="42"/>
      <c r="L388" s="46"/>
      <c r="M388" s="232"/>
      <c r="N388" s="233"/>
      <c r="O388" s="86"/>
      <c r="P388" s="86"/>
      <c r="Q388" s="86"/>
      <c r="R388" s="86"/>
      <c r="S388" s="86"/>
      <c r="T388" s="87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T388" s="19" t="s">
        <v>191</v>
      </c>
      <c r="AU388" s="19" t="s">
        <v>83</v>
      </c>
    </row>
    <row r="389" s="2" customFormat="1">
      <c r="A389" s="40"/>
      <c r="B389" s="41"/>
      <c r="C389" s="42"/>
      <c r="D389" s="239" t="s">
        <v>728</v>
      </c>
      <c r="E389" s="42"/>
      <c r="F389" s="240" t="s">
        <v>889</v>
      </c>
      <c r="G389" s="42"/>
      <c r="H389" s="42"/>
      <c r="I389" s="231"/>
      <c r="J389" s="42"/>
      <c r="K389" s="42"/>
      <c r="L389" s="46"/>
      <c r="M389" s="232"/>
      <c r="N389" s="233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728</v>
      </c>
      <c r="AU389" s="19" t="s">
        <v>83</v>
      </c>
    </row>
    <row r="390" s="14" customFormat="1">
      <c r="A390" s="14"/>
      <c r="B390" s="251"/>
      <c r="C390" s="252"/>
      <c r="D390" s="229" t="s">
        <v>730</v>
      </c>
      <c r="E390" s="253" t="s">
        <v>19</v>
      </c>
      <c r="F390" s="254" t="s">
        <v>2055</v>
      </c>
      <c r="G390" s="252"/>
      <c r="H390" s="255">
        <v>2112.614</v>
      </c>
      <c r="I390" s="256"/>
      <c r="J390" s="252"/>
      <c r="K390" s="252"/>
      <c r="L390" s="257"/>
      <c r="M390" s="258"/>
      <c r="N390" s="259"/>
      <c r="O390" s="259"/>
      <c r="P390" s="259"/>
      <c r="Q390" s="259"/>
      <c r="R390" s="259"/>
      <c r="S390" s="259"/>
      <c r="T390" s="260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61" t="s">
        <v>730</v>
      </c>
      <c r="AU390" s="261" t="s">
        <v>83</v>
      </c>
      <c r="AV390" s="14" t="s">
        <v>83</v>
      </c>
      <c r="AW390" s="14" t="s">
        <v>35</v>
      </c>
      <c r="AX390" s="14" t="s">
        <v>74</v>
      </c>
      <c r="AY390" s="261" t="s">
        <v>182</v>
      </c>
    </row>
    <row r="391" s="14" customFormat="1">
      <c r="A391" s="14"/>
      <c r="B391" s="251"/>
      <c r="C391" s="252"/>
      <c r="D391" s="229" t="s">
        <v>730</v>
      </c>
      <c r="E391" s="253" t="s">
        <v>19</v>
      </c>
      <c r="F391" s="254" t="s">
        <v>2262</v>
      </c>
      <c r="G391" s="252"/>
      <c r="H391" s="255">
        <v>698.22000000000003</v>
      </c>
      <c r="I391" s="256"/>
      <c r="J391" s="252"/>
      <c r="K391" s="252"/>
      <c r="L391" s="257"/>
      <c r="M391" s="258"/>
      <c r="N391" s="259"/>
      <c r="O391" s="259"/>
      <c r="P391" s="259"/>
      <c r="Q391" s="259"/>
      <c r="R391" s="259"/>
      <c r="S391" s="259"/>
      <c r="T391" s="260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1" t="s">
        <v>730</v>
      </c>
      <c r="AU391" s="261" t="s">
        <v>83</v>
      </c>
      <c r="AV391" s="14" t="s">
        <v>83</v>
      </c>
      <c r="AW391" s="14" t="s">
        <v>35</v>
      </c>
      <c r="AX391" s="14" t="s">
        <v>74</v>
      </c>
      <c r="AY391" s="261" t="s">
        <v>182</v>
      </c>
    </row>
    <row r="392" s="14" customFormat="1">
      <c r="A392" s="14"/>
      <c r="B392" s="251"/>
      <c r="C392" s="252"/>
      <c r="D392" s="229" t="s">
        <v>730</v>
      </c>
      <c r="E392" s="253" t="s">
        <v>19</v>
      </c>
      <c r="F392" s="254" t="s">
        <v>2049</v>
      </c>
      <c r="G392" s="252"/>
      <c r="H392" s="255">
        <v>187.40000000000001</v>
      </c>
      <c r="I392" s="256"/>
      <c r="J392" s="252"/>
      <c r="K392" s="252"/>
      <c r="L392" s="257"/>
      <c r="M392" s="258"/>
      <c r="N392" s="259"/>
      <c r="O392" s="259"/>
      <c r="P392" s="259"/>
      <c r="Q392" s="259"/>
      <c r="R392" s="259"/>
      <c r="S392" s="259"/>
      <c r="T392" s="260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1" t="s">
        <v>730</v>
      </c>
      <c r="AU392" s="261" t="s">
        <v>83</v>
      </c>
      <c r="AV392" s="14" t="s">
        <v>83</v>
      </c>
      <c r="AW392" s="14" t="s">
        <v>35</v>
      </c>
      <c r="AX392" s="14" t="s">
        <v>74</v>
      </c>
      <c r="AY392" s="261" t="s">
        <v>182</v>
      </c>
    </row>
    <row r="393" s="14" customFormat="1">
      <c r="A393" s="14"/>
      <c r="B393" s="251"/>
      <c r="C393" s="252"/>
      <c r="D393" s="229" t="s">
        <v>730</v>
      </c>
      <c r="E393" s="253" t="s">
        <v>19</v>
      </c>
      <c r="F393" s="254" t="s">
        <v>2051</v>
      </c>
      <c r="G393" s="252"/>
      <c r="H393" s="255">
        <v>697.94799999999998</v>
      </c>
      <c r="I393" s="256"/>
      <c r="J393" s="252"/>
      <c r="K393" s="252"/>
      <c r="L393" s="257"/>
      <c r="M393" s="258"/>
      <c r="N393" s="259"/>
      <c r="O393" s="259"/>
      <c r="P393" s="259"/>
      <c r="Q393" s="259"/>
      <c r="R393" s="259"/>
      <c r="S393" s="259"/>
      <c r="T393" s="260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61" t="s">
        <v>730</v>
      </c>
      <c r="AU393" s="261" t="s">
        <v>83</v>
      </c>
      <c r="AV393" s="14" t="s">
        <v>83</v>
      </c>
      <c r="AW393" s="14" t="s">
        <v>35</v>
      </c>
      <c r="AX393" s="14" t="s">
        <v>74</v>
      </c>
      <c r="AY393" s="261" t="s">
        <v>182</v>
      </c>
    </row>
    <row r="394" s="16" customFormat="1">
      <c r="A394" s="16"/>
      <c r="B394" s="284"/>
      <c r="C394" s="285"/>
      <c r="D394" s="229" t="s">
        <v>730</v>
      </c>
      <c r="E394" s="286" t="s">
        <v>19</v>
      </c>
      <c r="F394" s="287" t="s">
        <v>908</v>
      </c>
      <c r="G394" s="285"/>
      <c r="H394" s="288">
        <v>3696.1819999999998</v>
      </c>
      <c r="I394" s="289"/>
      <c r="J394" s="285"/>
      <c r="K394" s="285"/>
      <c r="L394" s="290"/>
      <c r="M394" s="291"/>
      <c r="N394" s="292"/>
      <c r="O394" s="292"/>
      <c r="P394" s="292"/>
      <c r="Q394" s="292"/>
      <c r="R394" s="292"/>
      <c r="S394" s="292"/>
      <c r="T394" s="293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T394" s="294" t="s">
        <v>730</v>
      </c>
      <c r="AU394" s="294" t="s">
        <v>83</v>
      </c>
      <c r="AV394" s="16" t="s">
        <v>189</v>
      </c>
      <c r="AW394" s="16" t="s">
        <v>35</v>
      </c>
      <c r="AX394" s="16" t="s">
        <v>81</v>
      </c>
      <c r="AY394" s="294" t="s">
        <v>182</v>
      </c>
    </row>
    <row r="395" s="2" customFormat="1" ht="16.5" customHeight="1">
      <c r="A395" s="40"/>
      <c r="B395" s="41"/>
      <c r="C395" s="215" t="s">
        <v>321</v>
      </c>
      <c r="D395" s="215" t="s">
        <v>185</v>
      </c>
      <c r="E395" s="216" t="s">
        <v>890</v>
      </c>
      <c r="F395" s="217" t="s">
        <v>891</v>
      </c>
      <c r="G395" s="218" t="s">
        <v>788</v>
      </c>
      <c r="H395" s="219">
        <v>885.34799999999996</v>
      </c>
      <c r="I395" s="220"/>
      <c r="J395" s="221">
        <f>ROUND(I395*H395,2)</f>
        <v>0</v>
      </c>
      <c r="K395" s="222"/>
      <c r="L395" s="46"/>
      <c r="M395" s="223" t="s">
        <v>19</v>
      </c>
      <c r="N395" s="224" t="s">
        <v>45</v>
      </c>
      <c r="O395" s="86"/>
      <c r="P395" s="225">
        <f>O395*H395</f>
        <v>0</v>
      </c>
      <c r="Q395" s="225">
        <v>0</v>
      </c>
      <c r="R395" s="225">
        <f>Q395*H395</f>
        <v>0</v>
      </c>
      <c r="S395" s="225">
        <v>0</v>
      </c>
      <c r="T395" s="226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27" t="s">
        <v>189</v>
      </c>
      <c r="AT395" s="227" t="s">
        <v>185</v>
      </c>
      <c r="AU395" s="227" t="s">
        <v>83</v>
      </c>
      <c r="AY395" s="19" t="s">
        <v>182</v>
      </c>
      <c r="BE395" s="228">
        <f>IF(N395="základní",J395,0)</f>
        <v>0</v>
      </c>
      <c r="BF395" s="228">
        <f>IF(N395="snížená",J395,0)</f>
        <v>0</v>
      </c>
      <c r="BG395" s="228">
        <f>IF(N395="zákl. přenesená",J395,0)</f>
        <v>0</v>
      </c>
      <c r="BH395" s="228">
        <f>IF(N395="sníž. přenesená",J395,0)</f>
        <v>0</v>
      </c>
      <c r="BI395" s="228">
        <f>IF(N395="nulová",J395,0)</f>
        <v>0</v>
      </c>
      <c r="BJ395" s="19" t="s">
        <v>81</v>
      </c>
      <c r="BK395" s="228">
        <f>ROUND(I395*H395,2)</f>
        <v>0</v>
      </c>
      <c r="BL395" s="19" t="s">
        <v>189</v>
      </c>
      <c r="BM395" s="227" t="s">
        <v>3175</v>
      </c>
    </row>
    <row r="396" s="2" customFormat="1">
      <c r="A396" s="40"/>
      <c r="B396" s="41"/>
      <c r="C396" s="42"/>
      <c r="D396" s="229" t="s">
        <v>191</v>
      </c>
      <c r="E396" s="42"/>
      <c r="F396" s="230" t="s">
        <v>893</v>
      </c>
      <c r="G396" s="42"/>
      <c r="H396" s="42"/>
      <c r="I396" s="231"/>
      <c r="J396" s="42"/>
      <c r="K396" s="42"/>
      <c r="L396" s="46"/>
      <c r="M396" s="232"/>
      <c r="N396" s="233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191</v>
      </c>
      <c r="AU396" s="19" t="s">
        <v>83</v>
      </c>
    </row>
    <row r="397" s="2" customFormat="1">
      <c r="A397" s="40"/>
      <c r="B397" s="41"/>
      <c r="C397" s="42"/>
      <c r="D397" s="239" t="s">
        <v>728</v>
      </c>
      <c r="E397" s="42"/>
      <c r="F397" s="240" t="s">
        <v>894</v>
      </c>
      <c r="G397" s="42"/>
      <c r="H397" s="42"/>
      <c r="I397" s="231"/>
      <c r="J397" s="42"/>
      <c r="K397" s="42"/>
      <c r="L397" s="46"/>
      <c r="M397" s="232"/>
      <c r="N397" s="233"/>
      <c r="O397" s="86"/>
      <c r="P397" s="86"/>
      <c r="Q397" s="86"/>
      <c r="R397" s="86"/>
      <c r="S397" s="86"/>
      <c r="T397" s="87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T397" s="19" t="s">
        <v>728</v>
      </c>
      <c r="AU397" s="19" t="s">
        <v>83</v>
      </c>
    </row>
    <row r="398" s="13" customFormat="1">
      <c r="A398" s="13"/>
      <c r="B398" s="241"/>
      <c r="C398" s="242"/>
      <c r="D398" s="229" t="s">
        <v>730</v>
      </c>
      <c r="E398" s="243" t="s">
        <v>19</v>
      </c>
      <c r="F398" s="244" t="s">
        <v>2113</v>
      </c>
      <c r="G398" s="242"/>
      <c r="H398" s="243" t="s">
        <v>19</v>
      </c>
      <c r="I398" s="245"/>
      <c r="J398" s="242"/>
      <c r="K398" s="242"/>
      <c r="L398" s="246"/>
      <c r="M398" s="247"/>
      <c r="N398" s="248"/>
      <c r="O398" s="248"/>
      <c r="P398" s="248"/>
      <c r="Q398" s="248"/>
      <c r="R398" s="248"/>
      <c r="S398" s="248"/>
      <c r="T398" s="249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0" t="s">
        <v>730</v>
      </c>
      <c r="AU398" s="250" t="s">
        <v>83</v>
      </c>
      <c r="AV398" s="13" t="s">
        <v>81</v>
      </c>
      <c r="AW398" s="13" t="s">
        <v>35</v>
      </c>
      <c r="AX398" s="13" t="s">
        <v>74</v>
      </c>
      <c r="AY398" s="250" t="s">
        <v>182</v>
      </c>
    </row>
    <row r="399" s="14" customFormat="1">
      <c r="A399" s="14"/>
      <c r="B399" s="251"/>
      <c r="C399" s="252"/>
      <c r="D399" s="229" t="s">
        <v>730</v>
      </c>
      <c r="E399" s="253" t="s">
        <v>19</v>
      </c>
      <c r="F399" s="254" t="s">
        <v>2049</v>
      </c>
      <c r="G399" s="252"/>
      <c r="H399" s="255">
        <v>187.40000000000001</v>
      </c>
      <c r="I399" s="256"/>
      <c r="J399" s="252"/>
      <c r="K399" s="252"/>
      <c r="L399" s="257"/>
      <c r="M399" s="258"/>
      <c r="N399" s="259"/>
      <c r="O399" s="259"/>
      <c r="P399" s="259"/>
      <c r="Q399" s="259"/>
      <c r="R399" s="259"/>
      <c r="S399" s="259"/>
      <c r="T399" s="260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1" t="s">
        <v>730</v>
      </c>
      <c r="AU399" s="261" t="s">
        <v>83</v>
      </c>
      <c r="AV399" s="14" t="s">
        <v>83</v>
      </c>
      <c r="AW399" s="14" t="s">
        <v>35</v>
      </c>
      <c r="AX399" s="14" t="s">
        <v>74</v>
      </c>
      <c r="AY399" s="261" t="s">
        <v>182</v>
      </c>
    </row>
    <row r="400" s="14" customFormat="1">
      <c r="A400" s="14"/>
      <c r="B400" s="251"/>
      <c r="C400" s="252"/>
      <c r="D400" s="229" t="s">
        <v>730</v>
      </c>
      <c r="E400" s="253" t="s">
        <v>19</v>
      </c>
      <c r="F400" s="254" t="s">
        <v>2051</v>
      </c>
      <c r="G400" s="252"/>
      <c r="H400" s="255">
        <v>697.94799999999998</v>
      </c>
      <c r="I400" s="256"/>
      <c r="J400" s="252"/>
      <c r="K400" s="252"/>
      <c r="L400" s="257"/>
      <c r="M400" s="258"/>
      <c r="N400" s="259"/>
      <c r="O400" s="259"/>
      <c r="P400" s="259"/>
      <c r="Q400" s="259"/>
      <c r="R400" s="259"/>
      <c r="S400" s="259"/>
      <c r="T400" s="260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1" t="s">
        <v>730</v>
      </c>
      <c r="AU400" s="261" t="s">
        <v>83</v>
      </c>
      <c r="AV400" s="14" t="s">
        <v>83</v>
      </c>
      <c r="AW400" s="14" t="s">
        <v>35</v>
      </c>
      <c r="AX400" s="14" t="s">
        <v>74</v>
      </c>
      <c r="AY400" s="261" t="s">
        <v>182</v>
      </c>
    </row>
    <row r="401" s="16" customFormat="1">
      <c r="A401" s="16"/>
      <c r="B401" s="284"/>
      <c r="C401" s="285"/>
      <c r="D401" s="229" t="s">
        <v>730</v>
      </c>
      <c r="E401" s="286" t="s">
        <v>19</v>
      </c>
      <c r="F401" s="287" t="s">
        <v>908</v>
      </c>
      <c r="G401" s="285"/>
      <c r="H401" s="288">
        <v>885.34799999999996</v>
      </c>
      <c r="I401" s="289"/>
      <c r="J401" s="285"/>
      <c r="K401" s="285"/>
      <c r="L401" s="290"/>
      <c r="M401" s="291"/>
      <c r="N401" s="292"/>
      <c r="O401" s="292"/>
      <c r="P401" s="292"/>
      <c r="Q401" s="292"/>
      <c r="R401" s="292"/>
      <c r="S401" s="292"/>
      <c r="T401" s="293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T401" s="294" t="s">
        <v>730</v>
      </c>
      <c r="AU401" s="294" t="s">
        <v>83</v>
      </c>
      <c r="AV401" s="16" t="s">
        <v>189</v>
      </c>
      <c r="AW401" s="16" t="s">
        <v>35</v>
      </c>
      <c r="AX401" s="16" t="s">
        <v>81</v>
      </c>
      <c r="AY401" s="294" t="s">
        <v>182</v>
      </c>
    </row>
    <row r="402" s="2" customFormat="1" ht="24.15" customHeight="1">
      <c r="A402" s="40"/>
      <c r="B402" s="41"/>
      <c r="C402" s="215" t="s">
        <v>326</v>
      </c>
      <c r="D402" s="215" t="s">
        <v>185</v>
      </c>
      <c r="E402" s="216" t="s">
        <v>896</v>
      </c>
      <c r="F402" s="217" t="s">
        <v>897</v>
      </c>
      <c r="G402" s="218" t="s">
        <v>788</v>
      </c>
      <c r="H402" s="219">
        <v>2112.614</v>
      </c>
      <c r="I402" s="220"/>
      <c r="J402" s="221">
        <f>ROUND(I402*H402,2)</f>
        <v>0</v>
      </c>
      <c r="K402" s="222"/>
      <c r="L402" s="46"/>
      <c r="M402" s="223" t="s">
        <v>19</v>
      </c>
      <c r="N402" s="224" t="s">
        <v>45</v>
      </c>
      <c r="O402" s="86"/>
      <c r="P402" s="225">
        <f>O402*H402</f>
        <v>0</v>
      </c>
      <c r="Q402" s="225">
        <v>0</v>
      </c>
      <c r="R402" s="225">
        <f>Q402*H402</f>
        <v>0</v>
      </c>
      <c r="S402" s="225">
        <v>0</v>
      </c>
      <c r="T402" s="226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27" t="s">
        <v>189</v>
      </c>
      <c r="AT402" s="227" t="s">
        <v>185</v>
      </c>
      <c r="AU402" s="227" t="s">
        <v>83</v>
      </c>
      <c r="AY402" s="19" t="s">
        <v>182</v>
      </c>
      <c r="BE402" s="228">
        <f>IF(N402="základní",J402,0)</f>
        <v>0</v>
      </c>
      <c r="BF402" s="228">
        <f>IF(N402="snížená",J402,0)</f>
        <v>0</v>
      </c>
      <c r="BG402" s="228">
        <f>IF(N402="zákl. přenesená",J402,0)</f>
        <v>0</v>
      </c>
      <c r="BH402" s="228">
        <f>IF(N402="sníž. přenesená",J402,0)</f>
        <v>0</v>
      </c>
      <c r="BI402" s="228">
        <f>IF(N402="nulová",J402,0)</f>
        <v>0</v>
      </c>
      <c r="BJ402" s="19" t="s">
        <v>81</v>
      </c>
      <c r="BK402" s="228">
        <f>ROUND(I402*H402,2)</f>
        <v>0</v>
      </c>
      <c r="BL402" s="19" t="s">
        <v>189</v>
      </c>
      <c r="BM402" s="227" t="s">
        <v>3176</v>
      </c>
    </row>
    <row r="403" s="2" customFormat="1">
      <c r="A403" s="40"/>
      <c r="B403" s="41"/>
      <c r="C403" s="42"/>
      <c r="D403" s="229" t="s">
        <v>191</v>
      </c>
      <c r="E403" s="42"/>
      <c r="F403" s="230" t="s">
        <v>899</v>
      </c>
      <c r="G403" s="42"/>
      <c r="H403" s="42"/>
      <c r="I403" s="231"/>
      <c r="J403" s="42"/>
      <c r="K403" s="42"/>
      <c r="L403" s="46"/>
      <c r="M403" s="232"/>
      <c r="N403" s="233"/>
      <c r="O403" s="86"/>
      <c r="P403" s="86"/>
      <c r="Q403" s="86"/>
      <c r="R403" s="86"/>
      <c r="S403" s="86"/>
      <c r="T403" s="87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T403" s="19" t="s">
        <v>191</v>
      </c>
      <c r="AU403" s="19" t="s">
        <v>83</v>
      </c>
    </row>
    <row r="404" s="2" customFormat="1">
      <c r="A404" s="40"/>
      <c r="B404" s="41"/>
      <c r="C404" s="42"/>
      <c r="D404" s="239" t="s">
        <v>728</v>
      </c>
      <c r="E404" s="42"/>
      <c r="F404" s="240" t="s">
        <v>900</v>
      </c>
      <c r="G404" s="42"/>
      <c r="H404" s="42"/>
      <c r="I404" s="231"/>
      <c r="J404" s="42"/>
      <c r="K404" s="42"/>
      <c r="L404" s="46"/>
      <c r="M404" s="232"/>
      <c r="N404" s="233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9" t="s">
        <v>728</v>
      </c>
      <c r="AU404" s="19" t="s">
        <v>83</v>
      </c>
    </row>
    <row r="405" s="14" customFormat="1">
      <c r="A405" s="14"/>
      <c r="B405" s="251"/>
      <c r="C405" s="252"/>
      <c r="D405" s="229" t="s">
        <v>730</v>
      </c>
      <c r="E405" s="253" t="s">
        <v>19</v>
      </c>
      <c r="F405" s="254" t="s">
        <v>2207</v>
      </c>
      <c r="G405" s="252"/>
      <c r="H405" s="255">
        <v>423.66000000000002</v>
      </c>
      <c r="I405" s="256"/>
      <c r="J405" s="252"/>
      <c r="K405" s="252"/>
      <c r="L405" s="257"/>
      <c r="M405" s="258"/>
      <c r="N405" s="259"/>
      <c r="O405" s="259"/>
      <c r="P405" s="259"/>
      <c r="Q405" s="259"/>
      <c r="R405" s="259"/>
      <c r="S405" s="259"/>
      <c r="T405" s="260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1" t="s">
        <v>730</v>
      </c>
      <c r="AU405" s="261" t="s">
        <v>83</v>
      </c>
      <c r="AV405" s="14" t="s">
        <v>83</v>
      </c>
      <c r="AW405" s="14" t="s">
        <v>35</v>
      </c>
      <c r="AX405" s="14" t="s">
        <v>74</v>
      </c>
      <c r="AY405" s="261" t="s">
        <v>182</v>
      </c>
    </row>
    <row r="406" s="14" customFormat="1">
      <c r="A406" s="14"/>
      <c r="B406" s="251"/>
      <c r="C406" s="252"/>
      <c r="D406" s="229" t="s">
        <v>730</v>
      </c>
      <c r="E406" s="253" t="s">
        <v>19</v>
      </c>
      <c r="F406" s="254" t="s">
        <v>2047</v>
      </c>
      <c r="G406" s="252"/>
      <c r="H406" s="255">
        <v>2594.232</v>
      </c>
      <c r="I406" s="256"/>
      <c r="J406" s="252"/>
      <c r="K406" s="252"/>
      <c r="L406" s="257"/>
      <c r="M406" s="258"/>
      <c r="N406" s="259"/>
      <c r="O406" s="259"/>
      <c r="P406" s="259"/>
      <c r="Q406" s="259"/>
      <c r="R406" s="259"/>
      <c r="S406" s="259"/>
      <c r="T406" s="260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61" t="s">
        <v>730</v>
      </c>
      <c r="AU406" s="261" t="s">
        <v>83</v>
      </c>
      <c r="AV406" s="14" t="s">
        <v>83</v>
      </c>
      <c r="AW406" s="14" t="s">
        <v>35</v>
      </c>
      <c r="AX406" s="14" t="s">
        <v>74</v>
      </c>
      <c r="AY406" s="261" t="s">
        <v>182</v>
      </c>
    </row>
    <row r="407" s="14" customFormat="1">
      <c r="A407" s="14"/>
      <c r="B407" s="251"/>
      <c r="C407" s="252"/>
      <c r="D407" s="229" t="s">
        <v>730</v>
      </c>
      <c r="E407" s="253" t="s">
        <v>19</v>
      </c>
      <c r="F407" s="254" t="s">
        <v>2115</v>
      </c>
      <c r="G407" s="252"/>
      <c r="H407" s="255">
        <v>-187.40000000000001</v>
      </c>
      <c r="I407" s="256"/>
      <c r="J407" s="252"/>
      <c r="K407" s="252"/>
      <c r="L407" s="257"/>
      <c r="M407" s="258"/>
      <c r="N407" s="259"/>
      <c r="O407" s="259"/>
      <c r="P407" s="259"/>
      <c r="Q407" s="259"/>
      <c r="R407" s="259"/>
      <c r="S407" s="259"/>
      <c r="T407" s="26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1" t="s">
        <v>730</v>
      </c>
      <c r="AU407" s="261" t="s">
        <v>83</v>
      </c>
      <c r="AV407" s="14" t="s">
        <v>83</v>
      </c>
      <c r="AW407" s="14" t="s">
        <v>35</v>
      </c>
      <c r="AX407" s="14" t="s">
        <v>74</v>
      </c>
      <c r="AY407" s="261" t="s">
        <v>182</v>
      </c>
    </row>
    <row r="408" s="14" customFormat="1">
      <c r="A408" s="14"/>
      <c r="B408" s="251"/>
      <c r="C408" s="252"/>
      <c r="D408" s="229" t="s">
        <v>730</v>
      </c>
      <c r="E408" s="253" t="s">
        <v>19</v>
      </c>
      <c r="F408" s="254" t="s">
        <v>2530</v>
      </c>
      <c r="G408" s="252"/>
      <c r="H408" s="255">
        <v>-0.80000000000000004</v>
      </c>
      <c r="I408" s="256"/>
      <c r="J408" s="252"/>
      <c r="K408" s="252"/>
      <c r="L408" s="257"/>
      <c r="M408" s="258"/>
      <c r="N408" s="259"/>
      <c r="O408" s="259"/>
      <c r="P408" s="259"/>
      <c r="Q408" s="259"/>
      <c r="R408" s="259"/>
      <c r="S408" s="259"/>
      <c r="T408" s="26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61" t="s">
        <v>730</v>
      </c>
      <c r="AU408" s="261" t="s">
        <v>83</v>
      </c>
      <c r="AV408" s="14" t="s">
        <v>83</v>
      </c>
      <c r="AW408" s="14" t="s">
        <v>35</v>
      </c>
      <c r="AX408" s="14" t="s">
        <v>74</v>
      </c>
      <c r="AY408" s="261" t="s">
        <v>182</v>
      </c>
    </row>
    <row r="409" s="14" customFormat="1">
      <c r="A409" s="14"/>
      <c r="B409" s="251"/>
      <c r="C409" s="252"/>
      <c r="D409" s="229" t="s">
        <v>730</v>
      </c>
      <c r="E409" s="253" t="s">
        <v>19</v>
      </c>
      <c r="F409" s="254" t="s">
        <v>2116</v>
      </c>
      <c r="G409" s="252"/>
      <c r="H409" s="255">
        <v>-697.94799999999998</v>
      </c>
      <c r="I409" s="256"/>
      <c r="J409" s="252"/>
      <c r="K409" s="252"/>
      <c r="L409" s="257"/>
      <c r="M409" s="258"/>
      <c r="N409" s="259"/>
      <c r="O409" s="259"/>
      <c r="P409" s="259"/>
      <c r="Q409" s="259"/>
      <c r="R409" s="259"/>
      <c r="S409" s="259"/>
      <c r="T409" s="260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1" t="s">
        <v>730</v>
      </c>
      <c r="AU409" s="261" t="s">
        <v>83</v>
      </c>
      <c r="AV409" s="14" t="s">
        <v>83</v>
      </c>
      <c r="AW409" s="14" t="s">
        <v>35</v>
      </c>
      <c r="AX409" s="14" t="s">
        <v>74</v>
      </c>
      <c r="AY409" s="261" t="s">
        <v>182</v>
      </c>
    </row>
    <row r="410" s="14" customFormat="1">
      <c r="A410" s="14"/>
      <c r="B410" s="251"/>
      <c r="C410" s="252"/>
      <c r="D410" s="229" t="s">
        <v>730</v>
      </c>
      <c r="E410" s="253" t="s">
        <v>19</v>
      </c>
      <c r="F410" s="254" t="s">
        <v>2053</v>
      </c>
      <c r="G410" s="252"/>
      <c r="H410" s="255">
        <v>-13.17</v>
      </c>
      <c r="I410" s="256"/>
      <c r="J410" s="252"/>
      <c r="K410" s="252"/>
      <c r="L410" s="257"/>
      <c r="M410" s="258"/>
      <c r="N410" s="259"/>
      <c r="O410" s="259"/>
      <c r="P410" s="259"/>
      <c r="Q410" s="259"/>
      <c r="R410" s="259"/>
      <c r="S410" s="259"/>
      <c r="T410" s="260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61" t="s">
        <v>730</v>
      </c>
      <c r="AU410" s="261" t="s">
        <v>83</v>
      </c>
      <c r="AV410" s="14" t="s">
        <v>83</v>
      </c>
      <c r="AW410" s="14" t="s">
        <v>35</v>
      </c>
      <c r="AX410" s="14" t="s">
        <v>74</v>
      </c>
      <c r="AY410" s="261" t="s">
        <v>182</v>
      </c>
    </row>
    <row r="411" s="14" customFormat="1">
      <c r="A411" s="14"/>
      <c r="B411" s="251"/>
      <c r="C411" s="252"/>
      <c r="D411" s="229" t="s">
        <v>730</v>
      </c>
      <c r="E411" s="253" t="s">
        <v>19</v>
      </c>
      <c r="F411" s="254" t="s">
        <v>4126</v>
      </c>
      <c r="G411" s="252"/>
      <c r="H411" s="255">
        <v>-5.96</v>
      </c>
      <c r="I411" s="256"/>
      <c r="J411" s="252"/>
      <c r="K411" s="252"/>
      <c r="L411" s="257"/>
      <c r="M411" s="258"/>
      <c r="N411" s="259"/>
      <c r="O411" s="259"/>
      <c r="P411" s="259"/>
      <c r="Q411" s="259"/>
      <c r="R411" s="259"/>
      <c r="S411" s="259"/>
      <c r="T411" s="260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1" t="s">
        <v>730</v>
      </c>
      <c r="AU411" s="261" t="s">
        <v>83</v>
      </c>
      <c r="AV411" s="14" t="s">
        <v>83</v>
      </c>
      <c r="AW411" s="14" t="s">
        <v>35</v>
      </c>
      <c r="AX411" s="14" t="s">
        <v>74</v>
      </c>
      <c r="AY411" s="261" t="s">
        <v>182</v>
      </c>
    </row>
    <row r="412" s="16" customFormat="1">
      <c r="A412" s="16"/>
      <c r="B412" s="284"/>
      <c r="C412" s="285"/>
      <c r="D412" s="229" t="s">
        <v>730</v>
      </c>
      <c r="E412" s="286" t="s">
        <v>2055</v>
      </c>
      <c r="F412" s="287" t="s">
        <v>908</v>
      </c>
      <c r="G412" s="285"/>
      <c r="H412" s="288">
        <v>2112.614</v>
      </c>
      <c r="I412" s="289"/>
      <c r="J412" s="285"/>
      <c r="K412" s="285"/>
      <c r="L412" s="290"/>
      <c r="M412" s="291"/>
      <c r="N412" s="292"/>
      <c r="O412" s="292"/>
      <c r="P412" s="292"/>
      <c r="Q412" s="292"/>
      <c r="R412" s="292"/>
      <c r="S412" s="292"/>
      <c r="T412" s="293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T412" s="294" t="s">
        <v>730</v>
      </c>
      <c r="AU412" s="294" t="s">
        <v>83</v>
      </c>
      <c r="AV412" s="16" t="s">
        <v>189</v>
      </c>
      <c r="AW412" s="16" t="s">
        <v>35</v>
      </c>
      <c r="AX412" s="16" t="s">
        <v>81</v>
      </c>
      <c r="AY412" s="294" t="s">
        <v>182</v>
      </c>
    </row>
    <row r="413" s="2" customFormat="1" ht="24.15" customHeight="1">
      <c r="A413" s="40"/>
      <c r="B413" s="41"/>
      <c r="C413" s="215" t="s">
        <v>330</v>
      </c>
      <c r="D413" s="215" t="s">
        <v>185</v>
      </c>
      <c r="E413" s="216" t="s">
        <v>2118</v>
      </c>
      <c r="F413" s="217" t="s">
        <v>2119</v>
      </c>
      <c r="G413" s="218" t="s">
        <v>788</v>
      </c>
      <c r="H413" s="219">
        <v>697.94799999999998</v>
      </c>
      <c r="I413" s="220"/>
      <c r="J413" s="221">
        <f>ROUND(I413*H413,2)</f>
        <v>0</v>
      </c>
      <c r="K413" s="222"/>
      <c r="L413" s="46"/>
      <c r="M413" s="223" t="s">
        <v>19</v>
      </c>
      <c r="N413" s="224" t="s">
        <v>45</v>
      </c>
      <c r="O413" s="86"/>
      <c r="P413" s="225">
        <f>O413*H413</f>
        <v>0</v>
      </c>
      <c r="Q413" s="225">
        <v>0</v>
      </c>
      <c r="R413" s="225">
        <f>Q413*H413</f>
        <v>0</v>
      </c>
      <c r="S413" s="225">
        <v>0</v>
      </c>
      <c r="T413" s="226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27" t="s">
        <v>189</v>
      </c>
      <c r="AT413" s="227" t="s">
        <v>185</v>
      </c>
      <c r="AU413" s="227" t="s">
        <v>83</v>
      </c>
      <c r="AY413" s="19" t="s">
        <v>182</v>
      </c>
      <c r="BE413" s="228">
        <f>IF(N413="základní",J413,0)</f>
        <v>0</v>
      </c>
      <c r="BF413" s="228">
        <f>IF(N413="snížená",J413,0)</f>
        <v>0</v>
      </c>
      <c r="BG413" s="228">
        <f>IF(N413="zákl. přenesená",J413,0)</f>
        <v>0</v>
      </c>
      <c r="BH413" s="228">
        <f>IF(N413="sníž. přenesená",J413,0)</f>
        <v>0</v>
      </c>
      <c r="BI413" s="228">
        <f>IF(N413="nulová",J413,0)</f>
        <v>0</v>
      </c>
      <c r="BJ413" s="19" t="s">
        <v>81</v>
      </c>
      <c r="BK413" s="228">
        <f>ROUND(I413*H413,2)</f>
        <v>0</v>
      </c>
      <c r="BL413" s="19" t="s">
        <v>189</v>
      </c>
      <c r="BM413" s="227" t="s">
        <v>3177</v>
      </c>
    </row>
    <row r="414" s="2" customFormat="1">
      <c r="A414" s="40"/>
      <c r="B414" s="41"/>
      <c r="C414" s="42"/>
      <c r="D414" s="229" t="s">
        <v>191</v>
      </c>
      <c r="E414" s="42"/>
      <c r="F414" s="230" t="s">
        <v>2121</v>
      </c>
      <c r="G414" s="42"/>
      <c r="H414" s="42"/>
      <c r="I414" s="231"/>
      <c r="J414" s="42"/>
      <c r="K414" s="42"/>
      <c r="L414" s="46"/>
      <c r="M414" s="232"/>
      <c r="N414" s="233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9" t="s">
        <v>191</v>
      </c>
      <c r="AU414" s="19" t="s">
        <v>83</v>
      </c>
    </row>
    <row r="415" s="2" customFormat="1">
      <c r="A415" s="40"/>
      <c r="B415" s="41"/>
      <c r="C415" s="42"/>
      <c r="D415" s="239" t="s">
        <v>728</v>
      </c>
      <c r="E415" s="42"/>
      <c r="F415" s="240" t="s">
        <v>2122</v>
      </c>
      <c r="G415" s="42"/>
      <c r="H415" s="42"/>
      <c r="I415" s="231"/>
      <c r="J415" s="42"/>
      <c r="K415" s="42"/>
      <c r="L415" s="46"/>
      <c r="M415" s="232"/>
      <c r="N415" s="233"/>
      <c r="O415" s="86"/>
      <c r="P415" s="86"/>
      <c r="Q415" s="86"/>
      <c r="R415" s="86"/>
      <c r="S415" s="86"/>
      <c r="T415" s="87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T415" s="19" t="s">
        <v>728</v>
      </c>
      <c r="AU415" s="19" t="s">
        <v>83</v>
      </c>
    </row>
    <row r="416" s="13" customFormat="1">
      <c r="A416" s="13"/>
      <c r="B416" s="241"/>
      <c r="C416" s="242"/>
      <c r="D416" s="229" t="s">
        <v>730</v>
      </c>
      <c r="E416" s="243" t="s">
        <v>19</v>
      </c>
      <c r="F416" s="244" t="s">
        <v>4056</v>
      </c>
      <c r="G416" s="242"/>
      <c r="H416" s="243" t="s">
        <v>19</v>
      </c>
      <c r="I416" s="245"/>
      <c r="J416" s="242"/>
      <c r="K416" s="242"/>
      <c r="L416" s="246"/>
      <c r="M416" s="247"/>
      <c r="N416" s="248"/>
      <c r="O416" s="248"/>
      <c r="P416" s="248"/>
      <c r="Q416" s="248"/>
      <c r="R416" s="248"/>
      <c r="S416" s="248"/>
      <c r="T416" s="249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50" t="s">
        <v>730</v>
      </c>
      <c r="AU416" s="250" t="s">
        <v>83</v>
      </c>
      <c r="AV416" s="13" t="s">
        <v>81</v>
      </c>
      <c r="AW416" s="13" t="s">
        <v>35</v>
      </c>
      <c r="AX416" s="13" t="s">
        <v>74</v>
      </c>
      <c r="AY416" s="250" t="s">
        <v>182</v>
      </c>
    </row>
    <row r="417" s="13" customFormat="1">
      <c r="A417" s="13"/>
      <c r="B417" s="241"/>
      <c r="C417" s="242"/>
      <c r="D417" s="229" t="s">
        <v>730</v>
      </c>
      <c r="E417" s="243" t="s">
        <v>19</v>
      </c>
      <c r="F417" s="244" t="s">
        <v>2123</v>
      </c>
      <c r="G417" s="242"/>
      <c r="H417" s="243" t="s">
        <v>19</v>
      </c>
      <c r="I417" s="245"/>
      <c r="J417" s="242"/>
      <c r="K417" s="242"/>
      <c r="L417" s="246"/>
      <c r="M417" s="247"/>
      <c r="N417" s="248"/>
      <c r="O417" s="248"/>
      <c r="P417" s="248"/>
      <c r="Q417" s="248"/>
      <c r="R417" s="248"/>
      <c r="S417" s="248"/>
      <c r="T417" s="249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0" t="s">
        <v>730</v>
      </c>
      <c r="AU417" s="250" t="s">
        <v>83</v>
      </c>
      <c r="AV417" s="13" t="s">
        <v>81</v>
      </c>
      <c r="AW417" s="13" t="s">
        <v>35</v>
      </c>
      <c r="AX417" s="13" t="s">
        <v>74</v>
      </c>
      <c r="AY417" s="250" t="s">
        <v>182</v>
      </c>
    </row>
    <row r="418" s="14" customFormat="1">
      <c r="A418" s="14"/>
      <c r="B418" s="251"/>
      <c r="C418" s="252"/>
      <c r="D418" s="229" t="s">
        <v>730</v>
      </c>
      <c r="E418" s="253" t="s">
        <v>19</v>
      </c>
      <c r="F418" s="254" t="s">
        <v>4127</v>
      </c>
      <c r="G418" s="252"/>
      <c r="H418" s="255">
        <v>144.31999999999999</v>
      </c>
      <c r="I418" s="256"/>
      <c r="J418" s="252"/>
      <c r="K418" s="252"/>
      <c r="L418" s="257"/>
      <c r="M418" s="258"/>
      <c r="N418" s="259"/>
      <c r="O418" s="259"/>
      <c r="P418" s="259"/>
      <c r="Q418" s="259"/>
      <c r="R418" s="259"/>
      <c r="S418" s="259"/>
      <c r="T418" s="260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1" t="s">
        <v>730</v>
      </c>
      <c r="AU418" s="261" t="s">
        <v>83</v>
      </c>
      <c r="AV418" s="14" t="s">
        <v>83</v>
      </c>
      <c r="AW418" s="14" t="s">
        <v>35</v>
      </c>
      <c r="AX418" s="14" t="s">
        <v>74</v>
      </c>
      <c r="AY418" s="261" t="s">
        <v>182</v>
      </c>
    </row>
    <row r="419" s="14" customFormat="1">
      <c r="A419" s="14"/>
      <c r="B419" s="251"/>
      <c r="C419" s="252"/>
      <c r="D419" s="229" t="s">
        <v>730</v>
      </c>
      <c r="E419" s="253" t="s">
        <v>19</v>
      </c>
      <c r="F419" s="254" t="s">
        <v>4128</v>
      </c>
      <c r="G419" s="252"/>
      <c r="H419" s="255">
        <v>258.80399999999997</v>
      </c>
      <c r="I419" s="256"/>
      <c r="J419" s="252"/>
      <c r="K419" s="252"/>
      <c r="L419" s="257"/>
      <c r="M419" s="258"/>
      <c r="N419" s="259"/>
      <c r="O419" s="259"/>
      <c r="P419" s="259"/>
      <c r="Q419" s="259"/>
      <c r="R419" s="259"/>
      <c r="S419" s="259"/>
      <c r="T419" s="26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61" t="s">
        <v>730</v>
      </c>
      <c r="AU419" s="261" t="s">
        <v>83</v>
      </c>
      <c r="AV419" s="14" t="s">
        <v>83</v>
      </c>
      <c r="AW419" s="14" t="s">
        <v>35</v>
      </c>
      <c r="AX419" s="14" t="s">
        <v>74</v>
      </c>
      <c r="AY419" s="261" t="s">
        <v>182</v>
      </c>
    </row>
    <row r="420" s="14" customFormat="1">
      <c r="A420" s="14"/>
      <c r="B420" s="251"/>
      <c r="C420" s="252"/>
      <c r="D420" s="229" t="s">
        <v>730</v>
      </c>
      <c r="E420" s="253" t="s">
        <v>19</v>
      </c>
      <c r="F420" s="254" t="s">
        <v>4129</v>
      </c>
      <c r="G420" s="252"/>
      <c r="H420" s="255">
        <v>212.69999999999999</v>
      </c>
      <c r="I420" s="256"/>
      <c r="J420" s="252"/>
      <c r="K420" s="252"/>
      <c r="L420" s="257"/>
      <c r="M420" s="258"/>
      <c r="N420" s="259"/>
      <c r="O420" s="259"/>
      <c r="P420" s="259"/>
      <c r="Q420" s="259"/>
      <c r="R420" s="259"/>
      <c r="S420" s="259"/>
      <c r="T420" s="26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1" t="s">
        <v>730</v>
      </c>
      <c r="AU420" s="261" t="s">
        <v>83</v>
      </c>
      <c r="AV420" s="14" t="s">
        <v>83</v>
      </c>
      <c r="AW420" s="14" t="s">
        <v>35</v>
      </c>
      <c r="AX420" s="14" t="s">
        <v>74</v>
      </c>
      <c r="AY420" s="261" t="s">
        <v>182</v>
      </c>
    </row>
    <row r="421" s="14" customFormat="1">
      <c r="A421" s="14"/>
      <c r="B421" s="251"/>
      <c r="C421" s="252"/>
      <c r="D421" s="229" t="s">
        <v>730</v>
      </c>
      <c r="E421" s="253" t="s">
        <v>19</v>
      </c>
      <c r="F421" s="254" t="s">
        <v>4130</v>
      </c>
      <c r="G421" s="252"/>
      <c r="H421" s="255">
        <v>54.014000000000003</v>
      </c>
      <c r="I421" s="256"/>
      <c r="J421" s="252"/>
      <c r="K421" s="252"/>
      <c r="L421" s="257"/>
      <c r="M421" s="258"/>
      <c r="N421" s="259"/>
      <c r="O421" s="259"/>
      <c r="P421" s="259"/>
      <c r="Q421" s="259"/>
      <c r="R421" s="259"/>
      <c r="S421" s="259"/>
      <c r="T421" s="260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1" t="s">
        <v>730</v>
      </c>
      <c r="AU421" s="261" t="s">
        <v>83</v>
      </c>
      <c r="AV421" s="14" t="s">
        <v>83</v>
      </c>
      <c r="AW421" s="14" t="s">
        <v>35</v>
      </c>
      <c r="AX421" s="14" t="s">
        <v>74</v>
      </c>
      <c r="AY421" s="261" t="s">
        <v>182</v>
      </c>
    </row>
    <row r="422" s="13" customFormat="1">
      <c r="A422" s="13"/>
      <c r="B422" s="241"/>
      <c r="C422" s="242"/>
      <c r="D422" s="229" t="s">
        <v>730</v>
      </c>
      <c r="E422" s="243" t="s">
        <v>19</v>
      </c>
      <c r="F422" s="244" t="s">
        <v>3180</v>
      </c>
      <c r="G422" s="242"/>
      <c r="H422" s="243" t="s">
        <v>19</v>
      </c>
      <c r="I422" s="245"/>
      <c r="J422" s="242"/>
      <c r="K422" s="242"/>
      <c r="L422" s="246"/>
      <c r="M422" s="247"/>
      <c r="N422" s="248"/>
      <c r="O422" s="248"/>
      <c r="P422" s="248"/>
      <c r="Q422" s="248"/>
      <c r="R422" s="248"/>
      <c r="S422" s="248"/>
      <c r="T422" s="249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0" t="s">
        <v>730</v>
      </c>
      <c r="AU422" s="250" t="s">
        <v>83</v>
      </c>
      <c r="AV422" s="13" t="s">
        <v>81</v>
      </c>
      <c r="AW422" s="13" t="s">
        <v>35</v>
      </c>
      <c r="AX422" s="13" t="s">
        <v>74</v>
      </c>
      <c r="AY422" s="250" t="s">
        <v>182</v>
      </c>
    </row>
    <row r="423" s="14" customFormat="1">
      <c r="A423" s="14"/>
      <c r="B423" s="251"/>
      <c r="C423" s="252"/>
      <c r="D423" s="229" t="s">
        <v>730</v>
      </c>
      <c r="E423" s="253" t="s">
        <v>19</v>
      </c>
      <c r="F423" s="254" t="s">
        <v>4131</v>
      </c>
      <c r="G423" s="252"/>
      <c r="H423" s="255">
        <v>22.079999999999998</v>
      </c>
      <c r="I423" s="256"/>
      <c r="J423" s="252"/>
      <c r="K423" s="252"/>
      <c r="L423" s="257"/>
      <c r="M423" s="258"/>
      <c r="N423" s="259"/>
      <c r="O423" s="259"/>
      <c r="P423" s="259"/>
      <c r="Q423" s="259"/>
      <c r="R423" s="259"/>
      <c r="S423" s="259"/>
      <c r="T423" s="260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1" t="s">
        <v>730</v>
      </c>
      <c r="AU423" s="261" t="s">
        <v>83</v>
      </c>
      <c r="AV423" s="14" t="s">
        <v>83</v>
      </c>
      <c r="AW423" s="14" t="s">
        <v>35</v>
      </c>
      <c r="AX423" s="14" t="s">
        <v>74</v>
      </c>
      <c r="AY423" s="261" t="s">
        <v>182</v>
      </c>
    </row>
    <row r="424" s="13" customFormat="1">
      <c r="A424" s="13"/>
      <c r="B424" s="241"/>
      <c r="C424" s="242"/>
      <c r="D424" s="229" t="s">
        <v>730</v>
      </c>
      <c r="E424" s="243" t="s">
        <v>19</v>
      </c>
      <c r="F424" s="244" t="s">
        <v>2221</v>
      </c>
      <c r="G424" s="242"/>
      <c r="H424" s="243" t="s">
        <v>19</v>
      </c>
      <c r="I424" s="245"/>
      <c r="J424" s="242"/>
      <c r="K424" s="242"/>
      <c r="L424" s="246"/>
      <c r="M424" s="247"/>
      <c r="N424" s="248"/>
      <c r="O424" s="248"/>
      <c r="P424" s="248"/>
      <c r="Q424" s="248"/>
      <c r="R424" s="248"/>
      <c r="S424" s="248"/>
      <c r="T424" s="24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0" t="s">
        <v>730</v>
      </c>
      <c r="AU424" s="250" t="s">
        <v>83</v>
      </c>
      <c r="AV424" s="13" t="s">
        <v>81</v>
      </c>
      <c r="AW424" s="13" t="s">
        <v>35</v>
      </c>
      <c r="AX424" s="13" t="s">
        <v>74</v>
      </c>
      <c r="AY424" s="250" t="s">
        <v>182</v>
      </c>
    </row>
    <row r="425" s="14" customFormat="1">
      <c r="A425" s="14"/>
      <c r="B425" s="251"/>
      <c r="C425" s="252"/>
      <c r="D425" s="229" t="s">
        <v>730</v>
      </c>
      <c r="E425" s="253" t="s">
        <v>19</v>
      </c>
      <c r="F425" s="254" t="s">
        <v>4132</v>
      </c>
      <c r="G425" s="252"/>
      <c r="H425" s="255">
        <v>19.199999999999999</v>
      </c>
      <c r="I425" s="256"/>
      <c r="J425" s="252"/>
      <c r="K425" s="252"/>
      <c r="L425" s="257"/>
      <c r="M425" s="258"/>
      <c r="N425" s="259"/>
      <c r="O425" s="259"/>
      <c r="P425" s="259"/>
      <c r="Q425" s="259"/>
      <c r="R425" s="259"/>
      <c r="S425" s="259"/>
      <c r="T425" s="260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1" t="s">
        <v>730</v>
      </c>
      <c r="AU425" s="261" t="s">
        <v>83</v>
      </c>
      <c r="AV425" s="14" t="s">
        <v>83</v>
      </c>
      <c r="AW425" s="14" t="s">
        <v>35</v>
      </c>
      <c r="AX425" s="14" t="s">
        <v>74</v>
      </c>
      <c r="AY425" s="261" t="s">
        <v>182</v>
      </c>
    </row>
    <row r="426" s="15" customFormat="1">
      <c r="A426" s="15"/>
      <c r="B426" s="273"/>
      <c r="C426" s="274"/>
      <c r="D426" s="229" t="s">
        <v>730</v>
      </c>
      <c r="E426" s="275" t="s">
        <v>19</v>
      </c>
      <c r="F426" s="276" t="s">
        <v>902</v>
      </c>
      <c r="G426" s="274"/>
      <c r="H426" s="277">
        <v>711.11800000000005</v>
      </c>
      <c r="I426" s="278"/>
      <c r="J426" s="274"/>
      <c r="K426" s="274"/>
      <c r="L426" s="279"/>
      <c r="M426" s="280"/>
      <c r="N426" s="281"/>
      <c r="O426" s="281"/>
      <c r="P426" s="281"/>
      <c r="Q426" s="281"/>
      <c r="R426" s="281"/>
      <c r="S426" s="281"/>
      <c r="T426" s="282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83" t="s">
        <v>730</v>
      </c>
      <c r="AU426" s="283" t="s">
        <v>83</v>
      </c>
      <c r="AV426" s="15" t="s">
        <v>196</v>
      </c>
      <c r="AW426" s="15" t="s">
        <v>35</v>
      </c>
      <c r="AX426" s="15" t="s">
        <v>74</v>
      </c>
      <c r="AY426" s="283" t="s">
        <v>182</v>
      </c>
    </row>
    <row r="427" s="13" customFormat="1">
      <c r="A427" s="13"/>
      <c r="B427" s="241"/>
      <c r="C427" s="242"/>
      <c r="D427" s="229" t="s">
        <v>730</v>
      </c>
      <c r="E427" s="243" t="s">
        <v>19</v>
      </c>
      <c r="F427" s="244" t="s">
        <v>2125</v>
      </c>
      <c r="G427" s="242"/>
      <c r="H427" s="243" t="s">
        <v>19</v>
      </c>
      <c r="I427" s="245"/>
      <c r="J427" s="242"/>
      <c r="K427" s="242"/>
      <c r="L427" s="246"/>
      <c r="M427" s="247"/>
      <c r="N427" s="248"/>
      <c r="O427" s="248"/>
      <c r="P427" s="248"/>
      <c r="Q427" s="248"/>
      <c r="R427" s="248"/>
      <c r="S427" s="248"/>
      <c r="T427" s="249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50" t="s">
        <v>730</v>
      </c>
      <c r="AU427" s="250" t="s">
        <v>83</v>
      </c>
      <c r="AV427" s="13" t="s">
        <v>81</v>
      </c>
      <c r="AW427" s="13" t="s">
        <v>35</v>
      </c>
      <c r="AX427" s="13" t="s">
        <v>74</v>
      </c>
      <c r="AY427" s="250" t="s">
        <v>182</v>
      </c>
    </row>
    <row r="428" s="14" customFormat="1">
      <c r="A428" s="14"/>
      <c r="B428" s="251"/>
      <c r="C428" s="252"/>
      <c r="D428" s="229" t="s">
        <v>730</v>
      </c>
      <c r="E428" s="253" t="s">
        <v>19</v>
      </c>
      <c r="F428" s="254" t="s">
        <v>4133</v>
      </c>
      <c r="G428" s="252"/>
      <c r="H428" s="255">
        <v>-4.181</v>
      </c>
      <c r="I428" s="256"/>
      <c r="J428" s="252"/>
      <c r="K428" s="252"/>
      <c r="L428" s="257"/>
      <c r="M428" s="258"/>
      <c r="N428" s="259"/>
      <c r="O428" s="259"/>
      <c r="P428" s="259"/>
      <c r="Q428" s="259"/>
      <c r="R428" s="259"/>
      <c r="S428" s="259"/>
      <c r="T428" s="260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61" t="s">
        <v>730</v>
      </c>
      <c r="AU428" s="261" t="s">
        <v>83</v>
      </c>
      <c r="AV428" s="14" t="s">
        <v>83</v>
      </c>
      <c r="AW428" s="14" t="s">
        <v>35</v>
      </c>
      <c r="AX428" s="14" t="s">
        <v>74</v>
      </c>
      <c r="AY428" s="261" t="s">
        <v>182</v>
      </c>
    </row>
    <row r="429" s="14" customFormat="1">
      <c r="A429" s="14"/>
      <c r="B429" s="251"/>
      <c r="C429" s="252"/>
      <c r="D429" s="229" t="s">
        <v>730</v>
      </c>
      <c r="E429" s="253" t="s">
        <v>19</v>
      </c>
      <c r="F429" s="254" t="s">
        <v>4134</v>
      </c>
      <c r="G429" s="252"/>
      <c r="H429" s="255">
        <v>-5.2770000000000001</v>
      </c>
      <c r="I429" s="256"/>
      <c r="J429" s="252"/>
      <c r="K429" s="252"/>
      <c r="L429" s="257"/>
      <c r="M429" s="258"/>
      <c r="N429" s="259"/>
      <c r="O429" s="259"/>
      <c r="P429" s="259"/>
      <c r="Q429" s="259"/>
      <c r="R429" s="259"/>
      <c r="S429" s="259"/>
      <c r="T429" s="260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61" t="s">
        <v>730</v>
      </c>
      <c r="AU429" s="261" t="s">
        <v>83</v>
      </c>
      <c r="AV429" s="14" t="s">
        <v>83</v>
      </c>
      <c r="AW429" s="14" t="s">
        <v>35</v>
      </c>
      <c r="AX429" s="14" t="s">
        <v>74</v>
      </c>
      <c r="AY429" s="261" t="s">
        <v>182</v>
      </c>
    </row>
    <row r="430" s="14" customFormat="1">
      <c r="A430" s="14"/>
      <c r="B430" s="251"/>
      <c r="C430" s="252"/>
      <c r="D430" s="229" t="s">
        <v>730</v>
      </c>
      <c r="E430" s="253" t="s">
        <v>19</v>
      </c>
      <c r="F430" s="254" t="s">
        <v>4135</v>
      </c>
      <c r="G430" s="252"/>
      <c r="H430" s="255">
        <v>-3.1320000000000001</v>
      </c>
      <c r="I430" s="256"/>
      <c r="J430" s="252"/>
      <c r="K430" s="252"/>
      <c r="L430" s="257"/>
      <c r="M430" s="258"/>
      <c r="N430" s="259"/>
      <c r="O430" s="259"/>
      <c r="P430" s="259"/>
      <c r="Q430" s="259"/>
      <c r="R430" s="259"/>
      <c r="S430" s="259"/>
      <c r="T430" s="260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61" t="s">
        <v>730</v>
      </c>
      <c r="AU430" s="261" t="s">
        <v>83</v>
      </c>
      <c r="AV430" s="14" t="s">
        <v>83</v>
      </c>
      <c r="AW430" s="14" t="s">
        <v>35</v>
      </c>
      <c r="AX430" s="14" t="s">
        <v>74</v>
      </c>
      <c r="AY430" s="261" t="s">
        <v>182</v>
      </c>
    </row>
    <row r="431" s="14" customFormat="1">
      <c r="A431" s="14"/>
      <c r="B431" s="251"/>
      <c r="C431" s="252"/>
      <c r="D431" s="229" t="s">
        <v>730</v>
      </c>
      <c r="E431" s="253" t="s">
        <v>19</v>
      </c>
      <c r="F431" s="254" t="s">
        <v>4136</v>
      </c>
      <c r="G431" s="252"/>
      <c r="H431" s="255">
        <v>-0.57999999999999996</v>
      </c>
      <c r="I431" s="256"/>
      <c r="J431" s="252"/>
      <c r="K431" s="252"/>
      <c r="L431" s="257"/>
      <c r="M431" s="258"/>
      <c r="N431" s="259"/>
      <c r="O431" s="259"/>
      <c r="P431" s="259"/>
      <c r="Q431" s="259"/>
      <c r="R431" s="259"/>
      <c r="S431" s="259"/>
      <c r="T431" s="26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1" t="s">
        <v>730</v>
      </c>
      <c r="AU431" s="261" t="s">
        <v>83</v>
      </c>
      <c r="AV431" s="14" t="s">
        <v>83</v>
      </c>
      <c r="AW431" s="14" t="s">
        <v>35</v>
      </c>
      <c r="AX431" s="14" t="s">
        <v>74</v>
      </c>
      <c r="AY431" s="261" t="s">
        <v>182</v>
      </c>
    </row>
    <row r="432" s="15" customFormat="1">
      <c r="A432" s="15"/>
      <c r="B432" s="273"/>
      <c r="C432" s="274"/>
      <c r="D432" s="229" t="s">
        <v>730</v>
      </c>
      <c r="E432" s="275" t="s">
        <v>2053</v>
      </c>
      <c r="F432" s="276" t="s">
        <v>902</v>
      </c>
      <c r="G432" s="274"/>
      <c r="H432" s="277">
        <v>-13.17</v>
      </c>
      <c r="I432" s="278"/>
      <c r="J432" s="274"/>
      <c r="K432" s="274"/>
      <c r="L432" s="279"/>
      <c r="M432" s="280"/>
      <c r="N432" s="281"/>
      <c r="O432" s="281"/>
      <c r="P432" s="281"/>
      <c r="Q432" s="281"/>
      <c r="R432" s="281"/>
      <c r="S432" s="281"/>
      <c r="T432" s="282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83" t="s">
        <v>730</v>
      </c>
      <c r="AU432" s="283" t="s">
        <v>83</v>
      </c>
      <c r="AV432" s="15" t="s">
        <v>196</v>
      </c>
      <c r="AW432" s="15" t="s">
        <v>35</v>
      </c>
      <c r="AX432" s="15" t="s">
        <v>74</v>
      </c>
      <c r="AY432" s="283" t="s">
        <v>182</v>
      </c>
    </row>
    <row r="433" s="16" customFormat="1">
      <c r="A433" s="16"/>
      <c r="B433" s="284"/>
      <c r="C433" s="285"/>
      <c r="D433" s="229" t="s">
        <v>730</v>
      </c>
      <c r="E433" s="286" t="s">
        <v>2051</v>
      </c>
      <c r="F433" s="287" t="s">
        <v>908</v>
      </c>
      <c r="G433" s="285"/>
      <c r="H433" s="288">
        <v>697.94799999999998</v>
      </c>
      <c r="I433" s="289"/>
      <c r="J433" s="285"/>
      <c r="K433" s="285"/>
      <c r="L433" s="290"/>
      <c r="M433" s="291"/>
      <c r="N433" s="292"/>
      <c r="O433" s="292"/>
      <c r="P433" s="292"/>
      <c r="Q433" s="292"/>
      <c r="R433" s="292"/>
      <c r="S433" s="292"/>
      <c r="T433" s="293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T433" s="294" t="s">
        <v>730</v>
      </c>
      <c r="AU433" s="294" t="s">
        <v>83</v>
      </c>
      <c r="AV433" s="16" t="s">
        <v>189</v>
      </c>
      <c r="AW433" s="16" t="s">
        <v>35</v>
      </c>
      <c r="AX433" s="16" t="s">
        <v>81</v>
      </c>
      <c r="AY433" s="294" t="s">
        <v>182</v>
      </c>
    </row>
    <row r="434" s="2" customFormat="1" ht="16.5" customHeight="1">
      <c r="A434" s="40"/>
      <c r="B434" s="41"/>
      <c r="C434" s="262" t="s">
        <v>334</v>
      </c>
      <c r="D434" s="262" t="s">
        <v>847</v>
      </c>
      <c r="E434" s="263" t="s">
        <v>2127</v>
      </c>
      <c r="F434" s="264" t="s">
        <v>2128</v>
      </c>
      <c r="G434" s="265" t="s">
        <v>850</v>
      </c>
      <c r="H434" s="266">
        <v>1395.896</v>
      </c>
      <c r="I434" s="267"/>
      <c r="J434" s="268">
        <f>ROUND(I434*H434,2)</f>
        <v>0</v>
      </c>
      <c r="K434" s="269"/>
      <c r="L434" s="270"/>
      <c r="M434" s="271" t="s">
        <v>19</v>
      </c>
      <c r="N434" s="272" t="s">
        <v>45</v>
      </c>
      <c r="O434" s="86"/>
      <c r="P434" s="225">
        <f>O434*H434</f>
        <v>0</v>
      </c>
      <c r="Q434" s="225">
        <v>0</v>
      </c>
      <c r="R434" s="225">
        <f>Q434*H434</f>
        <v>0</v>
      </c>
      <c r="S434" s="225">
        <v>0</v>
      </c>
      <c r="T434" s="226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27" t="s">
        <v>218</v>
      </c>
      <c r="AT434" s="227" t="s">
        <v>847</v>
      </c>
      <c r="AU434" s="227" t="s">
        <v>83</v>
      </c>
      <c r="AY434" s="19" t="s">
        <v>182</v>
      </c>
      <c r="BE434" s="228">
        <f>IF(N434="základní",J434,0)</f>
        <v>0</v>
      </c>
      <c r="BF434" s="228">
        <f>IF(N434="snížená",J434,0)</f>
        <v>0</v>
      </c>
      <c r="BG434" s="228">
        <f>IF(N434="zákl. přenesená",J434,0)</f>
        <v>0</v>
      </c>
      <c r="BH434" s="228">
        <f>IF(N434="sníž. přenesená",J434,0)</f>
        <v>0</v>
      </c>
      <c r="BI434" s="228">
        <f>IF(N434="nulová",J434,0)</f>
        <v>0</v>
      </c>
      <c r="BJ434" s="19" t="s">
        <v>81</v>
      </c>
      <c r="BK434" s="228">
        <f>ROUND(I434*H434,2)</f>
        <v>0</v>
      </c>
      <c r="BL434" s="19" t="s">
        <v>189</v>
      </c>
      <c r="BM434" s="227" t="s">
        <v>3185</v>
      </c>
    </row>
    <row r="435" s="2" customFormat="1">
      <c r="A435" s="40"/>
      <c r="B435" s="41"/>
      <c r="C435" s="42"/>
      <c r="D435" s="229" t="s">
        <v>191</v>
      </c>
      <c r="E435" s="42"/>
      <c r="F435" s="230" t="s">
        <v>2128</v>
      </c>
      <c r="G435" s="42"/>
      <c r="H435" s="42"/>
      <c r="I435" s="231"/>
      <c r="J435" s="42"/>
      <c r="K435" s="42"/>
      <c r="L435" s="46"/>
      <c r="M435" s="232"/>
      <c r="N435" s="233"/>
      <c r="O435" s="86"/>
      <c r="P435" s="86"/>
      <c r="Q435" s="86"/>
      <c r="R435" s="86"/>
      <c r="S435" s="86"/>
      <c r="T435" s="87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T435" s="19" t="s">
        <v>191</v>
      </c>
      <c r="AU435" s="19" t="s">
        <v>83</v>
      </c>
    </row>
    <row r="436" s="14" customFormat="1">
      <c r="A436" s="14"/>
      <c r="B436" s="251"/>
      <c r="C436" s="252"/>
      <c r="D436" s="229" t="s">
        <v>730</v>
      </c>
      <c r="E436" s="252"/>
      <c r="F436" s="254" t="s">
        <v>4137</v>
      </c>
      <c r="G436" s="252"/>
      <c r="H436" s="255">
        <v>1395.896</v>
      </c>
      <c r="I436" s="256"/>
      <c r="J436" s="252"/>
      <c r="K436" s="252"/>
      <c r="L436" s="257"/>
      <c r="M436" s="258"/>
      <c r="N436" s="259"/>
      <c r="O436" s="259"/>
      <c r="P436" s="259"/>
      <c r="Q436" s="259"/>
      <c r="R436" s="259"/>
      <c r="S436" s="259"/>
      <c r="T436" s="260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1" t="s">
        <v>730</v>
      </c>
      <c r="AU436" s="261" t="s">
        <v>83</v>
      </c>
      <c r="AV436" s="14" t="s">
        <v>83</v>
      </c>
      <c r="AW436" s="14" t="s">
        <v>4</v>
      </c>
      <c r="AX436" s="14" t="s">
        <v>81</v>
      </c>
      <c r="AY436" s="261" t="s">
        <v>182</v>
      </c>
    </row>
    <row r="437" s="2" customFormat="1" ht="33" customHeight="1">
      <c r="A437" s="40"/>
      <c r="B437" s="41"/>
      <c r="C437" s="215" t="s">
        <v>339</v>
      </c>
      <c r="D437" s="215" t="s">
        <v>185</v>
      </c>
      <c r="E437" s="216" t="s">
        <v>2277</v>
      </c>
      <c r="F437" s="217" t="s">
        <v>2278</v>
      </c>
      <c r="G437" s="218" t="s">
        <v>467</v>
      </c>
      <c r="H437" s="219">
        <v>3491.0999999999999</v>
      </c>
      <c r="I437" s="220"/>
      <c r="J437" s="221">
        <f>ROUND(I437*H437,2)</f>
        <v>0</v>
      </c>
      <c r="K437" s="222"/>
      <c r="L437" s="46"/>
      <c r="M437" s="223" t="s">
        <v>19</v>
      </c>
      <c r="N437" s="224" t="s">
        <v>45</v>
      </c>
      <c r="O437" s="86"/>
      <c r="P437" s="225">
        <f>O437*H437</f>
        <v>0</v>
      </c>
      <c r="Q437" s="225">
        <v>0</v>
      </c>
      <c r="R437" s="225">
        <f>Q437*H437</f>
        <v>0</v>
      </c>
      <c r="S437" s="225">
        <v>0</v>
      </c>
      <c r="T437" s="226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27" t="s">
        <v>189</v>
      </c>
      <c r="AT437" s="227" t="s">
        <v>185</v>
      </c>
      <c r="AU437" s="227" t="s">
        <v>83</v>
      </c>
      <c r="AY437" s="19" t="s">
        <v>182</v>
      </c>
      <c r="BE437" s="228">
        <f>IF(N437="základní",J437,0)</f>
        <v>0</v>
      </c>
      <c r="BF437" s="228">
        <f>IF(N437="snížená",J437,0)</f>
        <v>0</v>
      </c>
      <c r="BG437" s="228">
        <f>IF(N437="zákl. přenesená",J437,0)</f>
        <v>0</v>
      </c>
      <c r="BH437" s="228">
        <f>IF(N437="sníž. přenesená",J437,0)</f>
        <v>0</v>
      </c>
      <c r="BI437" s="228">
        <f>IF(N437="nulová",J437,0)</f>
        <v>0</v>
      </c>
      <c r="BJ437" s="19" t="s">
        <v>81</v>
      </c>
      <c r="BK437" s="228">
        <f>ROUND(I437*H437,2)</f>
        <v>0</v>
      </c>
      <c r="BL437" s="19" t="s">
        <v>189</v>
      </c>
      <c r="BM437" s="227" t="s">
        <v>3187</v>
      </c>
    </row>
    <row r="438" s="2" customFormat="1">
      <c r="A438" s="40"/>
      <c r="B438" s="41"/>
      <c r="C438" s="42"/>
      <c r="D438" s="229" t="s">
        <v>191</v>
      </c>
      <c r="E438" s="42"/>
      <c r="F438" s="230" t="s">
        <v>2280</v>
      </c>
      <c r="G438" s="42"/>
      <c r="H438" s="42"/>
      <c r="I438" s="231"/>
      <c r="J438" s="42"/>
      <c r="K438" s="42"/>
      <c r="L438" s="46"/>
      <c r="M438" s="232"/>
      <c r="N438" s="233"/>
      <c r="O438" s="86"/>
      <c r="P438" s="86"/>
      <c r="Q438" s="86"/>
      <c r="R438" s="86"/>
      <c r="S438" s="86"/>
      <c r="T438" s="87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T438" s="19" t="s">
        <v>191</v>
      </c>
      <c r="AU438" s="19" t="s">
        <v>83</v>
      </c>
    </row>
    <row r="439" s="2" customFormat="1">
      <c r="A439" s="40"/>
      <c r="B439" s="41"/>
      <c r="C439" s="42"/>
      <c r="D439" s="239" t="s">
        <v>728</v>
      </c>
      <c r="E439" s="42"/>
      <c r="F439" s="240" t="s">
        <v>2281</v>
      </c>
      <c r="G439" s="42"/>
      <c r="H439" s="42"/>
      <c r="I439" s="231"/>
      <c r="J439" s="42"/>
      <c r="K439" s="42"/>
      <c r="L439" s="46"/>
      <c r="M439" s="232"/>
      <c r="N439" s="233"/>
      <c r="O439" s="86"/>
      <c r="P439" s="86"/>
      <c r="Q439" s="86"/>
      <c r="R439" s="86"/>
      <c r="S439" s="86"/>
      <c r="T439" s="87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T439" s="19" t="s">
        <v>728</v>
      </c>
      <c r="AU439" s="19" t="s">
        <v>83</v>
      </c>
    </row>
    <row r="440" s="14" customFormat="1">
      <c r="A440" s="14"/>
      <c r="B440" s="251"/>
      <c r="C440" s="252"/>
      <c r="D440" s="229" t="s">
        <v>730</v>
      </c>
      <c r="E440" s="253" t="s">
        <v>19</v>
      </c>
      <c r="F440" s="254" t="s">
        <v>687</v>
      </c>
      <c r="G440" s="252"/>
      <c r="H440" s="255">
        <v>3491.0999999999999</v>
      </c>
      <c r="I440" s="256"/>
      <c r="J440" s="252"/>
      <c r="K440" s="252"/>
      <c r="L440" s="257"/>
      <c r="M440" s="258"/>
      <c r="N440" s="259"/>
      <c r="O440" s="259"/>
      <c r="P440" s="259"/>
      <c r="Q440" s="259"/>
      <c r="R440" s="259"/>
      <c r="S440" s="259"/>
      <c r="T440" s="260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1" t="s">
        <v>730</v>
      </c>
      <c r="AU440" s="261" t="s">
        <v>83</v>
      </c>
      <c r="AV440" s="14" t="s">
        <v>83</v>
      </c>
      <c r="AW440" s="14" t="s">
        <v>35</v>
      </c>
      <c r="AX440" s="14" t="s">
        <v>81</v>
      </c>
      <c r="AY440" s="261" t="s">
        <v>182</v>
      </c>
    </row>
    <row r="441" s="2" customFormat="1" ht="24.15" customHeight="1">
      <c r="A441" s="40"/>
      <c r="B441" s="41"/>
      <c r="C441" s="215" t="s">
        <v>345</v>
      </c>
      <c r="D441" s="215" t="s">
        <v>185</v>
      </c>
      <c r="E441" s="216" t="s">
        <v>2282</v>
      </c>
      <c r="F441" s="217" t="s">
        <v>2283</v>
      </c>
      <c r="G441" s="218" t="s">
        <v>467</v>
      </c>
      <c r="H441" s="219">
        <v>3491.0999999999999</v>
      </c>
      <c r="I441" s="220"/>
      <c r="J441" s="221">
        <f>ROUND(I441*H441,2)</f>
        <v>0</v>
      </c>
      <c r="K441" s="222"/>
      <c r="L441" s="46"/>
      <c r="M441" s="223" t="s">
        <v>19</v>
      </c>
      <c r="N441" s="224" t="s">
        <v>45</v>
      </c>
      <c r="O441" s="86"/>
      <c r="P441" s="225">
        <f>O441*H441</f>
        <v>0</v>
      </c>
      <c r="Q441" s="225">
        <v>0</v>
      </c>
      <c r="R441" s="225">
        <f>Q441*H441</f>
        <v>0</v>
      </c>
      <c r="S441" s="225">
        <v>0</v>
      </c>
      <c r="T441" s="226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27" t="s">
        <v>189</v>
      </c>
      <c r="AT441" s="227" t="s">
        <v>185</v>
      </c>
      <c r="AU441" s="227" t="s">
        <v>83</v>
      </c>
      <c r="AY441" s="19" t="s">
        <v>182</v>
      </c>
      <c r="BE441" s="228">
        <f>IF(N441="základní",J441,0)</f>
        <v>0</v>
      </c>
      <c r="BF441" s="228">
        <f>IF(N441="snížená",J441,0)</f>
        <v>0</v>
      </c>
      <c r="BG441" s="228">
        <f>IF(N441="zákl. přenesená",J441,0)</f>
        <v>0</v>
      </c>
      <c r="BH441" s="228">
        <f>IF(N441="sníž. přenesená",J441,0)</f>
        <v>0</v>
      </c>
      <c r="BI441" s="228">
        <f>IF(N441="nulová",J441,0)</f>
        <v>0</v>
      </c>
      <c r="BJ441" s="19" t="s">
        <v>81</v>
      </c>
      <c r="BK441" s="228">
        <f>ROUND(I441*H441,2)</f>
        <v>0</v>
      </c>
      <c r="BL441" s="19" t="s">
        <v>189</v>
      </c>
      <c r="BM441" s="227" t="s">
        <v>3188</v>
      </c>
    </row>
    <row r="442" s="2" customFormat="1">
      <c r="A442" s="40"/>
      <c r="B442" s="41"/>
      <c r="C442" s="42"/>
      <c r="D442" s="229" t="s">
        <v>191</v>
      </c>
      <c r="E442" s="42"/>
      <c r="F442" s="230" t="s">
        <v>2285</v>
      </c>
      <c r="G442" s="42"/>
      <c r="H442" s="42"/>
      <c r="I442" s="231"/>
      <c r="J442" s="42"/>
      <c r="K442" s="42"/>
      <c r="L442" s="46"/>
      <c r="M442" s="232"/>
      <c r="N442" s="233"/>
      <c r="O442" s="86"/>
      <c r="P442" s="86"/>
      <c r="Q442" s="86"/>
      <c r="R442" s="86"/>
      <c r="S442" s="86"/>
      <c r="T442" s="87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T442" s="19" t="s">
        <v>191</v>
      </c>
      <c r="AU442" s="19" t="s">
        <v>83</v>
      </c>
    </row>
    <row r="443" s="2" customFormat="1">
      <c r="A443" s="40"/>
      <c r="B443" s="41"/>
      <c r="C443" s="42"/>
      <c r="D443" s="239" t="s">
        <v>728</v>
      </c>
      <c r="E443" s="42"/>
      <c r="F443" s="240" t="s">
        <v>2286</v>
      </c>
      <c r="G443" s="42"/>
      <c r="H443" s="42"/>
      <c r="I443" s="231"/>
      <c r="J443" s="42"/>
      <c r="K443" s="42"/>
      <c r="L443" s="46"/>
      <c r="M443" s="232"/>
      <c r="N443" s="233"/>
      <c r="O443" s="86"/>
      <c r="P443" s="86"/>
      <c r="Q443" s="86"/>
      <c r="R443" s="86"/>
      <c r="S443" s="86"/>
      <c r="T443" s="87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728</v>
      </c>
      <c r="AU443" s="19" t="s">
        <v>83</v>
      </c>
    </row>
    <row r="444" s="14" customFormat="1">
      <c r="A444" s="14"/>
      <c r="B444" s="251"/>
      <c r="C444" s="252"/>
      <c r="D444" s="229" t="s">
        <v>730</v>
      </c>
      <c r="E444" s="253" t="s">
        <v>19</v>
      </c>
      <c r="F444" s="254" t="s">
        <v>687</v>
      </c>
      <c r="G444" s="252"/>
      <c r="H444" s="255">
        <v>3491.0999999999999</v>
      </c>
      <c r="I444" s="256"/>
      <c r="J444" s="252"/>
      <c r="K444" s="252"/>
      <c r="L444" s="257"/>
      <c r="M444" s="258"/>
      <c r="N444" s="259"/>
      <c r="O444" s="259"/>
      <c r="P444" s="259"/>
      <c r="Q444" s="259"/>
      <c r="R444" s="259"/>
      <c r="S444" s="259"/>
      <c r="T444" s="260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61" t="s">
        <v>730</v>
      </c>
      <c r="AU444" s="261" t="s">
        <v>83</v>
      </c>
      <c r="AV444" s="14" t="s">
        <v>83</v>
      </c>
      <c r="AW444" s="14" t="s">
        <v>35</v>
      </c>
      <c r="AX444" s="14" t="s">
        <v>81</v>
      </c>
      <c r="AY444" s="261" t="s">
        <v>182</v>
      </c>
    </row>
    <row r="445" s="2" customFormat="1" ht="16.5" customHeight="1">
      <c r="A445" s="40"/>
      <c r="B445" s="41"/>
      <c r="C445" s="262" t="s">
        <v>349</v>
      </c>
      <c r="D445" s="262" t="s">
        <v>847</v>
      </c>
      <c r="E445" s="263" t="s">
        <v>2287</v>
      </c>
      <c r="F445" s="264" t="s">
        <v>2288</v>
      </c>
      <c r="G445" s="265" t="s">
        <v>547</v>
      </c>
      <c r="H445" s="266">
        <v>69.822000000000003</v>
      </c>
      <c r="I445" s="267"/>
      <c r="J445" s="268">
        <f>ROUND(I445*H445,2)</f>
        <v>0</v>
      </c>
      <c r="K445" s="269"/>
      <c r="L445" s="270"/>
      <c r="M445" s="271" t="s">
        <v>19</v>
      </c>
      <c r="N445" s="272" t="s">
        <v>45</v>
      </c>
      <c r="O445" s="86"/>
      <c r="P445" s="225">
        <f>O445*H445</f>
        <v>0</v>
      </c>
      <c r="Q445" s="225">
        <v>0.001</v>
      </c>
      <c r="R445" s="225">
        <f>Q445*H445</f>
        <v>0.069822000000000009</v>
      </c>
      <c r="S445" s="225">
        <v>0</v>
      </c>
      <c r="T445" s="226">
        <f>S445*H445</f>
        <v>0</v>
      </c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R445" s="227" t="s">
        <v>218</v>
      </c>
      <c r="AT445" s="227" t="s">
        <v>847</v>
      </c>
      <c r="AU445" s="227" t="s">
        <v>83</v>
      </c>
      <c r="AY445" s="19" t="s">
        <v>182</v>
      </c>
      <c r="BE445" s="228">
        <f>IF(N445="základní",J445,0)</f>
        <v>0</v>
      </c>
      <c r="BF445" s="228">
        <f>IF(N445="snížená",J445,0)</f>
        <v>0</v>
      </c>
      <c r="BG445" s="228">
        <f>IF(N445="zákl. přenesená",J445,0)</f>
        <v>0</v>
      </c>
      <c r="BH445" s="228">
        <f>IF(N445="sníž. přenesená",J445,0)</f>
        <v>0</v>
      </c>
      <c r="BI445" s="228">
        <f>IF(N445="nulová",J445,0)</f>
        <v>0</v>
      </c>
      <c r="BJ445" s="19" t="s">
        <v>81</v>
      </c>
      <c r="BK445" s="228">
        <f>ROUND(I445*H445,2)</f>
        <v>0</v>
      </c>
      <c r="BL445" s="19" t="s">
        <v>189</v>
      </c>
      <c r="BM445" s="227" t="s">
        <v>3189</v>
      </c>
    </row>
    <row r="446" s="2" customFormat="1">
      <c r="A446" s="40"/>
      <c r="B446" s="41"/>
      <c r="C446" s="42"/>
      <c r="D446" s="229" t="s">
        <v>191</v>
      </c>
      <c r="E446" s="42"/>
      <c r="F446" s="230" t="s">
        <v>2288</v>
      </c>
      <c r="G446" s="42"/>
      <c r="H446" s="42"/>
      <c r="I446" s="231"/>
      <c r="J446" s="42"/>
      <c r="K446" s="42"/>
      <c r="L446" s="46"/>
      <c r="M446" s="232"/>
      <c r="N446" s="233"/>
      <c r="O446" s="86"/>
      <c r="P446" s="86"/>
      <c r="Q446" s="86"/>
      <c r="R446" s="86"/>
      <c r="S446" s="86"/>
      <c r="T446" s="87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191</v>
      </c>
      <c r="AU446" s="19" t="s">
        <v>83</v>
      </c>
    </row>
    <row r="447" s="14" customFormat="1">
      <c r="A447" s="14"/>
      <c r="B447" s="251"/>
      <c r="C447" s="252"/>
      <c r="D447" s="229" t="s">
        <v>730</v>
      </c>
      <c r="E447" s="252"/>
      <c r="F447" s="254" t="s">
        <v>4138</v>
      </c>
      <c r="G447" s="252"/>
      <c r="H447" s="255">
        <v>69.822000000000003</v>
      </c>
      <c r="I447" s="256"/>
      <c r="J447" s="252"/>
      <c r="K447" s="252"/>
      <c r="L447" s="257"/>
      <c r="M447" s="258"/>
      <c r="N447" s="259"/>
      <c r="O447" s="259"/>
      <c r="P447" s="259"/>
      <c r="Q447" s="259"/>
      <c r="R447" s="259"/>
      <c r="S447" s="259"/>
      <c r="T447" s="260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61" t="s">
        <v>730</v>
      </c>
      <c r="AU447" s="261" t="s">
        <v>83</v>
      </c>
      <c r="AV447" s="14" t="s">
        <v>83</v>
      </c>
      <c r="AW447" s="14" t="s">
        <v>4</v>
      </c>
      <c r="AX447" s="14" t="s">
        <v>81</v>
      </c>
      <c r="AY447" s="261" t="s">
        <v>182</v>
      </c>
    </row>
    <row r="448" s="2" customFormat="1" ht="24.15" customHeight="1">
      <c r="A448" s="40"/>
      <c r="B448" s="41"/>
      <c r="C448" s="215" t="s">
        <v>354</v>
      </c>
      <c r="D448" s="215" t="s">
        <v>185</v>
      </c>
      <c r="E448" s="216" t="s">
        <v>2291</v>
      </c>
      <c r="F448" s="217" t="s">
        <v>2292</v>
      </c>
      <c r="G448" s="218" t="s">
        <v>467</v>
      </c>
      <c r="H448" s="219">
        <v>1682.28</v>
      </c>
      <c r="I448" s="220"/>
      <c r="J448" s="221">
        <f>ROUND(I448*H448,2)</f>
        <v>0</v>
      </c>
      <c r="K448" s="222"/>
      <c r="L448" s="46"/>
      <c r="M448" s="223" t="s">
        <v>19</v>
      </c>
      <c r="N448" s="224" t="s">
        <v>45</v>
      </c>
      <c r="O448" s="86"/>
      <c r="P448" s="225">
        <f>O448*H448</f>
        <v>0</v>
      </c>
      <c r="Q448" s="225">
        <v>0</v>
      </c>
      <c r="R448" s="225">
        <f>Q448*H448</f>
        <v>0</v>
      </c>
      <c r="S448" s="225">
        <v>0</v>
      </c>
      <c r="T448" s="226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27" t="s">
        <v>189</v>
      </c>
      <c r="AT448" s="227" t="s">
        <v>185</v>
      </c>
      <c r="AU448" s="227" t="s">
        <v>83</v>
      </c>
      <c r="AY448" s="19" t="s">
        <v>182</v>
      </c>
      <c r="BE448" s="228">
        <f>IF(N448="základní",J448,0)</f>
        <v>0</v>
      </c>
      <c r="BF448" s="228">
        <f>IF(N448="snížená",J448,0)</f>
        <v>0</v>
      </c>
      <c r="BG448" s="228">
        <f>IF(N448="zákl. přenesená",J448,0)</f>
        <v>0</v>
      </c>
      <c r="BH448" s="228">
        <f>IF(N448="sníž. přenesená",J448,0)</f>
        <v>0</v>
      </c>
      <c r="BI448" s="228">
        <f>IF(N448="nulová",J448,0)</f>
        <v>0</v>
      </c>
      <c r="BJ448" s="19" t="s">
        <v>81</v>
      </c>
      <c r="BK448" s="228">
        <f>ROUND(I448*H448,2)</f>
        <v>0</v>
      </c>
      <c r="BL448" s="19" t="s">
        <v>189</v>
      </c>
      <c r="BM448" s="227" t="s">
        <v>3191</v>
      </c>
    </row>
    <row r="449" s="2" customFormat="1">
      <c r="A449" s="40"/>
      <c r="B449" s="41"/>
      <c r="C449" s="42"/>
      <c r="D449" s="229" t="s">
        <v>191</v>
      </c>
      <c r="E449" s="42"/>
      <c r="F449" s="230" t="s">
        <v>2294</v>
      </c>
      <c r="G449" s="42"/>
      <c r="H449" s="42"/>
      <c r="I449" s="231"/>
      <c r="J449" s="42"/>
      <c r="K449" s="42"/>
      <c r="L449" s="46"/>
      <c r="M449" s="232"/>
      <c r="N449" s="233"/>
      <c r="O449" s="86"/>
      <c r="P449" s="86"/>
      <c r="Q449" s="86"/>
      <c r="R449" s="86"/>
      <c r="S449" s="86"/>
      <c r="T449" s="87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T449" s="19" t="s">
        <v>191</v>
      </c>
      <c r="AU449" s="19" t="s">
        <v>83</v>
      </c>
    </row>
    <row r="450" s="2" customFormat="1">
      <c r="A450" s="40"/>
      <c r="B450" s="41"/>
      <c r="C450" s="42"/>
      <c r="D450" s="239" t="s">
        <v>728</v>
      </c>
      <c r="E450" s="42"/>
      <c r="F450" s="240" t="s">
        <v>2295</v>
      </c>
      <c r="G450" s="42"/>
      <c r="H450" s="42"/>
      <c r="I450" s="231"/>
      <c r="J450" s="42"/>
      <c r="K450" s="42"/>
      <c r="L450" s="46"/>
      <c r="M450" s="232"/>
      <c r="N450" s="233"/>
      <c r="O450" s="86"/>
      <c r="P450" s="86"/>
      <c r="Q450" s="86"/>
      <c r="R450" s="86"/>
      <c r="S450" s="86"/>
      <c r="T450" s="87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T450" s="19" t="s">
        <v>728</v>
      </c>
      <c r="AU450" s="19" t="s">
        <v>83</v>
      </c>
    </row>
    <row r="451" s="13" customFormat="1">
      <c r="A451" s="13"/>
      <c r="B451" s="241"/>
      <c r="C451" s="242"/>
      <c r="D451" s="229" t="s">
        <v>730</v>
      </c>
      <c r="E451" s="243" t="s">
        <v>19</v>
      </c>
      <c r="F451" s="244" t="s">
        <v>4058</v>
      </c>
      <c r="G451" s="242"/>
      <c r="H451" s="243" t="s">
        <v>19</v>
      </c>
      <c r="I451" s="245"/>
      <c r="J451" s="242"/>
      <c r="K451" s="242"/>
      <c r="L451" s="246"/>
      <c r="M451" s="247"/>
      <c r="N451" s="248"/>
      <c r="O451" s="248"/>
      <c r="P451" s="248"/>
      <c r="Q451" s="248"/>
      <c r="R451" s="248"/>
      <c r="S451" s="248"/>
      <c r="T451" s="249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0" t="s">
        <v>730</v>
      </c>
      <c r="AU451" s="250" t="s">
        <v>83</v>
      </c>
      <c r="AV451" s="13" t="s">
        <v>81</v>
      </c>
      <c r="AW451" s="13" t="s">
        <v>35</v>
      </c>
      <c r="AX451" s="13" t="s">
        <v>74</v>
      </c>
      <c r="AY451" s="250" t="s">
        <v>182</v>
      </c>
    </row>
    <row r="452" s="13" customFormat="1">
      <c r="A452" s="13"/>
      <c r="B452" s="241"/>
      <c r="C452" s="242"/>
      <c r="D452" s="229" t="s">
        <v>730</v>
      </c>
      <c r="E452" s="243" t="s">
        <v>19</v>
      </c>
      <c r="F452" s="244" t="s">
        <v>4139</v>
      </c>
      <c r="G452" s="242"/>
      <c r="H452" s="243" t="s">
        <v>19</v>
      </c>
      <c r="I452" s="245"/>
      <c r="J452" s="242"/>
      <c r="K452" s="242"/>
      <c r="L452" s="246"/>
      <c r="M452" s="247"/>
      <c r="N452" s="248"/>
      <c r="O452" s="248"/>
      <c r="P452" s="248"/>
      <c r="Q452" s="248"/>
      <c r="R452" s="248"/>
      <c r="S452" s="248"/>
      <c r="T452" s="249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0" t="s">
        <v>730</v>
      </c>
      <c r="AU452" s="250" t="s">
        <v>83</v>
      </c>
      <c r="AV452" s="13" t="s">
        <v>81</v>
      </c>
      <c r="AW452" s="13" t="s">
        <v>35</v>
      </c>
      <c r="AX452" s="13" t="s">
        <v>74</v>
      </c>
      <c r="AY452" s="250" t="s">
        <v>182</v>
      </c>
    </row>
    <row r="453" s="14" customFormat="1">
      <c r="A453" s="14"/>
      <c r="B453" s="251"/>
      <c r="C453" s="252"/>
      <c r="D453" s="229" t="s">
        <v>730</v>
      </c>
      <c r="E453" s="253" t="s">
        <v>19</v>
      </c>
      <c r="F453" s="254" t="s">
        <v>4140</v>
      </c>
      <c r="G453" s="252"/>
      <c r="H453" s="255">
        <v>1731.5999999999999</v>
      </c>
      <c r="I453" s="256"/>
      <c r="J453" s="252"/>
      <c r="K453" s="252"/>
      <c r="L453" s="257"/>
      <c r="M453" s="258"/>
      <c r="N453" s="259"/>
      <c r="O453" s="259"/>
      <c r="P453" s="259"/>
      <c r="Q453" s="259"/>
      <c r="R453" s="259"/>
      <c r="S453" s="259"/>
      <c r="T453" s="260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61" t="s">
        <v>730</v>
      </c>
      <c r="AU453" s="261" t="s">
        <v>83</v>
      </c>
      <c r="AV453" s="14" t="s">
        <v>83</v>
      </c>
      <c r="AW453" s="14" t="s">
        <v>35</v>
      </c>
      <c r="AX453" s="14" t="s">
        <v>74</v>
      </c>
      <c r="AY453" s="261" t="s">
        <v>182</v>
      </c>
    </row>
    <row r="454" s="13" customFormat="1">
      <c r="A454" s="13"/>
      <c r="B454" s="241"/>
      <c r="C454" s="242"/>
      <c r="D454" s="229" t="s">
        <v>730</v>
      </c>
      <c r="E454" s="243" t="s">
        <v>19</v>
      </c>
      <c r="F454" s="244" t="s">
        <v>3180</v>
      </c>
      <c r="G454" s="242"/>
      <c r="H454" s="243" t="s">
        <v>19</v>
      </c>
      <c r="I454" s="245"/>
      <c r="J454" s="242"/>
      <c r="K454" s="242"/>
      <c r="L454" s="246"/>
      <c r="M454" s="247"/>
      <c r="N454" s="248"/>
      <c r="O454" s="248"/>
      <c r="P454" s="248"/>
      <c r="Q454" s="248"/>
      <c r="R454" s="248"/>
      <c r="S454" s="248"/>
      <c r="T454" s="249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0" t="s">
        <v>730</v>
      </c>
      <c r="AU454" s="250" t="s">
        <v>83</v>
      </c>
      <c r="AV454" s="13" t="s">
        <v>81</v>
      </c>
      <c r="AW454" s="13" t="s">
        <v>35</v>
      </c>
      <c r="AX454" s="13" t="s">
        <v>74</v>
      </c>
      <c r="AY454" s="250" t="s">
        <v>182</v>
      </c>
    </row>
    <row r="455" s="14" customFormat="1">
      <c r="A455" s="14"/>
      <c r="B455" s="251"/>
      <c r="C455" s="252"/>
      <c r="D455" s="229" t="s">
        <v>730</v>
      </c>
      <c r="E455" s="253" t="s">
        <v>19</v>
      </c>
      <c r="F455" s="254" t="s">
        <v>4141</v>
      </c>
      <c r="G455" s="252"/>
      <c r="H455" s="255">
        <v>73.599999999999994</v>
      </c>
      <c r="I455" s="256"/>
      <c r="J455" s="252"/>
      <c r="K455" s="252"/>
      <c r="L455" s="257"/>
      <c r="M455" s="258"/>
      <c r="N455" s="259"/>
      <c r="O455" s="259"/>
      <c r="P455" s="259"/>
      <c r="Q455" s="259"/>
      <c r="R455" s="259"/>
      <c r="S455" s="259"/>
      <c r="T455" s="260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61" t="s">
        <v>730</v>
      </c>
      <c r="AU455" s="261" t="s">
        <v>83</v>
      </c>
      <c r="AV455" s="14" t="s">
        <v>83</v>
      </c>
      <c r="AW455" s="14" t="s">
        <v>35</v>
      </c>
      <c r="AX455" s="14" t="s">
        <v>74</v>
      </c>
      <c r="AY455" s="261" t="s">
        <v>182</v>
      </c>
    </row>
    <row r="456" s="13" customFormat="1">
      <c r="A456" s="13"/>
      <c r="B456" s="241"/>
      <c r="C456" s="242"/>
      <c r="D456" s="229" t="s">
        <v>730</v>
      </c>
      <c r="E456" s="243" t="s">
        <v>19</v>
      </c>
      <c r="F456" s="244" t="s">
        <v>2221</v>
      </c>
      <c r="G456" s="242"/>
      <c r="H456" s="243" t="s">
        <v>19</v>
      </c>
      <c r="I456" s="245"/>
      <c r="J456" s="242"/>
      <c r="K456" s="242"/>
      <c r="L456" s="246"/>
      <c r="M456" s="247"/>
      <c r="N456" s="248"/>
      <c r="O456" s="248"/>
      <c r="P456" s="248"/>
      <c r="Q456" s="248"/>
      <c r="R456" s="248"/>
      <c r="S456" s="248"/>
      <c r="T456" s="24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0" t="s">
        <v>730</v>
      </c>
      <c r="AU456" s="250" t="s">
        <v>83</v>
      </c>
      <c r="AV456" s="13" t="s">
        <v>81</v>
      </c>
      <c r="AW456" s="13" t="s">
        <v>35</v>
      </c>
      <c r="AX456" s="13" t="s">
        <v>74</v>
      </c>
      <c r="AY456" s="250" t="s">
        <v>182</v>
      </c>
    </row>
    <row r="457" s="14" customFormat="1">
      <c r="A457" s="14"/>
      <c r="B457" s="251"/>
      <c r="C457" s="252"/>
      <c r="D457" s="229" t="s">
        <v>730</v>
      </c>
      <c r="E457" s="253" t="s">
        <v>19</v>
      </c>
      <c r="F457" s="254" t="s">
        <v>4142</v>
      </c>
      <c r="G457" s="252"/>
      <c r="H457" s="255">
        <v>64</v>
      </c>
      <c r="I457" s="256"/>
      <c r="J457" s="252"/>
      <c r="K457" s="252"/>
      <c r="L457" s="257"/>
      <c r="M457" s="258"/>
      <c r="N457" s="259"/>
      <c r="O457" s="259"/>
      <c r="P457" s="259"/>
      <c r="Q457" s="259"/>
      <c r="R457" s="259"/>
      <c r="S457" s="259"/>
      <c r="T457" s="260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1" t="s">
        <v>730</v>
      </c>
      <c r="AU457" s="261" t="s">
        <v>83</v>
      </c>
      <c r="AV457" s="14" t="s">
        <v>83</v>
      </c>
      <c r="AW457" s="14" t="s">
        <v>35</v>
      </c>
      <c r="AX457" s="14" t="s">
        <v>74</v>
      </c>
      <c r="AY457" s="261" t="s">
        <v>182</v>
      </c>
    </row>
    <row r="458" s="16" customFormat="1">
      <c r="A458" s="16"/>
      <c r="B458" s="284"/>
      <c r="C458" s="285"/>
      <c r="D458" s="229" t="s">
        <v>730</v>
      </c>
      <c r="E458" s="286" t="s">
        <v>19</v>
      </c>
      <c r="F458" s="287" t="s">
        <v>908</v>
      </c>
      <c r="G458" s="285"/>
      <c r="H458" s="288">
        <v>1869.2000000000001</v>
      </c>
      <c r="I458" s="289"/>
      <c r="J458" s="285"/>
      <c r="K458" s="285"/>
      <c r="L458" s="290"/>
      <c r="M458" s="291"/>
      <c r="N458" s="292"/>
      <c r="O458" s="292"/>
      <c r="P458" s="292"/>
      <c r="Q458" s="292"/>
      <c r="R458" s="292"/>
      <c r="S458" s="292"/>
      <c r="T458" s="293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T458" s="294" t="s">
        <v>730</v>
      </c>
      <c r="AU458" s="294" t="s">
        <v>83</v>
      </c>
      <c r="AV458" s="16" t="s">
        <v>189</v>
      </c>
      <c r="AW458" s="16" t="s">
        <v>35</v>
      </c>
      <c r="AX458" s="16" t="s">
        <v>81</v>
      </c>
      <c r="AY458" s="294" t="s">
        <v>182</v>
      </c>
    </row>
    <row r="459" s="14" customFormat="1">
      <c r="A459" s="14"/>
      <c r="B459" s="251"/>
      <c r="C459" s="252"/>
      <c r="D459" s="229" t="s">
        <v>730</v>
      </c>
      <c r="E459" s="252"/>
      <c r="F459" s="254" t="s">
        <v>4143</v>
      </c>
      <c r="G459" s="252"/>
      <c r="H459" s="255">
        <v>1682.28</v>
      </c>
      <c r="I459" s="256"/>
      <c r="J459" s="252"/>
      <c r="K459" s="252"/>
      <c r="L459" s="257"/>
      <c r="M459" s="258"/>
      <c r="N459" s="259"/>
      <c r="O459" s="259"/>
      <c r="P459" s="259"/>
      <c r="Q459" s="259"/>
      <c r="R459" s="259"/>
      <c r="S459" s="259"/>
      <c r="T459" s="260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61" t="s">
        <v>730</v>
      </c>
      <c r="AU459" s="261" t="s">
        <v>83</v>
      </c>
      <c r="AV459" s="14" t="s">
        <v>83</v>
      </c>
      <c r="AW459" s="14" t="s">
        <v>4</v>
      </c>
      <c r="AX459" s="14" t="s">
        <v>81</v>
      </c>
      <c r="AY459" s="261" t="s">
        <v>182</v>
      </c>
    </row>
    <row r="460" s="2" customFormat="1" ht="24.15" customHeight="1">
      <c r="A460" s="40"/>
      <c r="B460" s="41"/>
      <c r="C460" s="215" t="s">
        <v>358</v>
      </c>
      <c r="D460" s="215" t="s">
        <v>185</v>
      </c>
      <c r="E460" s="216" t="s">
        <v>3196</v>
      </c>
      <c r="F460" s="217" t="s">
        <v>3197</v>
      </c>
      <c r="G460" s="218" t="s">
        <v>467</v>
      </c>
      <c r="H460" s="219">
        <v>186.91999999999999</v>
      </c>
      <c r="I460" s="220"/>
      <c r="J460" s="221">
        <f>ROUND(I460*H460,2)</f>
        <v>0</v>
      </c>
      <c r="K460" s="222"/>
      <c r="L460" s="46"/>
      <c r="M460" s="223" t="s">
        <v>19</v>
      </c>
      <c r="N460" s="224" t="s">
        <v>45</v>
      </c>
      <c r="O460" s="86"/>
      <c r="P460" s="225">
        <f>O460*H460</f>
        <v>0</v>
      </c>
      <c r="Q460" s="225">
        <v>0</v>
      </c>
      <c r="R460" s="225">
        <f>Q460*H460</f>
        <v>0</v>
      </c>
      <c r="S460" s="225">
        <v>0</v>
      </c>
      <c r="T460" s="226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27" t="s">
        <v>189</v>
      </c>
      <c r="AT460" s="227" t="s">
        <v>185</v>
      </c>
      <c r="AU460" s="227" t="s">
        <v>83</v>
      </c>
      <c r="AY460" s="19" t="s">
        <v>182</v>
      </c>
      <c r="BE460" s="228">
        <f>IF(N460="základní",J460,0)</f>
        <v>0</v>
      </c>
      <c r="BF460" s="228">
        <f>IF(N460="snížená",J460,0)</f>
        <v>0</v>
      </c>
      <c r="BG460" s="228">
        <f>IF(N460="zákl. přenesená",J460,0)</f>
        <v>0</v>
      </c>
      <c r="BH460" s="228">
        <f>IF(N460="sníž. přenesená",J460,0)</f>
        <v>0</v>
      </c>
      <c r="BI460" s="228">
        <f>IF(N460="nulová",J460,0)</f>
        <v>0</v>
      </c>
      <c r="BJ460" s="19" t="s">
        <v>81</v>
      </c>
      <c r="BK460" s="228">
        <f>ROUND(I460*H460,2)</f>
        <v>0</v>
      </c>
      <c r="BL460" s="19" t="s">
        <v>189</v>
      </c>
      <c r="BM460" s="227" t="s">
        <v>3198</v>
      </c>
    </row>
    <row r="461" s="2" customFormat="1">
      <c r="A461" s="40"/>
      <c r="B461" s="41"/>
      <c r="C461" s="42"/>
      <c r="D461" s="229" t="s">
        <v>191</v>
      </c>
      <c r="E461" s="42"/>
      <c r="F461" s="230" t="s">
        <v>3199</v>
      </c>
      <c r="G461" s="42"/>
      <c r="H461" s="42"/>
      <c r="I461" s="231"/>
      <c r="J461" s="42"/>
      <c r="K461" s="42"/>
      <c r="L461" s="46"/>
      <c r="M461" s="232"/>
      <c r="N461" s="233"/>
      <c r="O461" s="86"/>
      <c r="P461" s="86"/>
      <c r="Q461" s="86"/>
      <c r="R461" s="86"/>
      <c r="S461" s="86"/>
      <c r="T461" s="87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T461" s="19" t="s">
        <v>191</v>
      </c>
      <c r="AU461" s="19" t="s">
        <v>83</v>
      </c>
    </row>
    <row r="462" s="2" customFormat="1">
      <c r="A462" s="40"/>
      <c r="B462" s="41"/>
      <c r="C462" s="42"/>
      <c r="D462" s="239" t="s">
        <v>728</v>
      </c>
      <c r="E462" s="42"/>
      <c r="F462" s="240" t="s">
        <v>3200</v>
      </c>
      <c r="G462" s="42"/>
      <c r="H462" s="42"/>
      <c r="I462" s="231"/>
      <c r="J462" s="42"/>
      <c r="K462" s="42"/>
      <c r="L462" s="46"/>
      <c r="M462" s="232"/>
      <c r="N462" s="233"/>
      <c r="O462" s="86"/>
      <c r="P462" s="86"/>
      <c r="Q462" s="86"/>
      <c r="R462" s="86"/>
      <c r="S462" s="86"/>
      <c r="T462" s="87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9" t="s">
        <v>728</v>
      </c>
      <c r="AU462" s="19" t="s">
        <v>83</v>
      </c>
    </row>
    <row r="463" s="13" customFormat="1">
      <c r="A463" s="13"/>
      <c r="B463" s="241"/>
      <c r="C463" s="242"/>
      <c r="D463" s="229" t="s">
        <v>730</v>
      </c>
      <c r="E463" s="243" t="s">
        <v>19</v>
      </c>
      <c r="F463" s="244" t="s">
        <v>4058</v>
      </c>
      <c r="G463" s="242"/>
      <c r="H463" s="243" t="s">
        <v>19</v>
      </c>
      <c r="I463" s="245"/>
      <c r="J463" s="242"/>
      <c r="K463" s="242"/>
      <c r="L463" s="246"/>
      <c r="M463" s="247"/>
      <c r="N463" s="248"/>
      <c r="O463" s="248"/>
      <c r="P463" s="248"/>
      <c r="Q463" s="248"/>
      <c r="R463" s="248"/>
      <c r="S463" s="248"/>
      <c r="T463" s="249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0" t="s">
        <v>730</v>
      </c>
      <c r="AU463" s="250" t="s">
        <v>83</v>
      </c>
      <c r="AV463" s="13" t="s">
        <v>81</v>
      </c>
      <c r="AW463" s="13" t="s">
        <v>35</v>
      </c>
      <c r="AX463" s="13" t="s">
        <v>74</v>
      </c>
      <c r="AY463" s="250" t="s">
        <v>182</v>
      </c>
    </row>
    <row r="464" s="13" customFormat="1">
      <c r="A464" s="13"/>
      <c r="B464" s="241"/>
      <c r="C464" s="242"/>
      <c r="D464" s="229" t="s">
        <v>730</v>
      </c>
      <c r="E464" s="243" t="s">
        <v>19</v>
      </c>
      <c r="F464" s="244" t="s">
        <v>4139</v>
      </c>
      <c r="G464" s="242"/>
      <c r="H464" s="243" t="s">
        <v>19</v>
      </c>
      <c r="I464" s="245"/>
      <c r="J464" s="242"/>
      <c r="K464" s="242"/>
      <c r="L464" s="246"/>
      <c r="M464" s="247"/>
      <c r="N464" s="248"/>
      <c r="O464" s="248"/>
      <c r="P464" s="248"/>
      <c r="Q464" s="248"/>
      <c r="R464" s="248"/>
      <c r="S464" s="248"/>
      <c r="T464" s="249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0" t="s">
        <v>730</v>
      </c>
      <c r="AU464" s="250" t="s">
        <v>83</v>
      </c>
      <c r="AV464" s="13" t="s">
        <v>81</v>
      </c>
      <c r="AW464" s="13" t="s">
        <v>35</v>
      </c>
      <c r="AX464" s="13" t="s">
        <v>74</v>
      </c>
      <c r="AY464" s="250" t="s">
        <v>182</v>
      </c>
    </row>
    <row r="465" s="14" customFormat="1">
      <c r="A465" s="14"/>
      <c r="B465" s="251"/>
      <c r="C465" s="252"/>
      <c r="D465" s="229" t="s">
        <v>730</v>
      </c>
      <c r="E465" s="253" t="s">
        <v>19</v>
      </c>
      <c r="F465" s="254" t="s">
        <v>4140</v>
      </c>
      <c r="G465" s="252"/>
      <c r="H465" s="255">
        <v>1731.5999999999999</v>
      </c>
      <c r="I465" s="256"/>
      <c r="J465" s="252"/>
      <c r="K465" s="252"/>
      <c r="L465" s="257"/>
      <c r="M465" s="258"/>
      <c r="N465" s="259"/>
      <c r="O465" s="259"/>
      <c r="P465" s="259"/>
      <c r="Q465" s="259"/>
      <c r="R465" s="259"/>
      <c r="S465" s="259"/>
      <c r="T465" s="260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1" t="s">
        <v>730</v>
      </c>
      <c r="AU465" s="261" t="s">
        <v>83</v>
      </c>
      <c r="AV465" s="14" t="s">
        <v>83</v>
      </c>
      <c r="AW465" s="14" t="s">
        <v>35</v>
      </c>
      <c r="AX465" s="14" t="s">
        <v>74</v>
      </c>
      <c r="AY465" s="261" t="s">
        <v>182</v>
      </c>
    </row>
    <row r="466" s="13" customFormat="1">
      <c r="A466" s="13"/>
      <c r="B466" s="241"/>
      <c r="C466" s="242"/>
      <c r="D466" s="229" t="s">
        <v>730</v>
      </c>
      <c r="E466" s="243" t="s">
        <v>19</v>
      </c>
      <c r="F466" s="244" t="s">
        <v>3180</v>
      </c>
      <c r="G466" s="242"/>
      <c r="H466" s="243" t="s">
        <v>19</v>
      </c>
      <c r="I466" s="245"/>
      <c r="J466" s="242"/>
      <c r="K466" s="242"/>
      <c r="L466" s="246"/>
      <c r="M466" s="247"/>
      <c r="N466" s="248"/>
      <c r="O466" s="248"/>
      <c r="P466" s="248"/>
      <c r="Q466" s="248"/>
      <c r="R466" s="248"/>
      <c r="S466" s="248"/>
      <c r="T466" s="249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0" t="s">
        <v>730</v>
      </c>
      <c r="AU466" s="250" t="s">
        <v>83</v>
      </c>
      <c r="AV466" s="13" t="s">
        <v>81</v>
      </c>
      <c r="AW466" s="13" t="s">
        <v>35</v>
      </c>
      <c r="AX466" s="13" t="s">
        <v>74</v>
      </c>
      <c r="AY466" s="250" t="s">
        <v>182</v>
      </c>
    </row>
    <row r="467" s="14" customFormat="1">
      <c r="A467" s="14"/>
      <c r="B467" s="251"/>
      <c r="C467" s="252"/>
      <c r="D467" s="229" t="s">
        <v>730</v>
      </c>
      <c r="E467" s="253" t="s">
        <v>19</v>
      </c>
      <c r="F467" s="254" t="s">
        <v>4141</v>
      </c>
      <c r="G467" s="252"/>
      <c r="H467" s="255">
        <v>73.599999999999994</v>
      </c>
      <c r="I467" s="256"/>
      <c r="J467" s="252"/>
      <c r="K467" s="252"/>
      <c r="L467" s="257"/>
      <c r="M467" s="258"/>
      <c r="N467" s="259"/>
      <c r="O467" s="259"/>
      <c r="P467" s="259"/>
      <c r="Q467" s="259"/>
      <c r="R467" s="259"/>
      <c r="S467" s="259"/>
      <c r="T467" s="260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1" t="s">
        <v>730</v>
      </c>
      <c r="AU467" s="261" t="s">
        <v>83</v>
      </c>
      <c r="AV467" s="14" t="s">
        <v>83</v>
      </c>
      <c r="AW467" s="14" t="s">
        <v>35</v>
      </c>
      <c r="AX467" s="14" t="s">
        <v>74</v>
      </c>
      <c r="AY467" s="261" t="s">
        <v>182</v>
      </c>
    </row>
    <row r="468" s="13" customFormat="1">
      <c r="A468" s="13"/>
      <c r="B468" s="241"/>
      <c r="C468" s="242"/>
      <c r="D468" s="229" t="s">
        <v>730</v>
      </c>
      <c r="E468" s="243" t="s">
        <v>19</v>
      </c>
      <c r="F468" s="244" t="s">
        <v>2221</v>
      </c>
      <c r="G468" s="242"/>
      <c r="H468" s="243" t="s">
        <v>19</v>
      </c>
      <c r="I468" s="245"/>
      <c r="J468" s="242"/>
      <c r="K468" s="242"/>
      <c r="L468" s="246"/>
      <c r="M468" s="247"/>
      <c r="N468" s="248"/>
      <c r="O468" s="248"/>
      <c r="P468" s="248"/>
      <c r="Q468" s="248"/>
      <c r="R468" s="248"/>
      <c r="S468" s="248"/>
      <c r="T468" s="249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0" t="s">
        <v>730</v>
      </c>
      <c r="AU468" s="250" t="s">
        <v>83</v>
      </c>
      <c r="AV468" s="13" t="s">
        <v>81</v>
      </c>
      <c r="AW468" s="13" t="s">
        <v>35</v>
      </c>
      <c r="AX468" s="13" t="s">
        <v>74</v>
      </c>
      <c r="AY468" s="250" t="s">
        <v>182</v>
      </c>
    </row>
    <row r="469" s="14" customFormat="1">
      <c r="A469" s="14"/>
      <c r="B469" s="251"/>
      <c r="C469" s="252"/>
      <c r="D469" s="229" t="s">
        <v>730</v>
      </c>
      <c r="E469" s="253" t="s">
        <v>19</v>
      </c>
      <c r="F469" s="254" t="s">
        <v>4142</v>
      </c>
      <c r="G469" s="252"/>
      <c r="H469" s="255">
        <v>64</v>
      </c>
      <c r="I469" s="256"/>
      <c r="J469" s="252"/>
      <c r="K469" s="252"/>
      <c r="L469" s="257"/>
      <c r="M469" s="258"/>
      <c r="N469" s="259"/>
      <c r="O469" s="259"/>
      <c r="P469" s="259"/>
      <c r="Q469" s="259"/>
      <c r="R469" s="259"/>
      <c r="S469" s="259"/>
      <c r="T469" s="260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61" t="s">
        <v>730</v>
      </c>
      <c r="AU469" s="261" t="s">
        <v>83</v>
      </c>
      <c r="AV469" s="14" t="s">
        <v>83</v>
      </c>
      <c r="AW469" s="14" t="s">
        <v>35</v>
      </c>
      <c r="AX469" s="14" t="s">
        <v>74</v>
      </c>
      <c r="AY469" s="261" t="s">
        <v>182</v>
      </c>
    </row>
    <row r="470" s="16" customFormat="1">
      <c r="A470" s="16"/>
      <c r="B470" s="284"/>
      <c r="C470" s="285"/>
      <c r="D470" s="229" t="s">
        <v>730</v>
      </c>
      <c r="E470" s="286" t="s">
        <v>19</v>
      </c>
      <c r="F470" s="287" t="s">
        <v>908</v>
      </c>
      <c r="G470" s="285"/>
      <c r="H470" s="288">
        <v>1869.2000000000001</v>
      </c>
      <c r="I470" s="289"/>
      <c r="J470" s="285"/>
      <c r="K470" s="285"/>
      <c r="L470" s="290"/>
      <c r="M470" s="291"/>
      <c r="N470" s="292"/>
      <c r="O470" s="292"/>
      <c r="P470" s="292"/>
      <c r="Q470" s="292"/>
      <c r="R470" s="292"/>
      <c r="S470" s="292"/>
      <c r="T470" s="293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T470" s="294" t="s">
        <v>730</v>
      </c>
      <c r="AU470" s="294" t="s">
        <v>83</v>
      </c>
      <c r="AV470" s="16" t="s">
        <v>189</v>
      </c>
      <c r="AW470" s="16" t="s">
        <v>35</v>
      </c>
      <c r="AX470" s="16" t="s">
        <v>81</v>
      </c>
      <c r="AY470" s="294" t="s">
        <v>182</v>
      </c>
    </row>
    <row r="471" s="14" customFormat="1">
      <c r="A471" s="14"/>
      <c r="B471" s="251"/>
      <c r="C471" s="252"/>
      <c r="D471" s="229" t="s">
        <v>730</v>
      </c>
      <c r="E471" s="252"/>
      <c r="F471" s="254" t="s">
        <v>4144</v>
      </c>
      <c r="G471" s="252"/>
      <c r="H471" s="255">
        <v>186.91999999999999</v>
      </c>
      <c r="I471" s="256"/>
      <c r="J471" s="252"/>
      <c r="K471" s="252"/>
      <c r="L471" s="257"/>
      <c r="M471" s="258"/>
      <c r="N471" s="259"/>
      <c r="O471" s="259"/>
      <c r="P471" s="259"/>
      <c r="Q471" s="259"/>
      <c r="R471" s="259"/>
      <c r="S471" s="259"/>
      <c r="T471" s="260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61" t="s">
        <v>730</v>
      </c>
      <c r="AU471" s="261" t="s">
        <v>83</v>
      </c>
      <c r="AV471" s="14" t="s">
        <v>83</v>
      </c>
      <c r="AW471" s="14" t="s">
        <v>4</v>
      </c>
      <c r="AX471" s="14" t="s">
        <v>81</v>
      </c>
      <c r="AY471" s="261" t="s">
        <v>182</v>
      </c>
    </row>
    <row r="472" s="12" customFormat="1" ht="22.8" customHeight="1">
      <c r="A472" s="12"/>
      <c r="B472" s="199"/>
      <c r="C472" s="200"/>
      <c r="D472" s="201" t="s">
        <v>73</v>
      </c>
      <c r="E472" s="213" t="s">
        <v>83</v>
      </c>
      <c r="F472" s="213" t="s">
        <v>909</v>
      </c>
      <c r="G472" s="200"/>
      <c r="H472" s="200"/>
      <c r="I472" s="203"/>
      <c r="J472" s="214">
        <f>BK472</f>
        <v>0</v>
      </c>
      <c r="K472" s="200"/>
      <c r="L472" s="205"/>
      <c r="M472" s="206"/>
      <c r="N472" s="207"/>
      <c r="O472" s="207"/>
      <c r="P472" s="208">
        <f>SUM(P473:P477)</f>
        <v>0</v>
      </c>
      <c r="Q472" s="207"/>
      <c r="R472" s="208">
        <f>SUM(R473:R477)</f>
        <v>443.05150500000002</v>
      </c>
      <c r="S472" s="207"/>
      <c r="T472" s="209">
        <f>SUM(T473:T477)</f>
        <v>0</v>
      </c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R472" s="210" t="s">
        <v>81</v>
      </c>
      <c r="AT472" s="211" t="s">
        <v>73</v>
      </c>
      <c r="AU472" s="211" t="s">
        <v>81</v>
      </c>
      <c r="AY472" s="210" t="s">
        <v>182</v>
      </c>
      <c r="BK472" s="212">
        <f>SUM(BK473:BK477)</f>
        <v>0</v>
      </c>
    </row>
    <row r="473" s="2" customFormat="1" ht="37.8" customHeight="1">
      <c r="A473" s="40"/>
      <c r="B473" s="41"/>
      <c r="C473" s="215" t="s">
        <v>362</v>
      </c>
      <c r="D473" s="215" t="s">
        <v>185</v>
      </c>
      <c r="E473" s="216" t="s">
        <v>2301</v>
      </c>
      <c r="F473" s="217" t="s">
        <v>2302</v>
      </c>
      <c r="G473" s="218" t="s">
        <v>199</v>
      </c>
      <c r="H473" s="219">
        <v>2164.5</v>
      </c>
      <c r="I473" s="220"/>
      <c r="J473" s="221">
        <f>ROUND(I473*H473,2)</f>
        <v>0</v>
      </c>
      <c r="K473" s="222"/>
      <c r="L473" s="46"/>
      <c r="M473" s="223" t="s">
        <v>19</v>
      </c>
      <c r="N473" s="224" t="s">
        <v>45</v>
      </c>
      <c r="O473" s="86"/>
      <c r="P473" s="225">
        <f>O473*H473</f>
        <v>0</v>
      </c>
      <c r="Q473" s="225">
        <v>0.20469000000000001</v>
      </c>
      <c r="R473" s="225">
        <f>Q473*H473</f>
        <v>443.05150500000002</v>
      </c>
      <c r="S473" s="225">
        <v>0</v>
      </c>
      <c r="T473" s="226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27" t="s">
        <v>189</v>
      </c>
      <c r="AT473" s="227" t="s">
        <v>185</v>
      </c>
      <c r="AU473" s="227" t="s">
        <v>83</v>
      </c>
      <c r="AY473" s="19" t="s">
        <v>182</v>
      </c>
      <c r="BE473" s="228">
        <f>IF(N473="základní",J473,0)</f>
        <v>0</v>
      </c>
      <c r="BF473" s="228">
        <f>IF(N473="snížená",J473,0)</f>
        <v>0</v>
      </c>
      <c r="BG473" s="228">
        <f>IF(N473="zákl. přenesená",J473,0)</f>
        <v>0</v>
      </c>
      <c r="BH473" s="228">
        <f>IF(N473="sníž. přenesená",J473,0)</f>
        <v>0</v>
      </c>
      <c r="BI473" s="228">
        <f>IF(N473="nulová",J473,0)</f>
        <v>0</v>
      </c>
      <c r="BJ473" s="19" t="s">
        <v>81</v>
      </c>
      <c r="BK473" s="228">
        <f>ROUND(I473*H473,2)</f>
        <v>0</v>
      </c>
      <c r="BL473" s="19" t="s">
        <v>189</v>
      </c>
      <c r="BM473" s="227" t="s">
        <v>3202</v>
      </c>
    </row>
    <row r="474" s="2" customFormat="1">
      <c r="A474" s="40"/>
      <c r="B474" s="41"/>
      <c r="C474" s="42"/>
      <c r="D474" s="229" t="s">
        <v>191</v>
      </c>
      <c r="E474" s="42"/>
      <c r="F474" s="230" t="s">
        <v>2304</v>
      </c>
      <c r="G474" s="42"/>
      <c r="H474" s="42"/>
      <c r="I474" s="231"/>
      <c r="J474" s="42"/>
      <c r="K474" s="42"/>
      <c r="L474" s="46"/>
      <c r="M474" s="232"/>
      <c r="N474" s="233"/>
      <c r="O474" s="86"/>
      <c r="P474" s="86"/>
      <c r="Q474" s="86"/>
      <c r="R474" s="86"/>
      <c r="S474" s="86"/>
      <c r="T474" s="87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T474" s="19" t="s">
        <v>191</v>
      </c>
      <c r="AU474" s="19" t="s">
        <v>83</v>
      </c>
    </row>
    <row r="475" s="2" customFormat="1">
      <c r="A475" s="40"/>
      <c r="B475" s="41"/>
      <c r="C475" s="42"/>
      <c r="D475" s="239" t="s">
        <v>728</v>
      </c>
      <c r="E475" s="42"/>
      <c r="F475" s="240" t="s">
        <v>2305</v>
      </c>
      <c r="G475" s="42"/>
      <c r="H475" s="42"/>
      <c r="I475" s="231"/>
      <c r="J475" s="42"/>
      <c r="K475" s="42"/>
      <c r="L475" s="46"/>
      <c r="M475" s="232"/>
      <c r="N475" s="233"/>
      <c r="O475" s="86"/>
      <c r="P475" s="86"/>
      <c r="Q475" s="86"/>
      <c r="R475" s="86"/>
      <c r="S475" s="86"/>
      <c r="T475" s="87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T475" s="19" t="s">
        <v>728</v>
      </c>
      <c r="AU475" s="19" t="s">
        <v>83</v>
      </c>
    </row>
    <row r="476" s="13" customFormat="1">
      <c r="A476" s="13"/>
      <c r="B476" s="241"/>
      <c r="C476" s="242"/>
      <c r="D476" s="229" t="s">
        <v>730</v>
      </c>
      <c r="E476" s="243" t="s">
        <v>19</v>
      </c>
      <c r="F476" s="244" t="s">
        <v>4056</v>
      </c>
      <c r="G476" s="242"/>
      <c r="H476" s="243" t="s">
        <v>19</v>
      </c>
      <c r="I476" s="245"/>
      <c r="J476" s="242"/>
      <c r="K476" s="242"/>
      <c r="L476" s="246"/>
      <c r="M476" s="247"/>
      <c r="N476" s="248"/>
      <c r="O476" s="248"/>
      <c r="P476" s="248"/>
      <c r="Q476" s="248"/>
      <c r="R476" s="248"/>
      <c r="S476" s="248"/>
      <c r="T476" s="249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0" t="s">
        <v>730</v>
      </c>
      <c r="AU476" s="250" t="s">
        <v>83</v>
      </c>
      <c r="AV476" s="13" t="s">
        <v>81</v>
      </c>
      <c r="AW476" s="13" t="s">
        <v>35</v>
      </c>
      <c r="AX476" s="13" t="s">
        <v>74</v>
      </c>
      <c r="AY476" s="250" t="s">
        <v>182</v>
      </c>
    </row>
    <row r="477" s="14" customFormat="1">
      <c r="A477" s="14"/>
      <c r="B477" s="251"/>
      <c r="C477" s="252"/>
      <c r="D477" s="229" t="s">
        <v>730</v>
      </c>
      <c r="E477" s="253" t="s">
        <v>19</v>
      </c>
      <c r="F477" s="254" t="s">
        <v>4145</v>
      </c>
      <c r="G477" s="252"/>
      <c r="H477" s="255">
        <v>2164.5</v>
      </c>
      <c r="I477" s="256"/>
      <c r="J477" s="252"/>
      <c r="K477" s="252"/>
      <c r="L477" s="257"/>
      <c r="M477" s="258"/>
      <c r="N477" s="259"/>
      <c r="O477" s="259"/>
      <c r="P477" s="259"/>
      <c r="Q477" s="259"/>
      <c r="R477" s="259"/>
      <c r="S477" s="259"/>
      <c r="T477" s="260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61" t="s">
        <v>730</v>
      </c>
      <c r="AU477" s="261" t="s">
        <v>83</v>
      </c>
      <c r="AV477" s="14" t="s">
        <v>83</v>
      </c>
      <c r="AW477" s="14" t="s">
        <v>35</v>
      </c>
      <c r="AX477" s="14" t="s">
        <v>81</v>
      </c>
      <c r="AY477" s="261" t="s">
        <v>182</v>
      </c>
    </row>
    <row r="478" s="12" customFormat="1" ht="22.8" customHeight="1">
      <c r="A478" s="12"/>
      <c r="B478" s="199"/>
      <c r="C478" s="200"/>
      <c r="D478" s="201" t="s">
        <v>73</v>
      </c>
      <c r="E478" s="213" t="s">
        <v>189</v>
      </c>
      <c r="F478" s="213" t="s">
        <v>1103</v>
      </c>
      <c r="G478" s="200"/>
      <c r="H478" s="200"/>
      <c r="I478" s="203"/>
      <c r="J478" s="214">
        <f>BK478</f>
        <v>0</v>
      </c>
      <c r="K478" s="200"/>
      <c r="L478" s="205"/>
      <c r="M478" s="206"/>
      <c r="N478" s="207"/>
      <c r="O478" s="207"/>
      <c r="P478" s="208">
        <f>SUM(P479:P540)</f>
        <v>0</v>
      </c>
      <c r="Q478" s="207"/>
      <c r="R478" s="208">
        <f>SUM(R479:R540)</f>
        <v>216.99222799999998</v>
      </c>
      <c r="S478" s="207"/>
      <c r="T478" s="209">
        <f>SUM(T479:T540)</f>
        <v>0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R478" s="210" t="s">
        <v>81</v>
      </c>
      <c r="AT478" s="211" t="s">
        <v>73</v>
      </c>
      <c r="AU478" s="211" t="s">
        <v>81</v>
      </c>
      <c r="AY478" s="210" t="s">
        <v>182</v>
      </c>
      <c r="BK478" s="212">
        <f>SUM(BK479:BK540)</f>
        <v>0</v>
      </c>
    </row>
    <row r="479" s="2" customFormat="1" ht="24.15" customHeight="1">
      <c r="A479" s="40"/>
      <c r="B479" s="41"/>
      <c r="C479" s="215" t="s">
        <v>366</v>
      </c>
      <c r="D479" s="215" t="s">
        <v>185</v>
      </c>
      <c r="E479" s="216" t="s">
        <v>2131</v>
      </c>
      <c r="F479" s="217" t="s">
        <v>2132</v>
      </c>
      <c r="G479" s="218" t="s">
        <v>788</v>
      </c>
      <c r="H479" s="219">
        <v>187.40000000000001</v>
      </c>
      <c r="I479" s="220"/>
      <c r="J479" s="221">
        <f>ROUND(I479*H479,2)</f>
        <v>0</v>
      </c>
      <c r="K479" s="222"/>
      <c r="L479" s="46"/>
      <c r="M479" s="223" t="s">
        <v>19</v>
      </c>
      <c r="N479" s="224" t="s">
        <v>45</v>
      </c>
      <c r="O479" s="86"/>
      <c r="P479" s="225">
        <f>O479*H479</f>
        <v>0</v>
      </c>
      <c r="Q479" s="225">
        <v>0</v>
      </c>
      <c r="R479" s="225">
        <f>Q479*H479</f>
        <v>0</v>
      </c>
      <c r="S479" s="225">
        <v>0</v>
      </c>
      <c r="T479" s="226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27" t="s">
        <v>189</v>
      </c>
      <c r="AT479" s="227" t="s">
        <v>185</v>
      </c>
      <c r="AU479" s="227" t="s">
        <v>83</v>
      </c>
      <c r="AY479" s="19" t="s">
        <v>182</v>
      </c>
      <c r="BE479" s="228">
        <f>IF(N479="základní",J479,0)</f>
        <v>0</v>
      </c>
      <c r="BF479" s="228">
        <f>IF(N479="snížená",J479,0)</f>
        <v>0</v>
      </c>
      <c r="BG479" s="228">
        <f>IF(N479="zákl. přenesená",J479,0)</f>
        <v>0</v>
      </c>
      <c r="BH479" s="228">
        <f>IF(N479="sníž. přenesená",J479,0)</f>
        <v>0</v>
      </c>
      <c r="BI479" s="228">
        <f>IF(N479="nulová",J479,0)</f>
        <v>0</v>
      </c>
      <c r="BJ479" s="19" t="s">
        <v>81</v>
      </c>
      <c r="BK479" s="228">
        <f>ROUND(I479*H479,2)</f>
        <v>0</v>
      </c>
      <c r="BL479" s="19" t="s">
        <v>189</v>
      </c>
      <c r="BM479" s="227" t="s">
        <v>3204</v>
      </c>
    </row>
    <row r="480" s="2" customFormat="1">
      <c r="A480" s="40"/>
      <c r="B480" s="41"/>
      <c r="C480" s="42"/>
      <c r="D480" s="229" t="s">
        <v>191</v>
      </c>
      <c r="E480" s="42"/>
      <c r="F480" s="230" t="s">
        <v>2134</v>
      </c>
      <c r="G480" s="42"/>
      <c r="H480" s="42"/>
      <c r="I480" s="231"/>
      <c r="J480" s="42"/>
      <c r="K480" s="42"/>
      <c r="L480" s="46"/>
      <c r="M480" s="232"/>
      <c r="N480" s="233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191</v>
      </c>
      <c r="AU480" s="19" t="s">
        <v>83</v>
      </c>
    </row>
    <row r="481" s="2" customFormat="1">
      <c r="A481" s="40"/>
      <c r="B481" s="41"/>
      <c r="C481" s="42"/>
      <c r="D481" s="239" t="s">
        <v>728</v>
      </c>
      <c r="E481" s="42"/>
      <c r="F481" s="240" t="s">
        <v>2135</v>
      </c>
      <c r="G481" s="42"/>
      <c r="H481" s="42"/>
      <c r="I481" s="231"/>
      <c r="J481" s="42"/>
      <c r="K481" s="42"/>
      <c r="L481" s="46"/>
      <c r="M481" s="232"/>
      <c r="N481" s="233"/>
      <c r="O481" s="86"/>
      <c r="P481" s="86"/>
      <c r="Q481" s="86"/>
      <c r="R481" s="86"/>
      <c r="S481" s="86"/>
      <c r="T481" s="87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T481" s="19" t="s">
        <v>728</v>
      </c>
      <c r="AU481" s="19" t="s">
        <v>83</v>
      </c>
    </row>
    <row r="482" s="13" customFormat="1">
      <c r="A482" s="13"/>
      <c r="B482" s="241"/>
      <c r="C482" s="242"/>
      <c r="D482" s="229" t="s">
        <v>730</v>
      </c>
      <c r="E482" s="243" t="s">
        <v>19</v>
      </c>
      <c r="F482" s="244" t="s">
        <v>4058</v>
      </c>
      <c r="G482" s="242"/>
      <c r="H482" s="243" t="s">
        <v>19</v>
      </c>
      <c r="I482" s="245"/>
      <c r="J482" s="242"/>
      <c r="K482" s="242"/>
      <c r="L482" s="246"/>
      <c r="M482" s="247"/>
      <c r="N482" s="248"/>
      <c r="O482" s="248"/>
      <c r="P482" s="248"/>
      <c r="Q482" s="248"/>
      <c r="R482" s="248"/>
      <c r="S482" s="248"/>
      <c r="T482" s="249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0" t="s">
        <v>730</v>
      </c>
      <c r="AU482" s="250" t="s">
        <v>83</v>
      </c>
      <c r="AV482" s="13" t="s">
        <v>81</v>
      </c>
      <c r="AW482" s="13" t="s">
        <v>35</v>
      </c>
      <c r="AX482" s="13" t="s">
        <v>74</v>
      </c>
      <c r="AY482" s="250" t="s">
        <v>182</v>
      </c>
    </row>
    <row r="483" s="13" customFormat="1">
      <c r="A483" s="13"/>
      <c r="B483" s="241"/>
      <c r="C483" s="242"/>
      <c r="D483" s="229" t="s">
        <v>730</v>
      </c>
      <c r="E483" s="243" t="s">
        <v>19</v>
      </c>
      <c r="F483" s="244" t="s">
        <v>4139</v>
      </c>
      <c r="G483" s="242"/>
      <c r="H483" s="243" t="s">
        <v>19</v>
      </c>
      <c r="I483" s="245"/>
      <c r="J483" s="242"/>
      <c r="K483" s="242"/>
      <c r="L483" s="246"/>
      <c r="M483" s="247"/>
      <c r="N483" s="248"/>
      <c r="O483" s="248"/>
      <c r="P483" s="248"/>
      <c r="Q483" s="248"/>
      <c r="R483" s="248"/>
      <c r="S483" s="248"/>
      <c r="T483" s="249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50" t="s">
        <v>730</v>
      </c>
      <c r="AU483" s="250" t="s">
        <v>83</v>
      </c>
      <c r="AV483" s="13" t="s">
        <v>81</v>
      </c>
      <c r="AW483" s="13" t="s">
        <v>35</v>
      </c>
      <c r="AX483" s="13" t="s">
        <v>74</v>
      </c>
      <c r="AY483" s="250" t="s">
        <v>182</v>
      </c>
    </row>
    <row r="484" s="14" customFormat="1">
      <c r="A484" s="14"/>
      <c r="B484" s="251"/>
      <c r="C484" s="252"/>
      <c r="D484" s="229" t="s">
        <v>730</v>
      </c>
      <c r="E484" s="253" t="s">
        <v>19</v>
      </c>
      <c r="F484" s="254" t="s">
        <v>4146</v>
      </c>
      <c r="G484" s="252"/>
      <c r="H484" s="255">
        <v>173.16</v>
      </c>
      <c r="I484" s="256"/>
      <c r="J484" s="252"/>
      <c r="K484" s="252"/>
      <c r="L484" s="257"/>
      <c r="M484" s="258"/>
      <c r="N484" s="259"/>
      <c r="O484" s="259"/>
      <c r="P484" s="259"/>
      <c r="Q484" s="259"/>
      <c r="R484" s="259"/>
      <c r="S484" s="259"/>
      <c r="T484" s="260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61" t="s">
        <v>730</v>
      </c>
      <c r="AU484" s="261" t="s">
        <v>83</v>
      </c>
      <c r="AV484" s="14" t="s">
        <v>83</v>
      </c>
      <c r="AW484" s="14" t="s">
        <v>35</v>
      </c>
      <c r="AX484" s="14" t="s">
        <v>74</v>
      </c>
      <c r="AY484" s="261" t="s">
        <v>182</v>
      </c>
    </row>
    <row r="485" s="13" customFormat="1">
      <c r="A485" s="13"/>
      <c r="B485" s="241"/>
      <c r="C485" s="242"/>
      <c r="D485" s="229" t="s">
        <v>730</v>
      </c>
      <c r="E485" s="243" t="s">
        <v>19</v>
      </c>
      <c r="F485" s="244" t="s">
        <v>3180</v>
      </c>
      <c r="G485" s="242"/>
      <c r="H485" s="243" t="s">
        <v>19</v>
      </c>
      <c r="I485" s="245"/>
      <c r="J485" s="242"/>
      <c r="K485" s="242"/>
      <c r="L485" s="246"/>
      <c r="M485" s="247"/>
      <c r="N485" s="248"/>
      <c r="O485" s="248"/>
      <c r="P485" s="248"/>
      <c r="Q485" s="248"/>
      <c r="R485" s="248"/>
      <c r="S485" s="248"/>
      <c r="T485" s="249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0" t="s">
        <v>730</v>
      </c>
      <c r="AU485" s="250" t="s">
        <v>83</v>
      </c>
      <c r="AV485" s="13" t="s">
        <v>81</v>
      </c>
      <c r="AW485" s="13" t="s">
        <v>35</v>
      </c>
      <c r="AX485" s="13" t="s">
        <v>74</v>
      </c>
      <c r="AY485" s="250" t="s">
        <v>182</v>
      </c>
    </row>
    <row r="486" s="14" customFormat="1">
      <c r="A486" s="14"/>
      <c r="B486" s="251"/>
      <c r="C486" s="252"/>
      <c r="D486" s="229" t="s">
        <v>730</v>
      </c>
      <c r="E486" s="253" t="s">
        <v>19</v>
      </c>
      <c r="F486" s="254" t="s">
        <v>4147</v>
      </c>
      <c r="G486" s="252"/>
      <c r="H486" s="255">
        <v>7.3600000000000003</v>
      </c>
      <c r="I486" s="256"/>
      <c r="J486" s="252"/>
      <c r="K486" s="252"/>
      <c r="L486" s="257"/>
      <c r="M486" s="258"/>
      <c r="N486" s="259"/>
      <c r="O486" s="259"/>
      <c r="P486" s="259"/>
      <c r="Q486" s="259"/>
      <c r="R486" s="259"/>
      <c r="S486" s="259"/>
      <c r="T486" s="260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61" t="s">
        <v>730</v>
      </c>
      <c r="AU486" s="261" t="s">
        <v>83</v>
      </c>
      <c r="AV486" s="14" t="s">
        <v>83</v>
      </c>
      <c r="AW486" s="14" t="s">
        <v>35</v>
      </c>
      <c r="AX486" s="14" t="s">
        <v>74</v>
      </c>
      <c r="AY486" s="261" t="s">
        <v>182</v>
      </c>
    </row>
    <row r="487" s="13" customFormat="1">
      <c r="A487" s="13"/>
      <c r="B487" s="241"/>
      <c r="C487" s="242"/>
      <c r="D487" s="229" t="s">
        <v>730</v>
      </c>
      <c r="E487" s="243" t="s">
        <v>19</v>
      </c>
      <c r="F487" s="244" t="s">
        <v>2221</v>
      </c>
      <c r="G487" s="242"/>
      <c r="H487" s="243" t="s">
        <v>19</v>
      </c>
      <c r="I487" s="245"/>
      <c r="J487" s="242"/>
      <c r="K487" s="242"/>
      <c r="L487" s="246"/>
      <c r="M487" s="247"/>
      <c r="N487" s="248"/>
      <c r="O487" s="248"/>
      <c r="P487" s="248"/>
      <c r="Q487" s="248"/>
      <c r="R487" s="248"/>
      <c r="S487" s="248"/>
      <c r="T487" s="249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50" t="s">
        <v>730</v>
      </c>
      <c r="AU487" s="250" t="s">
        <v>83</v>
      </c>
      <c r="AV487" s="13" t="s">
        <v>81</v>
      </c>
      <c r="AW487" s="13" t="s">
        <v>35</v>
      </c>
      <c r="AX487" s="13" t="s">
        <v>74</v>
      </c>
      <c r="AY487" s="250" t="s">
        <v>182</v>
      </c>
    </row>
    <row r="488" s="14" customFormat="1">
      <c r="A488" s="14"/>
      <c r="B488" s="251"/>
      <c r="C488" s="252"/>
      <c r="D488" s="229" t="s">
        <v>730</v>
      </c>
      <c r="E488" s="253" t="s">
        <v>19</v>
      </c>
      <c r="F488" s="254" t="s">
        <v>4148</v>
      </c>
      <c r="G488" s="252"/>
      <c r="H488" s="255">
        <v>6.4000000000000004</v>
      </c>
      <c r="I488" s="256"/>
      <c r="J488" s="252"/>
      <c r="K488" s="252"/>
      <c r="L488" s="257"/>
      <c r="M488" s="258"/>
      <c r="N488" s="259"/>
      <c r="O488" s="259"/>
      <c r="P488" s="259"/>
      <c r="Q488" s="259"/>
      <c r="R488" s="259"/>
      <c r="S488" s="259"/>
      <c r="T488" s="260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61" t="s">
        <v>730</v>
      </c>
      <c r="AU488" s="261" t="s">
        <v>83</v>
      </c>
      <c r="AV488" s="14" t="s">
        <v>83</v>
      </c>
      <c r="AW488" s="14" t="s">
        <v>35</v>
      </c>
      <c r="AX488" s="14" t="s">
        <v>74</v>
      </c>
      <c r="AY488" s="261" t="s">
        <v>182</v>
      </c>
    </row>
    <row r="489" s="13" customFormat="1">
      <c r="A489" s="13"/>
      <c r="B489" s="241"/>
      <c r="C489" s="242"/>
      <c r="D489" s="229" t="s">
        <v>730</v>
      </c>
      <c r="E489" s="243" t="s">
        <v>19</v>
      </c>
      <c r="F489" s="244" t="s">
        <v>4149</v>
      </c>
      <c r="G489" s="242"/>
      <c r="H489" s="243" t="s">
        <v>19</v>
      </c>
      <c r="I489" s="245"/>
      <c r="J489" s="242"/>
      <c r="K489" s="242"/>
      <c r="L489" s="246"/>
      <c r="M489" s="247"/>
      <c r="N489" s="248"/>
      <c r="O489" s="248"/>
      <c r="P489" s="248"/>
      <c r="Q489" s="248"/>
      <c r="R489" s="248"/>
      <c r="S489" s="248"/>
      <c r="T489" s="249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50" t="s">
        <v>730</v>
      </c>
      <c r="AU489" s="250" t="s">
        <v>83</v>
      </c>
      <c r="AV489" s="13" t="s">
        <v>81</v>
      </c>
      <c r="AW489" s="13" t="s">
        <v>35</v>
      </c>
      <c r="AX489" s="13" t="s">
        <v>74</v>
      </c>
      <c r="AY489" s="250" t="s">
        <v>182</v>
      </c>
    </row>
    <row r="490" s="14" customFormat="1">
      <c r="A490" s="14"/>
      <c r="B490" s="251"/>
      <c r="C490" s="252"/>
      <c r="D490" s="229" t="s">
        <v>730</v>
      </c>
      <c r="E490" s="253" t="s">
        <v>19</v>
      </c>
      <c r="F490" s="254" t="s">
        <v>4150</v>
      </c>
      <c r="G490" s="252"/>
      <c r="H490" s="255">
        <v>0.47999999999999998</v>
      </c>
      <c r="I490" s="256"/>
      <c r="J490" s="252"/>
      <c r="K490" s="252"/>
      <c r="L490" s="257"/>
      <c r="M490" s="258"/>
      <c r="N490" s="259"/>
      <c r="O490" s="259"/>
      <c r="P490" s="259"/>
      <c r="Q490" s="259"/>
      <c r="R490" s="259"/>
      <c r="S490" s="259"/>
      <c r="T490" s="260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61" t="s">
        <v>730</v>
      </c>
      <c r="AU490" s="261" t="s">
        <v>83</v>
      </c>
      <c r="AV490" s="14" t="s">
        <v>83</v>
      </c>
      <c r="AW490" s="14" t="s">
        <v>35</v>
      </c>
      <c r="AX490" s="14" t="s">
        <v>74</v>
      </c>
      <c r="AY490" s="261" t="s">
        <v>182</v>
      </c>
    </row>
    <row r="491" s="16" customFormat="1">
      <c r="A491" s="16"/>
      <c r="B491" s="284"/>
      <c r="C491" s="285"/>
      <c r="D491" s="229" t="s">
        <v>730</v>
      </c>
      <c r="E491" s="286" t="s">
        <v>2049</v>
      </c>
      <c r="F491" s="287" t="s">
        <v>908</v>
      </c>
      <c r="G491" s="285"/>
      <c r="H491" s="288">
        <v>187.40000000000001</v>
      </c>
      <c r="I491" s="289"/>
      <c r="J491" s="285"/>
      <c r="K491" s="285"/>
      <c r="L491" s="290"/>
      <c r="M491" s="291"/>
      <c r="N491" s="292"/>
      <c r="O491" s="292"/>
      <c r="P491" s="292"/>
      <c r="Q491" s="292"/>
      <c r="R491" s="292"/>
      <c r="S491" s="292"/>
      <c r="T491" s="293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T491" s="294" t="s">
        <v>730</v>
      </c>
      <c r="AU491" s="294" t="s">
        <v>83</v>
      </c>
      <c r="AV491" s="16" t="s">
        <v>189</v>
      </c>
      <c r="AW491" s="16" t="s">
        <v>35</v>
      </c>
      <c r="AX491" s="16" t="s">
        <v>81</v>
      </c>
      <c r="AY491" s="294" t="s">
        <v>182</v>
      </c>
    </row>
    <row r="492" s="2" customFormat="1" ht="24.15" customHeight="1">
      <c r="A492" s="40"/>
      <c r="B492" s="41"/>
      <c r="C492" s="215" t="s">
        <v>371</v>
      </c>
      <c r="D492" s="215" t="s">
        <v>185</v>
      </c>
      <c r="E492" s="216" t="s">
        <v>2573</v>
      </c>
      <c r="F492" s="217" t="s">
        <v>2574</v>
      </c>
      <c r="G492" s="218" t="s">
        <v>788</v>
      </c>
      <c r="H492" s="219">
        <v>0.80000000000000004</v>
      </c>
      <c r="I492" s="220"/>
      <c r="J492" s="221">
        <f>ROUND(I492*H492,2)</f>
        <v>0</v>
      </c>
      <c r="K492" s="222"/>
      <c r="L492" s="46"/>
      <c r="M492" s="223" t="s">
        <v>19</v>
      </c>
      <c r="N492" s="224" t="s">
        <v>45</v>
      </c>
      <c r="O492" s="86"/>
      <c r="P492" s="225">
        <f>O492*H492</f>
        <v>0</v>
      </c>
      <c r="Q492" s="225">
        <v>0</v>
      </c>
      <c r="R492" s="225">
        <f>Q492*H492</f>
        <v>0</v>
      </c>
      <c r="S492" s="225">
        <v>0</v>
      </c>
      <c r="T492" s="226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27" t="s">
        <v>189</v>
      </c>
      <c r="AT492" s="227" t="s">
        <v>185</v>
      </c>
      <c r="AU492" s="227" t="s">
        <v>83</v>
      </c>
      <c r="AY492" s="19" t="s">
        <v>182</v>
      </c>
      <c r="BE492" s="228">
        <f>IF(N492="základní",J492,0)</f>
        <v>0</v>
      </c>
      <c r="BF492" s="228">
        <f>IF(N492="snížená",J492,0)</f>
        <v>0</v>
      </c>
      <c r="BG492" s="228">
        <f>IF(N492="zákl. přenesená",J492,0)</f>
        <v>0</v>
      </c>
      <c r="BH492" s="228">
        <f>IF(N492="sníž. přenesená",J492,0)</f>
        <v>0</v>
      </c>
      <c r="BI492" s="228">
        <f>IF(N492="nulová",J492,0)</f>
        <v>0</v>
      </c>
      <c r="BJ492" s="19" t="s">
        <v>81</v>
      </c>
      <c r="BK492" s="228">
        <f>ROUND(I492*H492,2)</f>
        <v>0</v>
      </c>
      <c r="BL492" s="19" t="s">
        <v>189</v>
      </c>
      <c r="BM492" s="227" t="s">
        <v>3208</v>
      </c>
    </row>
    <row r="493" s="2" customFormat="1">
      <c r="A493" s="40"/>
      <c r="B493" s="41"/>
      <c r="C493" s="42"/>
      <c r="D493" s="229" t="s">
        <v>191</v>
      </c>
      <c r="E493" s="42"/>
      <c r="F493" s="230" t="s">
        <v>2576</v>
      </c>
      <c r="G493" s="42"/>
      <c r="H493" s="42"/>
      <c r="I493" s="231"/>
      <c r="J493" s="42"/>
      <c r="K493" s="42"/>
      <c r="L493" s="46"/>
      <c r="M493" s="232"/>
      <c r="N493" s="233"/>
      <c r="O493" s="86"/>
      <c r="P493" s="86"/>
      <c r="Q493" s="86"/>
      <c r="R493" s="86"/>
      <c r="S493" s="86"/>
      <c r="T493" s="87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T493" s="19" t="s">
        <v>191</v>
      </c>
      <c r="AU493" s="19" t="s">
        <v>83</v>
      </c>
    </row>
    <row r="494" s="2" customFormat="1">
      <c r="A494" s="40"/>
      <c r="B494" s="41"/>
      <c r="C494" s="42"/>
      <c r="D494" s="239" t="s">
        <v>728</v>
      </c>
      <c r="E494" s="42"/>
      <c r="F494" s="240" t="s">
        <v>2577</v>
      </c>
      <c r="G494" s="42"/>
      <c r="H494" s="42"/>
      <c r="I494" s="231"/>
      <c r="J494" s="42"/>
      <c r="K494" s="42"/>
      <c r="L494" s="46"/>
      <c r="M494" s="232"/>
      <c r="N494" s="233"/>
      <c r="O494" s="86"/>
      <c r="P494" s="86"/>
      <c r="Q494" s="86"/>
      <c r="R494" s="86"/>
      <c r="S494" s="86"/>
      <c r="T494" s="87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T494" s="19" t="s">
        <v>728</v>
      </c>
      <c r="AU494" s="19" t="s">
        <v>83</v>
      </c>
    </row>
    <row r="495" s="13" customFormat="1">
      <c r="A495" s="13"/>
      <c r="B495" s="241"/>
      <c r="C495" s="242"/>
      <c r="D495" s="229" t="s">
        <v>730</v>
      </c>
      <c r="E495" s="243" t="s">
        <v>19</v>
      </c>
      <c r="F495" s="244" t="s">
        <v>4151</v>
      </c>
      <c r="G495" s="242"/>
      <c r="H495" s="243" t="s">
        <v>19</v>
      </c>
      <c r="I495" s="245"/>
      <c r="J495" s="242"/>
      <c r="K495" s="242"/>
      <c r="L495" s="246"/>
      <c r="M495" s="247"/>
      <c r="N495" s="248"/>
      <c r="O495" s="248"/>
      <c r="P495" s="248"/>
      <c r="Q495" s="248"/>
      <c r="R495" s="248"/>
      <c r="S495" s="248"/>
      <c r="T495" s="249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0" t="s">
        <v>730</v>
      </c>
      <c r="AU495" s="250" t="s">
        <v>83</v>
      </c>
      <c r="AV495" s="13" t="s">
        <v>81</v>
      </c>
      <c r="AW495" s="13" t="s">
        <v>35</v>
      </c>
      <c r="AX495" s="13" t="s">
        <v>74</v>
      </c>
      <c r="AY495" s="250" t="s">
        <v>182</v>
      </c>
    </row>
    <row r="496" s="14" customFormat="1">
      <c r="A496" s="14"/>
      <c r="B496" s="251"/>
      <c r="C496" s="252"/>
      <c r="D496" s="229" t="s">
        <v>730</v>
      </c>
      <c r="E496" s="253" t="s">
        <v>19</v>
      </c>
      <c r="F496" s="254" t="s">
        <v>4152</v>
      </c>
      <c r="G496" s="252"/>
      <c r="H496" s="255">
        <v>0.80000000000000004</v>
      </c>
      <c r="I496" s="256"/>
      <c r="J496" s="252"/>
      <c r="K496" s="252"/>
      <c r="L496" s="257"/>
      <c r="M496" s="258"/>
      <c r="N496" s="259"/>
      <c r="O496" s="259"/>
      <c r="P496" s="259"/>
      <c r="Q496" s="259"/>
      <c r="R496" s="259"/>
      <c r="S496" s="259"/>
      <c r="T496" s="260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61" t="s">
        <v>730</v>
      </c>
      <c r="AU496" s="261" t="s">
        <v>83</v>
      </c>
      <c r="AV496" s="14" t="s">
        <v>83</v>
      </c>
      <c r="AW496" s="14" t="s">
        <v>35</v>
      </c>
      <c r="AX496" s="14" t="s">
        <v>74</v>
      </c>
      <c r="AY496" s="261" t="s">
        <v>182</v>
      </c>
    </row>
    <row r="497" s="16" customFormat="1">
      <c r="A497" s="16"/>
      <c r="B497" s="284"/>
      <c r="C497" s="285"/>
      <c r="D497" s="229" t="s">
        <v>730</v>
      </c>
      <c r="E497" s="286" t="s">
        <v>2504</v>
      </c>
      <c r="F497" s="287" t="s">
        <v>908</v>
      </c>
      <c r="G497" s="285"/>
      <c r="H497" s="288">
        <v>0.80000000000000004</v>
      </c>
      <c r="I497" s="289"/>
      <c r="J497" s="285"/>
      <c r="K497" s="285"/>
      <c r="L497" s="290"/>
      <c r="M497" s="291"/>
      <c r="N497" s="292"/>
      <c r="O497" s="292"/>
      <c r="P497" s="292"/>
      <c r="Q497" s="292"/>
      <c r="R497" s="292"/>
      <c r="S497" s="292"/>
      <c r="T497" s="293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T497" s="294" t="s">
        <v>730</v>
      </c>
      <c r="AU497" s="294" t="s">
        <v>83</v>
      </c>
      <c r="AV497" s="16" t="s">
        <v>189</v>
      </c>
      <c r="AW497" s="16" t="s">
        <v>35</v>
      </c>
      <c r="AX497" s="16" t="s">
        <v>81</v>
      </c>
      <c r="AY497" s="294" t="s">
        <v>182</v>
      </c>
    </row>
    <row r="498" s="2" customFormat="1" ht="24.15" customHeight="1">
      <c r="A498" s="40"/>
      <c r="B498" s="41"/>
      <c r="C498" s="215" t="s">
        <v>373</v>
      </c>
      <c r="D498" s="215" t="s">
        <v>185</v>
      </c>
      <c r="E498" s="216" t="s">
        <v>2312</v>
      </c>
      <c r="F498" s="217" t="s">
        <v>2313</v>
      </c>
      <c r="G498" s="218" t="s">
        <v>788</v>
      </c>
      <c r="H498" s="219">
        <v>0.074999999999999997</v>
      </c>
      <c r="I498" s="220"/>
      <c r="J498" s="221">
        <f>ROUND(I498*H498,2)</f>
        <v>0</v>
      </c>
      <c r="K498" s="222"/>
      <c r="L498" s="46"/>
      <c r="M498" s="223" t="s">
        <v>19</v>
      </c>
      <c r="N498" s="224" t="s">
        <v>45</v>
      </c>
      <c r="O498" s="86"/>
      <c r="P498" s="225">
        <f>O498*H498</f>
        <v>0</v>
      </c>
      <c r="Q498" s="225">
        <v>0</v>
      </c>
      <c r="R498" s="225">
        <f>Q498*H498</f>
        <v>0</v>
      </c>
      <c r="S498" s="225">
        <v>0</v>
      </c>
      <c r="T498" s="226">
        <f>S498*H498</f>
        <v>0</v>
      </c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R498" s="227" t="s">
        <v>189</v>
      </c>
      <c r="AT498" s="227" t="s">
        <v>185</v>
      </c>
      <c r="AU498" s="227" t="s">
        <v>83</v>
      </c>
      <c r="AY498" s="19" t="s">
        <v>182</v>
      </c>
      <c r="BE498" s="228">
        <f>IF(N498="základní",J498,0)</f>
        <v>0</v>
      </c>
      <c r="BF498" s="228">
        <f>IF(N498="snížená",J498,0)</f>
        <v>0</v>
      </c>
      <c r="BG498" s="228">
        <f>IF(N498="zákl. přenesená",J498,0)</f>
        <v>0</v>
      </c>
      <c r="BH498" s="228">
        <f>IF(N498="sníž. přenesená",J498,0)</f>
        <v>0</v>
      </c>
      <c r="BI498" s="228">
        <f>IF(N498="nulová",J498,0)</f>
        <v>0</v>
      </c>
      <c r="BJ498" s="19" t="s">
        <v>81</v>
      </c>
      <c r="BK498" s="228">
        <f>ROUND(I498*H498,2)</f>
        <v>0</v>
      </c>
      <c r="BL498" s="19" t="s">
        <v>189</v>
      </c>
      <c r="BM498" s="227" t="s">
        <v>3210</v>
      </c>
    </row>
    <row r="499" s="2" customFormat="1">
      <c r="A499" s="40"/>
      <c r="B499" s="41"/>
      <c r="C499" s="42"/>
      <c r="D499" s="229" t="s">
        <v>191</v>
      </c>
      <c r="E499" s="42"/>
      <c r="F499" s="230" t="s">
        <v>2315</v>
      </c>
      <c r="G499" s="42"/>
      <c r="H499" s="42"/>
      <c r="I499" s="231"/>
      <c r="J499" s="42"/>
      <c r="K499" s="42"/>
      <c r="L499" s="46"/>
      <c r="M499" s="232"/>
      <c r="N499" s="233"/>
      <c r="O499" s="86"/>
      <c r="P499" s="86"/>
      <c r="Q499" s="86"/>
      <c r="R499" s="86"/>
      <c r="S499" s="86"/>
      <c r="T499" s="87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T499" s="19" t="s">
        <v>191</v>
      </c>
      <c r="AU499" s="19" t="s">
        <v>83</v>
      </c>
    </row>
    <row r="500" s="2" customFormat="1">
      <c r="A500" s="40"/>
      <c r="B500" s="41"/>
      <c r="C500" s="42"/>
      <c r="D500" s="239" t="s">
        <v>728</v>
      </c>
      <c r="E500" s="42"/>
      <c r="F500" s="240" t="s">
        <v>2316</v>
      </c>
      <c r="G500" s="42"/>
      <c r="H500" s="42"/>
      <c r="I500" s="231"/>
      <c r="J500" s="42"/>
      <c r="K500" s="42"/>
      <c r="L500" s="46"/>
      <c r="M500" s="232"/>
      <c r="N500" s="233"/>
      <c r="O500" s="86"/>
      <c r="P500" s="86"/>
      <c r="Q500" s="86"/>
      <c r="R500" s="86"/>
      <c r="S500" s="86"/>
      <c r="T500" s="87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T500" s="19" t="s">
        <v>728</v>
      </c>
      <c r="AU500" s="19" t="s">
        <v>83</v>
      </c>
    </row>
    <row r="501" s="13" customFormat="1">
      <c r="A501" s="13"/>
      <c r="B501" s="241"/>
      <c r="C501" s="242"/>
      <c r="D501" s="229" t="s">
        <v>730</v>
      </c>
      <c r="E501" s="243" t="s">
        <v>19</v>
      </c>
      <c r="F501" s="244" t="s">
        <v>4151</v>
      </c>
      <c r="G501" s="242"/>
      <c r="H501" s="243" t="s">
        <v>19</v>
      </c>
      <c r="I501" s="245"/>
      <c r="J501" s="242"/>
      <c r="K501" s="242"/>
      <c r="L501" s="246"/>
      <c r="M501" s="247"/>
      <c r="N501" s="248"/>
      <c r="O501" s="248"/>
      <c r="P501" s="248"/>
      <c r="Q501" s="248"/>
      <c r="R501" s="248"/>
      <c r="S501" s="248"/>
      <c r="T501" s="249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0" t="s">
        <v>730</v>
      </c>
      <c r="AU501" s="250" t="s">
        <v>83</v>
      </c>
      <c r="AV501" s="13" t="s">
        <v>81</v>
      </c>
      <c r="AW501" s="13" t="s">
        <v>35</v>
      </c>
      <c r="AX501" s="13" t="s">
        <v>74</v>
      </c>
      <c r="AY501" s="250" t="s">
        <v>182</v>
      </c>
    </row>
    <row r="502" s="14" customFormat="1">
      <c r="A502" s="14"/>
      <c r="B502" s="251"/>
      <c r="C502" s="252"/>
      <c r="D502" s="229" t="s">
        <v>730</v>
      </c>
      <c r="E502" s="253" t="s">
        <v>19</v>
      </c>
      <c r="F502" s="254" t="s">
        <v>4153</v>
      </c>
      <c r="G502" s="252"/>
      <c r="H502" s="255">
        <v>0.074999999999999997</v>
      </c>
      <c r="I502" s="256"/>
      <c r="J502" s="252"/>
      <c r="K502" s="252"/>
      <c r="L502" s="257"/>
      <c r="M502" s="258"/>
      <c r="N502" s="259"/>
      <c r="O502" s="259"/>
      <c r="P502" s="259"/>
      <c r="Q502" s="259"/>
      <c r="R502" s="259"/>
      <c r="S502" s="259"/>
      <c r="T502" s="260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61" t="s">
        <v>730</v>
      </c>
      <c r="AU502" s="261" t="s">
        <v>83</v>
      </c>
      <c r="AV502" s="14" t="s">
        <v>83</v>
      </c>
      <c r="AW502" s="14" t="s">
        <v>35</v>
      </c>
      <c r="AX502" s="14" t="s">
        <v>81</v>
      </c>
      <c r="AY502" s="261" t="s">
        <v>182</v>
      </c>
    </row>
    <row r="503" s="2" customFormat="1" ht="24.15" customHeight="1">
      <c r="A503" s="40"/>
      <c r="B503" s="41"/>
      <c r="C503" s="215" t="s">
        <v>375</v>
      </c>
      <c r="D503" s="215" t="s">
        <v>185</v>
      </c>
      <c r="E503" s="216" t="s">
        <v>3212</v>
      </c>
      <c r="F503" s="217" t="s">
        <v>3213</v>
      </c>
      <c r="G503" s="218" t="s">
        <v>788</v>
      </c>
      <c r="H503" s="219">
        <v>0.074999999999999997</v>
      </c>
      <c r="I503" s="220"/>
      <c r="J503" s="221">
        <f>ROUND(I503*H503,2)</f>
        <v>0</v>
      </c>
      <c r="K503" s="222"/>
      <c r="L503" s="46"/>
      <c r="M503" s="223" t="s">
        <v>19</v>
      </c>
      <c r="N503" s="224" t="s">
        <v>45</v>
      </c>
      <c r="O503" s="86"/>
      <c r="P503" s="225">
        <f>O503*H503</f>
        <v>0</v>
      </c>
      <c r="Q503" s="225">
        <v>0</v>
      </c>
      <c r="R503" s="225">
        <f>Q503*H503</f>
        <v>0</v>
      </c>
      <c r="S503" s="225">
        <v>0</v>
      </c>
      <c r="T503" s="226">
        <f>S503*H503</f>
        <v>0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27" t="s">
        <v>189</v>
      </c>
      <c r="AT503" s="227" t="s">
        <v>185</v>
      </c>
      <c r="AU503" s="227" t="s">
        <v>83</v>
      </c>
      <c r="AY503" s="19" t="s">
        <v>182</v>
      </c>
      <c r="BE503" s="228">
        <f>IF(N503="základní",J503,0)</f>
        <v>0</v>
      </c>
      <c r="BF503" s="228">
        <f>IF(N503="snížená",J503,0)</f>
        <v>0</v>
      </c>
      <c r="BG503" s="228">
        <f>IF(N503="zákl. přenesená",J503,0)</f>
        <v>0</v>
      </c>
      <c r="BH503" s="228">
        <f>IF(N503="sníž. přenesená",J503,0)</f>
        <v>0</v>
      </c>
      <c r="BI503" s="228">
        <f>IF(N503="nulová",J503,0)</f>
        <v>0</v>
      </c>
      <c r="BJ503" s="19" t="s">
        <v>81</v>
      </c>
      <c r="BK503" s="228">
        <f>ROUND(I503*H503,2)</f>
        <v>0</v>
      </c>
      <c r="BL503" s="19" t="s">
        <v>189</v>
      </c>
      <c r="BM503" s="227" t="s">
        <v>3214</v>
      </c>
    </row>
    <row r="504" s="2" customFormat="1">
      <c r="A504" s="40"/>
      <c r="B504" s="41"/>
      <c r="C504" s="42"/>
      <c r="D504" s="229" t="s">
        <v>191</v>
      </c>
      <c r="E504" s="42"/>
      <c r="F504" s="230" t="s">
        <v>3215</v>
      </c>
      <c r="G504" s="42"/>
      <c r="H504" s="42"/>
      <c r="I504" s="231"/>
      <c r="J504" s="42"/>
      <c r="K504" s="42"/>
      <c r="L504" s="46"/>
      <c r="M504" s="232"/>
      <c r="N504" s="233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9" t="s">
        <v>191</v>
      </c>
      <c r="AU504" s="19" t="s">
        <v>83</v>
      </c>
    </row>
    <row r="505" s="13" customFormat="1">
      <c r="A505" s="13"/>
      <c r="B505" s="241"/>
      <c r="C505" s="242"/>
      <c r="D505" s="229" t="s">
        <v>730</v>
      </c>
      <c r="E505" s="243" t="s">
        <v>19</v>
      </c>
      <c r="F505" s="244" t="s">
        <v>4151</v>
      </c>
      <c r="G505" s="242"/>
      <c r="H505" s="243" t="s">
        <v>19</v>
      </c>
      <c r="I505" s="245"/>
      <c r="J505" s="242"/>
      <c r="K505" s="242"/>
      <c r="L505" s="246"/>
      <c r="M505" s="247"/>
      <c r="N505" s="248"/>
      <c r="O505" s="248"/>
      <c r="P505" s="248"/>
      <c r="Q505" s="248"/>
      <c r="R505" s="248"/>
      <c r="S505" s="248"/>
      <c r="T505" s="249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0" t="s">
        <v>730</v>
      </c>
      <c r="AU505" s="250" t="s">
        <v>83</v>
      </c>
      <c r="AV505" s="13" t="s">
        <v>81</v>
      </c>
      <c r="AW505" s="13" t="s">
        <v>35</v>
      </c>
      <c r="AX505" s="13" t="s">
        <v>74</v>
      </c>
      <c r="AY505" s="250" t="s">
        <v>182</v>
      </c>
    </row>
    <row r="506" s="14" customFormat="1">
      <c r="A506" s="14"/>
      <c r="B506" s="251"/>
      <c r="C506" s="252"/>
      <c r="D506" s="229" t="s">
        <v>730</v>
      </c>
      <c r="E506" s="253" t="s">
        <v>19</v>
      </c>
      <c r="F506" s="254" t="s">
        <v>4153</v>
      </c>
      <c r="G506" s="252"/>
      <c r="H506" s="255">
        <v>0.074999999999999997</v>
      </c>
      <c r="I506" s="256"/>
      <c r="J506" s="252"/>
      <c r="K506" s="252"/>
      <c r="L506" s="257"/>
      <c r="M506" s="258"/>
      <c r="N506" s="259"/>
      <c r="O506" s="259"/>
      <c r="P506" s="259"/>
      <c r="Q506" s="259"/>
      <c r="R506" s="259"/>
      <c r="S506" s="259"/>
      <c r="T506" s="260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61" t="s">
        <v>730</v>
      </c>
      <c r="AU506" s="261" t="s">
        <v>83</v>
      </c>
      <c r="AV506" s="14" t="s">
        <v>83</v>
      </c>
      <c r="AW506" s="14" t="s">
        <v>35</v>
      </c>
      <c r="AX506" s="14" t="s">
        <v>81</v>
      </c>
      <c r="AY506" s="261" t="s">
        <v>182</v>
      </c>
    </row>
    <row r="507" s="2" customFormat="1" ht="24.15" customHeight="1">
      <c r="A507" s="40"/>
      <c r="B507" s="41"/>
      <c r="C507" s="215" t="s">
        <v>380</v>
      </c>
      <c r="D507" s="215" t="s">
        <v>185</v>
      </c>
      <c r="E507" s="216" t="s">
        <v>2579</v>
      </c>
      <c r="F507" s="217" t="s">
        <v>2580</v>
      </c>
      <c r="G507" s="218" t="s">
        <v>467</v>
      </c>
      <c r="H507" s="219">
        <v>1.6000000000000001</v>
      </c>
      <c r="I507" s="220"/>
      <c r="J507" s="221">
        <f>ROUND(I507*H507,2)</f>
        <v>0</v>
      </c>
      <c r="K507" s="222"/>
      <c r="L507" s="46"/>
      <c r="M507" s="223" t="s">
        <v>19</v>
      </c>
      <c r="N507" s="224" t="s">
        <v>45</v>
      </c>
      <c r="O507" s="86"/>
      <c r="P507" s="225">
        <f>O507*H507</f>
        <v>0</v>
      </c>
      <c r="Q507" s="225">
        <v>0.0063200000000000001</v>
      </c>
      <c r="R507" s="225">
        <f>Q507*H507</f>
        <v>0.010112000000000001</v>
      </c>
      <c r="S507" s="225">
        <v>0</v>
      </c>
      <c r="T507" s="226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27" t="s">
        <v>189</v>
      </c>
      <c r="AT507" s="227" t="s">
        <v>185</v>
      </c>
      <c r="AU507" s="227" t="s">
        <v>83</v>
      </c>
      <c r="AY507" s="19" t="s">
        <v>182</v>
      </c>
      <c r="BE507" s="228">
        <f>IF(N507="základní",J507,0)</f>
        <v>0</v>
      </c>
      <c r="BF507" s="228">
        <f>IF(N507="snížená",J507,0)</f>
        <v>0</v>
      </c>
      <c r="BG507" s="228">
        <f>IF(N507="zákl. přenesená",J507,0)</f>
        <v>0</v>
      </c>
      <c r="BH507" s="228">
        <f>IF(N507="sníž. přenesená",J507,0)</f>
        <v>0</v>
      </c>
      <c r="BI507" s="228">
        <f>IF(N507="nulová",J507,0)</f>
        <v>0</v>
      </c>
      <c r="BJ507" s="19" t="s">
        <v>81</v>
      </c>
      <c r="BK507" s="228">
        <f>ROUND(I507*H507,2)</f>
        <v>0</v>
      </c>
      <c r="BL507" s="19" t="s">
        <v>189</v>
      </c>
      <c r="BM507" s="227" t="s">
        <v>3216</v>
      </c>
    </row>
    <row r="508" s="2" customFormat="1">
      <c r="A508" s="40"/>
      <c r="B508" s="41"/>
      <c r="C508" s="42"/>
      <c r="D508" s="229" t="s">
        <v>191</v>
      </c>
      <c r="E508" s="42"/>
      <c r="F508" s="230" t="s">
        <v>2582</v>
      </c>
      <c r="G508" s="42"/>
      <c r="H508" s="42"/>
      <c r="I508" s="231"/>
      <c r="J508" s="42"/>
      <c r="K508" s="42"/>
      <c r="L508" s="46"/>
      <c r="M508" s="232"/>
      <c r="N508" s="233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9" t="s">
        <v>191</v>
      </c>
      <c r="AU508" s="19" t="s">
        <v>83</v>
      </c>
    </row>
    <row r="509" s="2" customFormat="1">
      <c r="A509" s="40"/>
      <c r="B509" s="41"/>
      <c r="C509" s="42"/>
      <c r="D509" s="239" t="s">
        <v>728</v>
      </c>
      <c r="E509" s="42"/>
      <c r="F509" s="240" t="s">
        <v>2583</v>
      </c>
      <c r="G509" s="42"/>
      <c r="H509" s="42"/>
      <c r="I509" s="231"/>
      <c r="J509" s="42"/>
      <c r="K509" s="42"/>
      <c r="L509" s="46"/>
      <c r="M509" s="232"/>
      <c r="N509" s="233"/>
      <c r="O509" s="86"/>
      <c r="P509" s="86"/>
      <c r="Q509" s="86"/>
      <c r="R509" s="86"/>
      <c r="S509" s="86"/>
      <c r="T509" s="87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T509" s="19" t="s">
        <v>728</v>
      </c>
      <c r="AU509" s="19" t="s">
        <v>83</v>
      </c>
    </row>
    <row r="510" s="13" customFormat="1">
      <c r="A510" s="13"/>
      <c r="B510" s="241"/>
      <c r="C510" s="242"/>
      <c r="D510" s="229" t="s">
        <v>730</v>
      </c>
      <c r="E510" s="243" t="s">
        <v>19</v>
      </c>
      <c r="F510" s="244" t="s">
        <v>4151</v>
      </c>
      <c r="G510" s="242"/>
      <c r="H510" s="243" t="s">
        <v>19</v>
      </c>
      <c r="I510" s="245"/>
      <c r="J510" s="242"/>
      <c r="K510" s="242"/>
      <c r="L510" s="246"/>
      <c r="M510" s="247"/>
      <c r="N510" s="248"/>
      <c r="O510" s="248"/>
      <c r="P510" s="248"/>
      <c r="Q510" s="248"/>
      <c r="R510" s="248"/>
      <c r="S510" s="248"/>
      <c r="T510" s="249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50" t="s">
        <v>730</v>
      </c>
      <c r="AU510" s="250" t="s">
        <v>83</v>
      </c>
      <c r="AV510" s="13" t="s">
        <v>81</v>
      </c>
      <c r="AW510" s="13" t="s">
        <v>35</v>
      </c>
      <c r="AX510" s="13" t="s">
        <v>74</v>
      </c>
      <c r="AY510" s="250" t="s">
        <v>182</v>
      </c>
    </row>
    <row r="511" s="14" customFormat="1">
      <c r="A511" s="14"/>
      <c r="B511" s="251"/>
      <c r="C511" s="252"/>
      <c r="D511" s="229" t="s">
        <v>730</v>
      </c>
      <c r="E511" s="253" t="s">
        <v>19</v>
      </c>
      <c r="F511" s="254" t="s">
        <v>4154</v>
      </c>
      <c r="G511" s="252"/>
      <c r="H511" s="255">
        <v>1.6000000000000001</v>
      </c>
      <c r="I511" s="256"/>
      <c r="J511" s="252"/>
      <c r="K511" s="252"/>
      <c r="L511" s="257"/>
      <c r="M511" s="258"/>
      <c r="N511" s="259"/>
      <c r="O511" s="259"/>
      <c r="P511" s="259"/>
      <c r="Q511" s="259"/>
      <c r="R511" s="259"/>
      <c r="S511" s="259"/>
      <c r="T511" s="260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61" t="s">
        <v>730</v>
      </c>
      <c r="AU511" s="261" t="s">
        <v>83</v>
      </c>
      <c r="AV511" s="14" t="s">
        <v>83</v>
      </c>
      <c r="AW511" s="14" t="s">
        <v>35</v>
      </c>
      <c r="AX511" s="14" t="s">
        <v>81</v>
      </c>
      <c r="AY511" s="261" t="s">
        <v>182</v>
      </c>
    </row>
    <row r="512" s="2" customFormat="1" ht="16.5" customHeight="1">
      <c r="A512" s="40"/>
      <c r="B512" s="41"/>
      <c r="C512" s="215" t="s">
        <v>384</v>
      </c>
      <c r="D512" s="215" t="s">
        <v>185</v>
      </c>
      <c r="E512" s="216" t="s">
        <v>2317</v>
      </c>
      <c r="F512" s="217" t="s">
        <v>2318</v>
      </c>
      <c r="G512" s="218" t="s">
        <v>467</v>
      </c>
      <c r="H512" s="219">
        <v>1.2</v>
      </c>
      <c r="I512" s="220"/>
      <c r="J512" s="221">
        <f>ROUND(I512*H512,2)</f>
        <v>0</v>
      </c>
      <c r="K512" s="222"/>
      <c r="L512" s="46"/>
      <c r="M512" s="223" t="s">
        <v>19</v>
      </c>
      <c r="N512" s="224" t="s">
        <v>45</v>
      </c>
      <c r="O512" s="86"/>
      <c r="P512" s="225">
        <f>O512*H512</f>
        <v>0</v>
      </c>
      <c r="Q512" s="225">
        <v>0.0063899999999999998</v>
      </c>
      <c r="R512" s="225">
        <f>Q512*H512</f>
        <v>0.0076679999999999995</v>
      </c>
      <c r="S512" s="225">
        <v>0</v>
      </c>
      <c r="T512" s="226">
        <f>S512*H512</f>
        <v>0</v>
      </c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R512" s="227" t="s">
        <v>189</v>
      </c>
      <c r="AT512" s="227" t="s">
        <v>185</v>
      </c>
      <c r="AU512" s="227" t="s">
        <v>83</v>
      </c>
      <c r="AY512" s="19" t="s">
        <v>182</v>
      </c>
      <c r="BE512" s="228">
        <f>IF(N512="základní",J512,0)</f>
        <v>0</v>
      </c>
      <c r="BF512" s="228">
        <f>IF(N512="snížená",J512,0)</f>
        <v>0</v>
      </c>
      <c r="BG512" s="228">
        <f>IF(N512="zákl. přenesená",J512,0)</f>
        <v>0</v>
      </c>
      <c r="BH512" s="228">
        <f>IF(N512="sníž. přenesená",J512,0)</f>
        <v>0</v>
      </c>
      <c r="BI512" s="228">
        <f>IF(N512="nulová",J512,0)</f>
        <v>0</v>
      </c>
      <c r="BJ512" s="19" t="s">
        <v>81</v>
      </c>
      <c r="BK512" s="228">
        <f>ROUND(I512*H512,2)</f>
        <v>0</v>
      </c>
      <c r="BL512" s="19" t="s">
        <v>189</v>
      </c>
      <c r="BM512" s="227" t="s">
        <v>3218</v>
      </c>
    </row>
    <row r="513" s="2" customFormat="1">
      <c r="A513" s="40"/>
      <c r="B513" s="41"/>
      <c r="C513" s="42"/>
      <c r="D513" s="229" t="s">
        <v>191</v>
      </c>
      <c r="E513" s="42"/>
      <c r="F513" s="230" t="s">
        <v>2320</v>
      </c>
      <c r="G513" s="42"/>
      <c r="H513" s="42"/>
      <c r="I513" s="231"/>
      <c r="J513" s="42"/>
      <c r="K513" s="42"/>
      <c r="L513" s="46"/>
      <c r="M513" s="232"/>
      <c r="N513" s="233"/>
      <c r="O513" s="86"/>
      <c r="P513" s="86"/>
      <c r="Q513" s="86"/>
      <c r="R513" s="86"/>
      <c r="S513" s="86"/>
      <c r="T513" s="87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T513" s="19" t="s">
        <v>191</v>
      </c>
      <c r="AU513" s="19" t="s">
        <v>83</v>
      </c>
    </row>
    <row r="514" s="2" customFormat="1">
      <c r="A514" s="40"/>
      <c r="B514" s="41"/>
      <c r="C514" s="42"/>
      <c r="D514" s="239" t="s">
        <v>728</v>
      </c>
      <c r="E514" s="42"/>
      <c r="F514" s="240" t="s">
        <v>2321</v>
      </c>
      <c r="G514" s="42"/>
      <c r="H514" s="42"/>
      <c r="I514" s="231"/>
      <c r="J514" s="42"/>
      <c r="K514" s="42"/>
      <c r="L514" s="46"/>
      <c r="M514" s="232"/>
      <c r="N514" s="233"/>
      <c r="O514" s="86"/>
      <c r="P514" s="86"/>
      <c r="Q514" s="86"/>
      <c r="R514" s="86"/>
      <c r="S514" s="86"/>
      <c r="T514" s="87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T514" s="19" t="s">
        <v>728</v>
      </c>
      <c r="AU514" s="19" t="s">
        <v>83</v>
      </c>
    </row>
    <row r="515" s="13" customFormat="1">
      <c r="A515" s="13"/>
      <c r="B515" s="241"/>
      <c r="C515" s="242"/>
      <c r="D515" s="229" t="s">
        <v>730</v>
      </c>
      <c r="E515" s="243" t="s">
        <v>19</v>
      </c>
      <c r="F515" s="244" t="s">
        <v>4151</v>
      </c>
      <c r="G515" s="242"/>
      <c r="H515" s="243" t="s">
        <v>19</v>
      </c>
      <c r="I515" s="245"/>
      <c r="J515" s="242"/>
      <c r="K515" s="242"/>
      <c r="L515" s="246"/>
      <c r="M515" s="247"/>
      <c r="N515" s="248"/>
      <c r="O515" s="248"/>
      <c r="P515" s="248"/>
      <c r="Q515" s="248"/>
      <c r="R515" s="248"/>
      <c r="S515" s="248"/>
      <c r="T515" s="249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50" t="s">
        <v>730</v>
      </c>
      <c r="AU515" s="250" t="s">
        <v>83</v>
      </c>
      <c r="AV515" s="13" t="s">
        <v>81</v>
      </c>
      <c r="AW515" s="13" t="s">
        <v>35</v>
      </c>
      <c r="AX515" s="13" t="s">
        <v>74</v>
      </c>
      <c r="AY515" s="250" t="s">
        <v>182</v>
      </c>
    </row>
    <row r="516" s="14" customFormat="1">
      <c r="A516" s="14"/>
      <c r="B516" s="251"/>
      <c r="C516" s="252"/>
      <c r="D516" s="229" t="s">
        <v>730</v>
      </c>
      <c r="E516" s="253" t="s">
        <v>19</v>
      </c>
      <c r="F516" s="254" t="s">
        <v>4155</v>
      </c>
      <c r="G516" s="252"/>
      <c r="H516" s="255">
        <v>1.2</v>
      </c>
      <c r="I516" s="256"/>
      <c r="J516" s="252"/>
      <c r="K516" s="252"/>
      <c r="L516" s="257"/>
      <c r="M516" s="258"/>
      <c r="N516" s="259"/>
      <c r="O516" s="259"/>
      <c r="P516" s="259"/>
      <c r="Q516" s="259"/>
      <c r="R516" s="259"/>
      <c r="S516" s="259"/>
      <c r="T516" s="260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61" t="s">
        <v>730</v>
      </c>
      <c r="AU516" s="261" t="s">
        <v>83</v>
      </c>
      <c r="AV516" s="14" t="s">
        <v>83</v>
      </c>
      <c r="AW516" s="14" t="s">
        <v>35</v>
      </c>
      <c r="AX516" s="14" t="s">
        <v>81</v>
      </c>
      <c r="AY516" s="261" t="s">
        <v>182</v>
      </c>
    </row>
    <row r="517" s="2" customFormat="1" ht="24.15" customHeight="1">
      <c r="A517" s="40"/>
      <c r="B517" s="41"/>
      <c r="C517" s="215" t="s">
        <v>388</v>
      </c>
      <c r="D517" s="215" t="s">
        <v>185</v>
      </c>
      <c r="E517" s="216" t="s">
        <v>2591</v>
      </c>
      <c r="F517" s="217" t="s">
        <v>2592</v>
      </c>
      <c r="G517" s="218" t="s">
        <v>788</v>
      </c>
      <c r="H517" s="219">
        <v>14.4</v>
      </c>
      <c r="I517" s="220"/>
      <c r="J517" s="221">
        <f>ROUND(I517*H517,2)</f>
        <v>0</v>
      </c>
      <c r="K517" s="222"/>
      <c r="L517" s="46"/>
      <c r="M517" s="223" t="s">
        <v>19</v>
      </c>
      <c r="N517" s="224" t="s">
        <v>45</v>
      </c>
      <c r="O517" s="86"/>
      <c r="P517" s="225">
        <f>O517*H517</f>
        <v>0</v>
      </c>
      <c r="Q517" s="225">
        <v>2.4340799999999998</v>
      </c>
      <c r="R517" s="225">
        <f>Q517*H517</f>
        <v>35.050751999999996</v>
      </c>
      <c r="S517" s="225">
        <v>0</v>
      </c>
      <c r="T517" s="226">
        <f>S517*H517</f>
        <v>0</v>
      </c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R517" s="227" t="s">
        <v>189</v>
      </c>
      <c r="AT517" s="227" t="s">
        <v>185</v>
      </c>
      <c r="AU517" s="227" t="s">
        <v>83</v>
      </c>
      <c r="AY517" s="19" t="s">
        <v>182</v>
      </c>
      <c r="BE517" s="228">
        <f>IF(N517="základní",J517,0)</f>
        <v>0</v>
      </c>
      <c r="BF517" s="228">
        <f>IF(N517="snížená",J517,0)</f>
        <v>0</v>
      </c>
      <c r="BG517" s="228">
        <f>IF(N517="zákl. přenesená",J517,0)</f>
        <v>0</v>
      </c>
      <c r="BH517" s="228">
        <f>IF(N517="sníž. přenesená",J517,0)</f>
        <v>0</v>
      </c>
      <c r="BI517" s="228">
        <f>IF(N517="nulová",J517,0)</f>
        <v>0</v>
      </c>
      <c r="BJ517" s="19" t="s">
        <v>81</v>
      </c>
      <c r="BK517" s="228">
        <f>ROUND(I517*H517,2)</f>
        <v>0</v>
      </c>
      <c r="BL517" s="19" t="s">
        <v>189</v>
      </c>
      <c r="BM517" s="227" t="s">
        <v>3220</v>
      </c>
    </row>
    <row r="518" s="2" customFormat="1">
      <c r="A518" s="40"/>
      <c r="B518" s="41"/>
      <c r="C518" s="42"/>
      <c r="D518" s="229" t="s">
        <v>191</v>
      </c>
      <c r="E518" s="42"/>
      <c r="F518" s="230" t="s">
        <v>2594</v>
      </c>
      <c r="G518" s="42"/>
      <c r="H518" s="42"/>
      <c r="I518" s="231"/>
      <c r="J518" s="42"/>
      <c r="K518" s="42"/>
      <c r="L518" s="46"/>
      <c r="M518" s="232"/>
      <c r="N518" s="233"/>
      <c r="O518" s="86"/>
      <c r="P518" s="86"/>
      <c r="Q518" s="86"/>
      <c r="R518" s="86"/>
      <c r="S518" s="86"/>
      <c r="T518" s="87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T518" s="19" t="s">
        <v>191</v>
      </c>
      <c r="AU518" s="19" t="s">
        <v>83</v>
      </c>
    </row>
    <row r="519" s="2" customFormat="1">
      <c r="A519" s="40"/>
      <c r="B519" s="41"/>
      <c r="C519" s="42"/>
      <c r="D519" s="239" t="s">
        <v>728</v>
      </c>
      <c r="E519" s="42"/>
      <c r="F519" s="240" t="s">
        <v>2595</v>
      </c>
      <c r="G519" s="42"/>
      <c r="H519" s="42"/>
      <c r="I519" s="231"/>
      <c r="J519" s="42"/>
      <c r="K519" s="42"/>
      <c r="L519" s="46"/>
      <c r="M519" s="232"/>
      <c r="N519" s="233"/>
      <c r="O519" s="86"/>
      <c r="P519" s="86"/>
      <c r="Q519" s="86"/>
      <c r="R519" s="86"/>
      <c r="S519" s="86"/>
      <c r="T519" s="87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T519" s="19" t="s">
        <v>728</v>
      </c>
      <c r="AU519" s="19" t="s">
        <v>83</v>
      </c>
    </row>
    <row r="520" s="13" customFormat="1">
      <c r="A520" s="13"/>
      <c r="B520" s="241"/>
      <c r="C520" s="242"/>
      <c r="D520" s="229" t="s">
        <v>730</v>
      </c>
      <c r="E520" s="243" t="s">
        <v>19</v>
      </c>
      <c r="F520" s="244" t="s">
        <v>4069</v>
      </c>
      <c r="G520" s="242"/>
      <c r="H520" s="243" t="s">
        <v>19</v>
      </c>
      <c r="I520" s="245"/>
      <c r="J520" s="242"/>
      <c r="K520" s="242"/>
      <c r="L520" s="246"/>
      <c r="M520" s="247"/>
      <c r="N520" s="248"/>
      <c r="O520" s="248"/>
      <c r="P520" s="248"/>
      <c r="Q520" s="248"/>
      <c r="R520" s="248"/>
      <c r="S520" s="248"/>
      <c r="T520" s="249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0" t="s">
        <v>730</v>
      </c>
      <c r="AU520" s="250" t="s">
        <v>83</v>
      </c>
      <c r="AV520" s="13" t="s">
        <v>81</v>
      </c>
      <c r="AW520" s="13" t="s">
        <v>35</v>
      </c>
      <c r="AX520" s="13" t="s">
        <v>74</v>
      </c>
      <c r="AY520" s="250" t="s">
        <v>182</v>
      </c>
    </row>
    <row r="521" s="13" customFormat="1">
      <c r="A521" s="13"/>
      <c r="B521" s="241"/>
      <c r="C521" s="242"/>
      <c r="D521" s="229" t="s">
        <v>730</v>
      </c>
      <c r="E521" s="243" t="s">
        <v>19</v>
      </c>
      <c r="F521" s="244" t="s">
        <v>3221</v>
      </c>
      <c r="G521" s="242"/>
      <c r="H521" s="243" t="s">
        <v>19</v>
      </c>
      <c r="I521" s="245"/>
      <c r="J521" s="242"/>
      <c r="K521" s="242"/>
      <c r="L521" s="246"/>
      <c r="M521" s="247"/>
      <c r="N521" s="248"/>
      <c r="O521" s="248"/>
      <c r="P521" s="248"/>
      <c r="Q521" s="248"/>
      <c r="R521" s="248"/>
      <c r="S521" s="248"/>
      <c r="T521" s="249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50" t="s">
        <v>730</v>
      </c>
      <c r="AU521" s="250" t="s">
        <v>83</v>
      </c>
      <c r="AV521" s="13" t="s">
        <v>81</v>
      </c>
      <c r="AW521" s="13" t="s">
        <v>35</v>
      </c>
      <c r="AX521" s="13" t="s">
        <v>74</v>
      </c>
      <c r="AY521" s="250" t="s">
        <v>182</v>
      </c>
    </row>
    <row r="522" s="14" customFormat="1">
      <c r="A522" s="14"/>
      <c r="B522" s="251"/>
      <c r="C522" s="252"/>
      <c r="D522" s="229" t="s">
        <v>730</v>
      </c>
      <c r="E522" s="253" t="s">
        <v>19</v>
      </c>
      <c r="F522" s="254" t="s">
        <v>4156</v>
      </c>
      <c r="G522" s="252"/>
      <c r="H522" s="255">
        <v>14.4</v>
      </c>
      <c r="I522" s="256"/>
      <c r="J522" s="252"/>
      <c r="K522" s="252"/>
      <c r="L522" s="257"/>
      <c r="M522" s="258"/>
      <c r="N522" s="259"/>
      <c r="O522" s="259"/>
      <c r="P522" s="259"/>
      <c r="Q522" s="259"/>
      <c r="R522" s="259"/>
      <c r="S522" s="259"/>
      <c r="T522" s="260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61" t="s">
        <v>730</v>
      </c>
      <c r="AU522" s="261" t="s">
        <v>83</v>
      </c>
      <c r="AV522" s="14" t="s">
        <v>83</v>
      </c>
      <c r="AW522" s="14" t="s">
        <v>35</v>
      </c>
      <c r="AX522" s="14" t="s">
        <v>81</v>
      </c>
      <c r="AY522" s="261" t="s">
        <v>182</v>
      </c>
    </row>
    <row r="523" s="2" customFormat="1" ht="24.15" customHeight="1">
      <c r="A523" s="40"/>
      <c r="B523" s="41"/>
      <c r="C523" s="215" t="s">
        <v>392</v>
      </c>
      <c r="D523" s="215" t="s">
        <v>185</v>
      </c>
      <c r="E523" s="216" t="s">
        <v>2598</v>
      </c>
      <c r="F523" s="217" t="s">
        <v>2599</v>
      </c>
      <c r="G523" s="218" t="s">
        <v>788</v>
      </c>
      <c r="H523" s="219">
        <v>87.599999999999994</v>
      </c>
      <c r="I523" s="220"/>
      <c r="J523" s="221">
        <f>ROUND(I523*H523,2)</f>
        <v>0</v>
      </c>
      <c r="K523" s="222"/>
      <c r="L523" s="46"/>
      <c r="M523" s="223" t="s">
        <v>19</v>
      </c>
      <c r="N523" s="224" t="s">
        <v>45</v>
      </c>
      <c r="O523" s="86"/>
      <c r="P523" s="225">
        <f>O523*H523</f>
        <v>0</v>
      </c>
      <c r="Q523" s="225">
        <v>1.9967999999999999</v>
      </c>
      <c r="R523" s="225">
        <f>Q523*H523</f>
        <v>174.91967999999997</v>
      </c>
      <c r="S523" s="225">
        <v>0</v>
      </c>
      <c r="T523" s="226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27" t="s">
        <v>189</v>
      </c>
      <c r="AT523" s="227" t="s">
        <v>185</v>
      </c>
      <c r="AU523" s="227" t="s">
        <v>83</v>
      </c>
      <c r="AY523" s="19" t="s">
        <v>182</v>
      </c>
      <c r="BE523" s="228">
        <f>IF(N523="základní",J523,0)</f>
        <v>0</v>
      </c>
      <c r="BF523" s="228">
        <f>IF(N523="snížená",J523,0)</f>
        <v>0</v>
      </c>
      <c r="BG523" s="228">
        <f>IF(N523="zákl. přenesená",J523,0)</f>
        <v>0</v>
      </c>
      <c r="BH523" s="228">
        <f>IF(N523="sníž. přenesená",J523,0)</f>
        <v>0</v>
      </c>
      <c r="BI523" s="228">
        <f>IF(N523="nulová",J523,0)</f>
        <v>0</v>
      </c>
      <c r="BJ523" s="19" t="s">
        <v>81</v>
      </c>
      <c r="BK523" s="228">
        <f>ROUND(I523*H523,2)</f>
        <v>0</v>
      </c>
      <c r="BL523" s="19" t="s">
        <v>189</v>
      </c>
      <c r="BM523" s="227" t="s">
        <v>4157</v>
      </c>
    </row>
    <row r="524" s="2" customFormat="1">
      <c r="A524" s="40"/>
      <c r="B524" s="41"/>
      <c r="C524" s="42"/>
      <c r="D524" s="229" t="s">
        <v>191</v>
      </c>
      <c r="E524" s="42"/>
      <c r="F524" s="230" t="s">
        <v>2601</v>
      </c>
      <c r="G524" s="42"/>
      <c r="H524" s="42"/>
      <c r="I524" s="231"/>
      <c r="J524" s="42"/>
      <c r="K524" s="42"/>
      <c r="L524" s="46"/>
      <c r="M524" s="232"/>
      <c r="N524" s="233"/>
      <c r="O524" s="86"/>
      <c r="P524" s="86"/>
      <c r="Q524" s="86"/>
      <c r="R524" s="86"/>
      <c r="S524" s="86"/>
      <c r="T524" s="87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T524" s="19" t="s">
        <v>191</v>
      </c>
      <c r="AU524" s="19" t="s">
        <v>83</v>
      </c>
    </row>
    <row r="525" s="2" customFormat="1">
      <c r="A525" s="40"/>
      <c r="B525" s="41"/>
      <c r="C525" s="42"/>
      <c r="D525" s="239" t="s">
        <v>728</v>
      </c>
      <c r="E525" s="42"/>
      <c r="F525" s="240" t="s">
        <v>2602</v>
      </c>
      <c r="G525" s="42"/>
      <c r="H525" s="42"/>
      <c r="I525" s="231"/>
      <c r="J525" s="42"/>
      <c r="K525" s="42"/>
      <c r="L525" s="46"/>
      <c r="M525" s="232"/>
      <c r="N525" s="233"/>
      <c r="O525" s="86"/>
      <c r="P525" s="86"/>
      <c r="Q525" s="86"/>
      <c r="R525" s="86"/>
      <c r="S525" s="86"/>
      <c r="T525" s="87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9" t="s">
        <v>728</v>
      </c>
      <c r="AU525" s="19" t="s">
        <v>83</v>
      </c>
    </row>
    <row r="526" s="13" customFormat="1">
      <c r="A526" s="13"/>
      <c r="B526" s="241"/>
      <c r="C526" s="242"/>
      <c r="D526" s="229" t="s">
        <v>730</v>
      </c>
      <c r="E526" s="243" t="s">
        <v>19</v>
      </c>
      <c r="F526" s="244" t="s">
        <v>4069</v>
      </c>
      <c r="G526" s="242"/>
      <c r="H526" s="243" t="s">
        <v>19</v>
      </c>
      <c r="I526" s="245"/>
      <c r="J526" s="242"/>
      <c r="K526" s="242"/>
      <c r="L526" s="246"/>
      <c r="M526" s="247"/>
      <c r="N526" s="248"/>
      <c r="O526" s="248"/>
      <c r="P526" s="248"/>
      <c r="Q526" s="248"/>
      <c r="R526" s="248"/>
      <c r="S526" s="248"/>
      <c r="T526" s="249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0" t="s">
        <v>730</v>
      </c>
      <c r="AU526" s="250" t="s">
        <v>83</v>
      </c>
      <c r="AV526" s="13" t="s">
        <v>81</v>
      </c>
      <c r="AW526" s="13" t="s">
        <v>35</v>
      </c>
      <c r="AX526" s="13" t="s">
        <v>74</v>
      </c>
      <c r="AY526" s="250" t="s">
        <v>182</v>
      </c>
    </row>
    <row r="527" s="13" customFormat="1">
      <c r="A527" s="13"/>
      <c r="B527" s="241"/>
      <c r="C527" s="242"/>
      <c r="D527" s="229" t="s">
        <v>730</v>
      </c>
      <c r="E527" s="243" t="s">
        <v>19</v>
      </c>
      <c r="F527" s="244" t="s">
        <v>4158</v>
      </c>
      <c r="G527" s="242"/>
      <c r="H527" s="243" t="s">
        <v>19</v>
      </c>
      <c r="I527" s="245"/>
      <c r="J527" s="242"/>
      <c r="K527" s="242"/>
      <c r="L527" s="246"/>
      <c r="M527" s="247"/>
      <c r="N527" s="248"/>
      <c r="O527" s="248"/>
      <c r="P527" s="248"/>
      <c r="Q527" s="248"/>
      <c r="R527" s="248"/>
      <c r="S527" s="248"/>
      <c r="T527" s="249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0" t="s">
        <v>730</v>
      </c>
      <c r="AU527" s="250" t="s">
        <v>83</v>
      </c>
      <c r="AV527" s="13" t="s">
        <v>81</v>
      </c>
      <c r="AW527" s="13" t="s">
        <v>35</v>
      </c>
      <c r="AX527" s="13" t="s">
        <v>74</v>
      </c>
      <c r="AY527" s="250" t="s">
        <v>182</v>
      </c>
    </row>
    <row r="528" s="14" customFormat="1">
      <c r="A528" s="14"/>
      <c r="B528" s="251"/>
      <c r="C528" s="252"/>
      <c r="D528" s="229" t="s">
        <v>730</v>
      </c>
      <c r="E528" s="253" t="s">
        <v>19</v>
      </c>
      <c r="F528" s="254" t="s">
        <v>4159</v>
      </c>
      <c r="G528" s="252"/>
      <c r="H528" s="255">
        <v>87.599999999999994</v>
      </c>
      <c r="I528" s="256"/>
      <c r="J528" s="252"/>
      <c r="K528" s="252"/>
      <c r="L528" s="257"/>
      <c r="M528" s="258"/>
      <c r="N528" s="259"/>
      <c r="O528" s="259"/>
      <c r="P528" s="259"/>
      <c r="Q528" s="259"/>
      <c r="R528" s="259"/>
      <c r="S528" s="259"/>
      <c r="T528" s="260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1" t="s">
        <v>730</v>
      </c>
      <c r="AU528" s="261" t="s">
        <v>83</v>
      </c>
      <c r="AV528" s="14" t="s">
        <v>83</v>
      </c>
      <c r="AW528" s="14" t="s">
        <v>35</v>
      </c>
      <c r="AX528" s="14" t="s">
        <v>81</v>
      </c>
      <c r="AY528" s="261" t="s">
        <v>182</v>
      </c>
    </row>
    <row r="529" s="2" customFormat="1" ht="16.5" customHeight="1">
      <c r="A529" s="40"/>
      <c r="B529" s="41"/>
      <c r="C529" s="215" t="s">
        <v>396</v>
      </c>
      <c r="D529" s="215" t="s">
        <v>185</v>
      </c>
      <c r="E529" s="216" t="s">
        <v>3226</v>
      </c>
      <c r="F529" s="217" t="s">
        <v>3227</v>
      </c>
      <c r="G529" s="218" t="s">
        <v>467</v>
      </c>
      <c r="H529" s="219">
        <v>219</v>
      </c>
      <c r="I529" s="220"/>
      <c r="J529" s="221">
        <f>ROUND(I529*H529,2)</f>
        <v>0</v>
      </c>
      <c r="K529" s="222"/>
      <c r="L529" s="46"/>
      <c r="M529" s="223" t="s">
        <v>19</v>
      </c>
      <c r="N529" s="224" t="s">
        <v>45</v>
      </c>
      <c r="O529" s="86"/>
      <c r="P529" s="225">
        <f>O529*H529</f>
        <v>0</v>
      </c>
      <c r="Q529" s="225">
        <v>0</v>
      </c>
      <c r="R529" s="225">
        <f>Q529*H529</f>
        <v>0</v>
      </c>
      <c r="S529" s="225">
        <v>0</v>
      </c>
      <c r="T529" s="226">
        <f>S529*H529</f>
        <v>0</v>
      </c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R529" s="227" t="s">
        <v>189</v>
      </c>
      <c r="AT529" s="227" t="s">
        <v>185</v>
      </c>
      <c r="AU529" s="227" t="s">
        <v>83</v>
      </c>
      <c r="AY529" s="19" t="s">
        <v>182</v>
      </c>
      <c r="BE529" s="228">
        <f>IF(N529="základní",J529,0)</f>
        <v>0</v>
      </c>
      <c r="BF529" s="228">
        <f>IF(N529="snížená",J529,0)</f>
        <v>0</v>
      </c>
      <c r="BG529" s="228">
        <f>IF(N529="zákl. přenesená",J529,0)</f>
        <v>0</v>
      </c>
      <c r="BH529" s="228">
        <f>IF(N529="sníž. přenesená",J529,0)</f>
        <v>0</v>
      </c>
      <c r="BI529" s="228">
        <f>IF(N529="nulová",J529,0)</f>
        <v>0</v>
      </c>
      <c r="BJ529" s="19" t="s">
        <v>81</v>
      </c>
      <c r="BK529" s="228">
        <f>ROUND(I529*H529,2)</f>
        <v>0</v>
      </c>
      <c r="BL529" s="19" t="s">
        <v>189</v>
      </c>
      <c r="BM529" s="227" t="s">
        <v>4160</v>
      </c>
    </row>
    <row r="530" s="2" customFormat="1">
      <c r="A530" s="40"/>
      <c r="B530" s="41"/>
      <c r="C530" s="42"/>
      <c r="D530" s="229" t="s">
        <v>191</v>
      </c>
      <c r="E530" s="42"/>
      <c r="F530" s="230" t="s">
        <v>3229</v>
      </c>
      <c r="G530" s="42"/>
      <c r="H530" s="42"/>
      <c r="I530" s="231"/>
      <c r="J530" s="42"/>
      <c r="K530" s="42"/>
      <c r="L530" s="46"/>
      <c r="M530" s="232"/>
      <c r="N530" s="233"/>
      <c r="O530" s="86"/>
      <c r="P530" s="86"/>
      <c r="Q530" s="86"/>
      <c r="R530" s="86"/>
      <c r="S530" s="86"/>
      <c r="T530" s="87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T530" s="19" t="s">
        <v>191</v>
      </c>
      <c r="AU530" s="19" t="s">
        <v>83</v>
      </c>
    </row>
    <row r="531" s="2" customFormat="1">
      <c r="A531" s="40"/>
      <c r="B531" s="41"/>
      <c r="C531" s="42"/>
      <c r="D531" s="239" t="s">
        <v>728</v>
      </c>
      <c r="E531" s="42"/>
      <c r="F531" s="240" t="s">
        <v>3230</v>
      </c>
      <c r="G531" s="42"/>
      <c r="H531" s="42"/>
      <c r="I531" s="231"/>
      <c r="J531" s="42"/>
      <c r="K531" s="42"/>
      <c r="L531" s="46"/>
      <c r="M531" s="232"/>
      <c r="N531" s="233"/>
      <c r="O531" s="86"/>
      <c r="P531" s="86"/>
      <c r="Q531" s="86"/>
      <c r="R531" s="86"/>
      <c r="S531" s="86"/>
      <c r="T531" s="87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T531" s="19" t="s">
        <v>728</v>
      </c>
      <c r="AU531" s="19" t="s">
        <v>83</v>
      </c>
    </row>
    <row r="532" s="13" customFormat="1">
      <c r="A532" s="13"/>
      <c r="B532" s="241"/>
      <c r="C532" s="242"/>
      <c r="D532" s="229" t="s">
        <v>730</v>
      </c>
      <c r="E532" s="243" t="s">
        <v>19</v>
      </c>
      <c r="F532" s="244" t="s">
        <v>4069</v>
      </c>
      <c r="G532" s="242"/>
      <c r="H532" s="243" t="s">
        <v>19</v>
      </c>
      <c r="I532" s="245"/>
      <c r="J532" s="242"/>
      <c r="K532" s="242"/>
      <c r="L532" s="246"/>
      <c r="M532" s="247"/>
      <c r="N532" s="248"/>
      <c r="O532" s="248"/>
      <c r="P532" s="248"/>
      <c r="Q532" s="248"/>
      <c r="R532" s="248"/>
      <c r="S532" s="248"/>
      <c r="T532" s="249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50" t="s">
        <v>730</v>
      </c>
      <c r="AU532" s="250" t="s">
        <v>83</v>
      </c>
      <c r="AV532" s="13" t="s">
        <v>81</v>
      </c>
      <c r="AW532" s="13" t="s">
        <v>35</v>
      </c>
      <c r="AX532" s="13" t="s">
        <v>74</v>
      </c>
      <c r="AY532" s="250" t="s">
        <v>182</v>
      </c>
    </row>
    <row r="533" s="13" customFormat="1">
      <c r="A533" s="13"/>
      <c r="B533" s="241"/>
      <c r="C533" s="242"/>
      <c r="D533" s="229" t="s">
        <v>730</v>
      </c>
      <c r="E533" s="243" t="s">
        <v>19</v>
      </c>
      <c r="F533" s="244" t="s">
        <v>4158</v>
      </c>
      <c r="G533" s="242"/>
      <c r="H533" s="243" t="s">
        <v>19</v>
      </c>
      <c r="I533" s="245"/>
      <c r="J533" s="242"/>
      <c r="K533" s="242"/>
      <c r="L533" s="246"/>
      <c r="M533" s="247"/>
      <c r="N533" s="248"/>
      <c r="O533" s="248"/>
      <c r="P533" s="248"/>
      <c r="Q533" s="248"/>
      <c r="R533" s="248"/>
      <c r="S533" s="248"/>
      <c r="T533" s="249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50" t="s">
        <v>730</v>
      </c>
      <c r="AU533" s="250" t="s">
        <v>83</v>
      </c>
      <c r="AV533" s="13" t="s">
        <v>81</v>
      </c>
      <c r="AW533" s="13" t="s">
        <v>35</v>
      </c>
      <c r="AX533" s="13" t="s">
        <v>74</v>
      </c>
      <c r="AY533" s="250" t="s">
        <v>182</v>
      </c>
    </row>
    <row r="534" s="14" customFormat="1">
      <c r="A534" s="14"/>
      <c r="B534" s="251"/>
      <c r="C534" s="252"/>
      <c r="D534" s="229" t="s">
        <v>730</v>
      </c>
      <c r="E534" s="253" t="s">
        <v>19</v>
      </c>
      <c r="F534" s="254" t="s">
        <v>4161</v>
      </c>
      <c r="G534" s="252"/>
      <c r="H534" s="255">
        <v>219</v>
      </c>
      <c r="I534" s="256"/>
      <c r="J534" s="252"/>
      <c r="K534" s="252"/>
      <c r="L534" s="257"/>
      <c r="M534" s="258"/>
      <c r="N534" s="259"/>
      <c r="O534" s="259"/>
      <c r="P534" s="259"/>
      <c r="Q534" s="259"/>
      <c r="R534" s="259"/>
      <c r="S534" s="259"/>
      <c r="T534" s="260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61" t="s">
        <v>730</v>
      </c>
      <c r="AU534" s="261" t="s">
        <v>83</v>
      </c>
      <c r="AV534" s="14" t="s">
        <v>83</v>
      </c>
      <c r="AW534" s="14" t="s">
        <v>35</v>
      </c>
      <c r="AX534" s="14" t="s">
        <v>81</v>
      </c>
      <c r="AY534" s="261" t="s">
        <v>182</v>
      </c>
    </row>
    <row r="535" s="2" customFormat="1" ht="24.15" customHeight="1">
      <c r="A535" s="40"/>
      <c r="B535" s="41"/>
      <c r="C535" s="215" t="s">
        <v>400</v>
      </c>
      <c r="D535" s="215" t="s">
        <v>185</v>
      </c>
      <c r="E535" s="216" t="s">
        <v>2610</v>
      </c>
      <c r="F535" s="217" t="s">
        <v>2611</v>
      </c>
      <c r="G535" s="218" t="s">
        <v>467</v>
      </c>
      <c r="H535" s="219">
        <v>7.2000000000000002</v>
      </c>
      <c r="I535" s="220"/>
      <c r="J535" s="221">
        <f>ROUND(I535*H535,2)</f>
        <v>0</v>
      </c>
      <c r="K535" s="222"/>
      <c r="L535" s="46"/>
      <c r="M535" s="223" t="s">
        <v>19</v>
      </c>
      <c r="N535" s="224" t="s">
        <v>45</v>
      </c>
      <c r="O535" s="86"/>
      <c r="P535" s="225">
        <f>O535*H535</f>
        <v>0</v>
      </c>
      <c r="Q535" s="225">
        <v>0.97277999999999998</v>
      </c>
      <c r="R535" s="225">
        <f>Q535*H535</f>
        <v>7.004016</v>
      </c>
      <c r="S535" s="225">
        <v>0</v>
      </c>
      <c r="T535" s="226">
        <f>S535*H535</f>
        <v>0</v>
      </c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R535" s="227" t="s">
        <v>189</v>
      </c>
      <c r="AT535" s="227" t="s">
        <v>185</v>
      </c>
      <c r="AU535" s="227" t="s">
        <v>83</v>
      </c>
      <c r="AY535" s="19" t="s">
        <v>182</v>
      </c>
      <c r="BE535" s="228">
        <f>IF(N535="základní",J535,0)</f>
        <v>0</v>
      </c>
      <c r="BF535" s="228">
        <f>IF(N535="snížená",J535,0)</f>
        <v>0</v>
      </c>
      <c r="BG535" s="228">
        <f>IF(N535="zákl. přenesená",J535,0)</f>
        <v>0</v>
      </c>
      <c r="BH535" s="228">
        <f>IF(N535="sníž. přenesená",J535,0)</f>
        <v>0</v>
      </c>
      <c r="BI535" s="228">
        <f>IF(N535="nulová",J535,0)</f>
        <v>0</v>
      </c>
      <c r="BJ535" s="19" t="s">
        <v>81</v>
      </c>
      <c r="BK535" s="228">
        <f>ROUND(I535*H535,2)</f>
        <v>0</v>
      </c>
      <c r="BL535" s="19" t="s">
        <v>189</v>
      </c>
      <c r="BM535" s="227" t="s">
        <v>4162</v>
      </c>
    </row>
    <row r="536" s="2" customFormat="1">
      <c r="A536" s="40"/>
      <c r="B536" s="41"/>
      <c r="C536" s="42"/>
      <c r="D536" s="229" t="s">
        <v>191</v>
      </c>
      <c r="E536" s="42"/>
      <c r="F536" s="230" t="s">
        <v>2613</v>
      </c>
      <c r="G536" s="42"/>
      <c r="H536" s="42"/>
      <c r="I536" s="231"/>
      <c r="J536" s="42"/>
      <c r="K536" s="42"/>
      <c r="L536" s="46"/>
      <c r="M536" s="232"/>
      <c r="N536" s="233"/>
      <c r="O536" s="86"/>
      <c r="P536" s="86"/>
      <c r="Q536" s="86"/>
      <c r="R536" s="86"/>
      <c r="S536" s="86"/>
      <c r="T536" s="87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T536" s="19" t="s">
        <v>191</v>
      </c>
      <c r="AU536" s="19" t="s">
        <v>83</v>
      </c>
    </row>
    <row r="537" s="2" customFormat="1">
      <c r="A537" s="40"/>
      <c r="B537" s="41"/>
      <c r="C537" s="42"/>
      <c r="D537" s="239" t="s">
        <v>728</v>
      </c>
      <c r="E537" s="42"/>
      <c r="F537" s="240" t="s">
        <v>2614</v>
      </c>
      <c r="G537" s="42"/>
      <c r="H537" s="42"/>
      <c r="I537" s="231"/>
      <c r="J537" s="42"/>
      <c r="K537" s="42"/>
      <c r="L537" s="46"/>
      <c r="M537" s="232"/>
      <c r="N537" s="233"/>
      <c r="O537" s="86"/>
      <c r="P537" s="86"/>
      <c r="Q537" s="86"/>
      <c r="R537" s="86"/>
      <c r="S537" s="86"/>
      <c r="T537" s="87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T537" s="19" t="s">
        <v>728</v>
      </c>
      <c r="AU537" s="19" t="s">
        <v>83</v>
      </c>
    </row>
    <row r="538" s="13" customFormat="1">
      <c r="A538" s="13"/>
      <c r="B538" s="241"/>
      <c r="C538" s="242"/>
      <c r="D538" s="229" t="s">
        <v>730</v>
      </c>
      <c r="E538" s="243" t="s">
        <v>19</v>
      </c>
      <c r="F538" s="244" t="s">
        <v>4069</v>
      </c>
      <c r="G538" s="242"/>
      <c r="H538" s="243" t="s">
        <v>19</v>
      </c>
      <c r="I538" s="245"/>
      <c r="J538" s="242"/>
      <c r="K538" s="242"/>
      <c r="L538" s="246"/>
      <c r="M538" s="247"/>
      <c r="N538" s="248"/>
      <c r="O538" s="248"/>
      <c r="P538" s="248"/>
      <c r="Q538" s="248"/>
      <c r="R538" s="248"/>
      <c r="S538" s="248"/>
      <c r="T538" s="249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50" t="s">
        <v>730</v>
      </c>
      <c r="AU538" s="250" t="s">
        <v>83</v>
      </c>
      <c r="AV538" s="13" t="s">
        <v>81</v>
      </c>
      <c r="AW538" s="13" t="s">
        <v>35</v>
      </c>
      <c r="AX538" s="13" t="s">
        <v>74</v>
      </c>
      <c r="AY538" s="250" t="s">
        <v>182</v>
      </c>
    </row>
    <row r="539" s="13" customFormat="1">
      <c r="A539" s="13"/>
      <c r="B539" s="241"/>
      <c r="C539" s="242"/>
      <c r="D539" s="229" t="s">
        <v>730</v>
      </c>
      <c r="E539" s="243" t="s">
        <v>19</v>
      </c>
      <c r="F539" s="244" t="s">
        <v>3233</v>
      </c>
      <c r="G539" s="242"/>
      <c r="H539" s="243" t="s">
        <v>19</v>
      </c>
      <c r="I539" s="245"/>
      <c r="J539" s="242"/>
      <c r="K539" s="242"/>
      <c r="L539" s="246"/>
      <c r="M539" s="247"/>
      <c r="N539" s="248"/>
      <c r="O539" s="248"/>
      <c r="P539" s="248"/>
      <c r="Q539" s="248"/>
      <c r="R539" s="248"/>
      <c r="S539" s="248"/>
      <c r="T539" s="249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0" t="s">
        <v>730</v>
      </c>
      <c r="AU539" s="250" t="s">
        <v>83</v>
      </c>
      <c r="AV539" s="13" t="s">
        <v>81</v>
      </c>
      <c r="AW539" s="13" t="s">
        <v>35</v>
      </c>
      <c r="AX539" s="13" t="s">
        <v>74</v>
      </c>
      <c r="AY539" s="250" t="s">
        <v>182</v>
      </c>
    </row>
    <row r="540" s="14" customFormat="1">
      <c r="A540" s="14"/>
      <c r="B540" s="251"/>
      <c r="C540" s="252"/>
      <c r="D540" s="229" t="s">
        <v>730</v>
      </c>
      <c r="E540" s="253" t="s">
        <v>19</v>
      </c>
      <c r="F540" s="254" t="s">
        <v>4163</v>
      </c>
      <c r="G540" s="252"/>
      <c r="H540" s="255">
        <v>7.2000000000000002</v>
      </c>
      <c r="I540" s="256"/>
      <c r="J540" s="252"/>
      <c r="K540" s="252"/>
      <c r="L540" s="257"/>
      <c r="M540" s="258"/>
      <c r="N540" s="259"/>
      <c r="O540" s="259"/>
      <c r="P540" s="259"/>
      <c r="Q540" s="259"/>
      <c r="R540" s="259"/>
      <c r="S540" s="259"/>
      <c r="T540" s="260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61" t="s">
        <v>730</v>
      </c>
      <c r="AU540" s="261" t="s">
        <v>83</v>
      </c>
      <c r="AV540" s="14" t="s">
        <v>83</v>
      </c>
      <c r="AW540" s="14" t="s">
        <v>35</v>
      </c>
      <c r="AX540" s="14" t="s">
        <v>81</v>
      </c>
      <c r="AY540" s="261" t="s">
        <v>182</v>
      </c>
    </row>
    <row r="541" s="12" customFormat="1" ht="22.8" customHeight="1">
      <c r="A541" s="12"/>
      <c r="B541" s="199"/>
      <c r="C541" s="200"/>
      <c r="D541" s="201" t="s">
        <v>73</v>
      </c>
      <c r="E541" s="213" t="s">
        <v>205</v>
      </c>
      <c r="F541" s="213" t="s">
        <v>2789</v>
      </c>
      <c r="G541" s="200"/>
      <c r="H541" s="200"/>
      <c r="I541" s="203"/>
      <c r="J541" s="214">
        <f>BK541</f>
        <v>0</v>
      </c>
      <c r="K541" s="200"/>
      <c r="L541" s="205"/>
      <c r="M541" s="206"/>
      <c r="N541" s="207"/>
      <c r="O541" s="207"/>
      <c r="P541" s="208">
        <f>SUM(P542:P586)</f>
        <v>0</v>
      </c>
      <c r="Q541" s="207"/>
      <c r="R541" s="208">
        <f>SUM(R542:R586)</f>
        <v>64.614348000000007</v>
      </c>
      <c r="S541" s="207"/>
      <c r="T541" s="209">
        <f>SUM(T542:T586)</f>
        <v>0</v>
      </c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R541" s="210" t="s">
        <v>81</v>
      </c>
      <c r="AT541" s="211" t="s">
        <v>73</v>
      </c>
      <c r="AU541" s="211" t="s">
        <v>81</v>
      </c>
      <c r="AY541" s="210" t="s">
        <v>182</v>
      </c>
      <c r="BK541" s="212">
        <f>SUM(BK542:BK586)</f>
        <v>0</v>
      </c>
    </row>
    <row r="542" s="2" customFormat="1" ht="24.15" customHeight="1">
      <c r="A542" s="40"/>
      <c r="B542" s="41"/>
      <c r="C542" s="215" t="s">
        <v>404</v>
      </c>
      <c r="D542" s="215" t="s">
        <v>185</v>
      </c>
      <c r="E542" s="216" t="s">
        <v>3235</v>
      </c>
      <c r="F542" s="217" t="s">
        <v>3236</v>
      </c>
      <c r="G542" s="218" t="s">
        <v>467</v>
      </c>
      <c r="H542" s="219">
        <v>273</v>
      </c>
      <c r="I542" s="220"/>
      <c r="J542" s="221">
        <f>ROUND(I542*H542,2)</f>
        <v>0</v>
      </c>
      <c r="K542" s="222"/>
      <c r="L542" s="46"/>
      <c r="M542" s="223" t="s">
        <v>19</v>
      </c>
      <c r="N542" s="224" t="s">
        <v>45</v>
      </c>
      <c r="O542" s="86"/>
      <c r="P542" s="225">
        <f>O542*H542</f>
        <v>0</v>
      </c>
      <c r="Q542" s="225">
        <v>0</v>
      </c>
      <c r="R542" s="225">
        <f>Q542*H542</f>
        <v>0</v>
      </c>
      <c r="S542" s="225">
        <v>0</v>
      </c>
      <c r="T542" s="226">
        <f>S542*H542</f>
        <v>0</v>
      </c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R542" s="227" t="s">
        <v>189</v>
      </c>
      <c r="AT542" s="227" t="s">
        <v>185</v>
      </c>
      <c r="AU542" s="227" t="s">
        <v>83</v>
      </c>
      <c r="AY542" s="19" t="s">
        <v>182</v>
      </c>
      <c r="BE542" s="228">
        <f>IF(N542="základní",J542,0)</f>
        <v>0</v>
      </c>
      <c r="BF542" s="228">
        <f>IF(N542="snížená",J542,0)</f>
        <v>0</v>
      </c>
      <c r="BG542" s="228">
        <f>IF(N542="zákl. přenesená",J542,0)</f>
        <v>0</v>
      </c>
      <c r="BH542" s="228">
        <f>IF(N542="sníž. přenesená",J542,0)</f>
        <v>0</v>
      </c>
      <c r="BI542" s="228">
        <f>IF(N542="nulová",J542,0)</f>
        <v>0</v>
      </c>
      <c r="BJ542" s="19" t="s">
        <v>81</v>
      </c>
      <c r="BK542" s="228">
        <f>ROUND(I542*H542,2)</f>
        <v>0</v>
      </c>
      <c r="BL542" s="19" t="s">
        <v>189</v>
      </c>
      <c r="BM542" s="227" t="s">
        <v>3237</v>
      </c>
    </row>
    <row r="543" s="2" customFormat="1">
      <c r="A543" s="40"/>
      <c r="B543" s="41"/>
      <c r="C543" s="42"/>
      <c r="D543" s="229" t="s">
        <v>191</v>
      </c>
      <c r="E543" s="42"/>
      <c r="F543" s="230" t="s">
        <v>3238</v>
      </c>
      <c r="G543" s="42"/>
      <c r="H543" s="42"/>
      <c r="I543" s="231"/>
      <c r="J543" s="42"/>
      <c r="K543" s="42"/>
      <c r="L543" s="46"/>
      <c r="M543" s="232"/>
      <c r="N543" s="233"/>
      <c r="O543" s="86"/>
      <c r="P543" s="86"/>
      <c r="Q543" s="86"/>
      <c r="R543" s="86"/>
      <c r="S543" s="86"/>
      <c r="T543" s="87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T543" s="19" t="s">
        <v>191</v>
      </c>
      <c r="AU543" s="19" t="s">
        <v>83</v>
      </c>
    </row>
    <row r="544" s="2" customFormat="1">
      <c r="A544" s="40"/>
      <c r="B544" s="41"/>
      <c r="C544" s="42"/>
      <c r="D544" s="239" t="s">
        <v>728</v>
      </c>
      <c r="E544" s="42"/>
      <c r="F544" s="240" t="s">
        <v>3239</v>
      </c>
      <c r="G544" s="42"/>
      <c r="H544" s="42"/>
      <c r="I544" s="231"/>
      <c r="J544" s="42"/>
      <c r="K544" s="42"/>
      <c r="L544" s="46"/>
      <c r="M544" s="232"/>
      <c r="N544" s="233"/>
      <c r="O544" s="86"/>
      <c r="P544" s="86"/>
      <c r="Q544" s="86"/>
      <c r="R544" s="86"/>
      <c r="S544" s="86"/>
      <c r="T544" s="87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T544" s="19" t="s">
        <v>728</v>
      </c>
      <c r="AU544" s="19" t="s">
        <v>83</v>
      </c>
    </row>
    <row r="545" s="13" customFormat="1">
      <c r="A545" s="13"/>
      <c r="B545" s="241"/>
      <c r="C545" s="242"/>
      <c r="D545" s="229" t="s">
        <v>730</v>
      </c>
      <c r="E545" s="243" t="s">
        <v>19</v>
      </c>
      <c r="F545" s="244" t="s">
        <v>4058</v>
      </c>
      <c r="G545" s="242"/>
      <c r="H545" s="243" t="s">
        <v>19</v>
      </c>
      <c r="I545" s="245"/>
      <c r="J545" s="242"/>
      <c r="K545" s="242"/>
      <c r="L545" s="246"/>
      <c r="M545" s="247"/>
      <c r="N545" s="248"/>
      <c r="O545" s="248"/>
      <c r="P545" s="248"/>
      <c r="Q545" s="248"/>
      <c r="R545" s="248"/>
      <c r="S545" s="248"/>
      <c r="T545" s="249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50" t="s">
        <v>730</v>
      </c>
      <c r="AU545" s="250" t="s">
        <v>83</v>
      </c>
      <c r="AV545" s="13" t="s">
        <v>81</v>
      </c>
      <c r="AW545" s="13" t="s">
        <v>35</v>
      </c>
      <c r="AX545" s="13" t="s">
        <v>74</v>
      </c>
      <c r="AY545" s="250" t="s">
        <v>182</v>
      </c>
    </row>
    <row r="546" s="13" customFormat="1">
      <c r="A546" s="13"/>
      <c r="B546" s="241"/>
      <c r="C546" s="242"/>
      <c r="D546" s="229" t="s">
        <v>730</v>
      </c>
      <c r="E546" s="243" t="s">
        <v>19</v>
      </c>
      <c r="F546" s="244" t="s">
        <v>3240</v>
      </c>
      <c r="G546" s="242"/>
      <c r="H546" s="243" t="s">
        <v>19</v>
      </c>
      <c r="I546" s="245"/>
      <c r="J546" s="242"/>
      <c r="K546" s="242"/>
      <c r="L546" s="246"/>
      <c r="M546" s="247"/>
      <c r="N546" s="248"/>
      <c r="O546" s="248"/>
      <c r="P546" s="248"/>
      <c r="Q546" s="248"/>
      <c r="R546" s="248"/>
      <c r="S546" s="248"/>
      <c r="T546" s="249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50" t="s">
        <v>730</v>
      </c>
      <c r="AU546" s="250" t="s">
        <v>83</v>
      </c>
      <c r="AV546" s="13" t="s">
        <v>81</v>
      </c>
      <c r="AW546" s="13" t="s">
        <v>35</v>
      </c>
      <c r="AX546" s="13" t="s">
        <v>74</v>
      </c>
      <c r="AY546" s="250" t="s">
        <v>182</v>
      </c>
    </row>
    <row r="547" s="14" customFormat="1">
      <c r="A547" s="14"/>
      <c r="B547" s="251"/>
      <c r="C547" s="252"/>
      <c r="D547" s="229" t="s">
        <v>730</v>
      </c>
      <c r="E547" s="253" t="s">
        <v>19</v>
      </c>
      <c r="F547" s="254" t="s">
        <v>2966</v>
      </c>
      <c r="G547" s="252"/>
      <c r="H547" s="255">
        <v>273</v>
      </c>
      <c r="I547" s="256"/>
      <c r="J547" s="252"/>
      <c r="K547" s="252"/>
      <c r="L547" s="257"/>
      <c r="M547" s="258"/>
      <c r="N547" s="259"/>
      <c r="O547" s="259"/>
      <c r="P547" s="259"/>
      <c r="Q547" s="259"/>
      <c r="R547" s="259"/>
      <c r="S547" s="259"/>
      <c r="T547" s="260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61" t="s">
        <v>730</v>
      </c>
      <c r="AU547" s="261" t="s">
        <v>83</v>
      </c>
      <c r="AV547" s="14" t="s">
        <v>83</v>
      </c>
      <c r="AW547" s="14" t="s">
        <v>35</v>
      </c>
      <c r="AX547" s="14" t="s">
        <v>81</v>
      </c>
      <c r="AY547" s="261" t="s">
        <v>182</v>
      </c>
    </row>
    <row r="548" s="2" customFormat="1" ht="24.15" customHeight="1">
      <c r="A548" s="40"/>
      <c r="B548" s="41"/>
      <c r="C548" s="215" t="s">
        <v>409</v>
      </c>
      <c r="D548" s="215" t="s">
        <v>185</v>
      </c>
      <c r="E548" s="216" t="s">
        <v>3241</v>
      </c>
      <c r="F548" s="217" t="s">
        <v>3242</v>
      </c>
      <c r="G548" s="218" t="s">
        <v>467</v>
      </c>
      <c r="H548" s="219">
        <v>135.59999999999999</v>
      </c>
      <c r="I548" s="220"/>
      <c r="J548" s="221">
        <f>ROUND(I548*H548,2)</f>
        <v>0</v>
      </c>
      <c r="K548" s="222"/>
      <c r="L548" s="46"/>
      <c r="M548" s="223" t="s">
        <v>19</v>
      </c>
      <c r="N548" s="224" t="s">
        <v>45</v>
      </c>
      <c r="O548" s="86"/>
      <c r="P548" s="225">
        <f>O548*H548</f>
        <v>0</v>
      </c>
      <c r="Q548" s="225">
        <v>0</v>
      </c>
      <c r="R548" s="225">
        <f>Q548*H548</f>
        <v>0</v>
      </c>
      <c r="S548" s="225">
        <v>0</v>
      </c>
      <c r="T548" s="226">
        <f>S548*H548</f>
        <v>0</v>
      </c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R548" s="227" t="s">
        <v>189</v>
      </c>
      <c r="AT548" s="227" t="s">
        <v>185</v>
      </c>
      <c r="AU548" s="227" t="s">
        <v>83</v>
      </c>
      <c r="AY548" s="19" t="s">
        <v>182</v>
      </c>
      <c r="BE548" s="228">
        <f>IF(N548="základní",J548,0)</f>
        <v>0</v>
      </c>
      <c r="BF548" s="228">
        <f>IF(N548="snížená",J548,0)</f>
        <v>0</v>
      </c>
      <c r="BG548" s="228">
        <f>IF(N548="zákl. přenesená",J548,0)</f>
        <v>0</v>
      </c>
      <c r="BH548" s="228">
        <f>IF(N548="sníž. přenesená",J548,0)</f>
        <v>0</v>
      </c>
      <c r="BI548" s="228">
        <f>IF(N548="nulová",J548,0)</f>
        <v>0</v>
      </c>
      <c r="BJ548" s="19" t="s">
        <v>81</v>
      </c>
      <c r="BK548" s="228">
        <f>ROUND(I548*H548,2)</f>
        <v>0</v>
      </c>
      <c r="BL548" s="19" t="s">
        <v>189</v>
      </c>
      <c r="BM548" s="227" t="s">
        <v>3243</v>
      </c>
    </row>
    <row r="549" s="2" customFormat="1">
      <c r="A549" s="40"/>
      <c r="B549" s="41"/>
      <c r="C549" s="42"/>
      <c r="D549" s="229" t="s">
        <v>191</v>
      </c>
      <c r="E549" s="42"/>
      <c r="F549" s="230" t="s">
        <v>3244</v>
      </c>
      <c r="G549" s="42"/>
      <c r="H549" s="42"/>
      <c r="I549" s="231"/>
      <c r="J549" s="42"/>
      <c r="K549" s="42"/>
      <c r="L549" s="46"/>
      <c r="M549" s="232"/>
      <c r="N549" s="233"/>
      <c r="O549" s="86"/>
      <c r="P549" s="86"/>
      <c r="Q549" s="86"/>
      <c r="R549" s="86"/>
      <c r="S549" s="86"/>
      <c r="T549" s="87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T549" s="19" t="s">
        <v>191</v>
      </c>
      <c r="AU549" s="19" t="s">
        <v>83</v>
      </c>
    </row>
    <row r="550" s="2" customFormat="1">
      <c r="A550" s="40"/>
      <c r="B550" s="41"/>
      <c r="C550" s="42"/>
      <c r="D550" s="239" t="s">
        <v>728</v>
      </c>
      <c r="E550" s="42"/>
      <c r="F550" s="240" t="s">
        <v>3245</v>
      </c>
      <c r="G550" s="42"/>
      <c r="H550" s="42"/>
      <c r="I550" s="231"/>
      <c r="J550" s="42"/>
      <c r="K550" s="42"/>
      <c r="L550" s="46"/>
      <c r="M550" s="232"/>
      <c r="N550" s="233"/>
      <c r="O550" s="86"/>
      <c r="P550" s="86"/>
      <c r="Q550" s="86"/>
      <c r="R550" s="86"/>
      <c r="S550" s="86"/>
      <c r="T550" s="87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T550" s="19" t="s">
        <v>728</v>
      </c>
      <c r="AU550" s="19" t="s">
        <v>83</v>
      </c>
    </row>
    <row r="551" s="13" customFormat="1">
      <c r="A551" s="13"/>
      <c r="B551" s="241"/>
      <c r="C551" s="242"/>
      <c r="D551" s="229" t="s">
        <v>730</v>
      </c>
      <c r="E551" s="243" t="s">
        <v>19</v>
      </c>
      <c r="F551" s="244" t="s">
        <v>4058</v>
      </c>
      <c r="G551" s="242"/>
      <c r="H551" s="243" t="s">
        <v>19</v>
      </c>
      <c r="I551" s="245"/>
      <c r="J551" s="242"/>
      <c r="K551" s="242"/>
      <c r="L551" s="246"/>
      <c r="M551" s="247"/>
      <c r="N551" s="248"/>
      <c r="O551" s="248"/>
      <c r="P551" s="248"/>
      <c r="Q551" s="248"/>
      <c r="R551" s="248"/>
      <c r="S551" s="248"/>
      <c r="T551" s="249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50" t="s">
        <v>730</v>
      </c>
      <c r="AU551" s="250" t="s">
        <v>83</v>
      </c>
      <c r="AV551" s="13" t="s">
        <v>81</v>
      </c>
      <c r="AW551" s="13" t="s">
        <v>35</v>
      </c>
      <c r="AX551" s="13" t="s">
        <v>74</v>
      </c>
      <c r="AY551" s="250" t="s">
        <v>182</v>
      </c>
    </row>
    <row r="552" s="13" customFormat="1">
      <c r="A552" s="13"/>
      <c r="B552" s="241"/>
      <c r="C552" s="242"/>
      <c r="D552" s="229" t="s">
        <v>730</v>
      </c>
      <c r="E552" s="243" t="s">
        <v>19</v>
      </c>
      <c r="F552" s="244" t="s">
        <v>3006</v>
      </c>
      <c r="G552" s="242"/>
      <c r="H552" s="243" t="s">
        <v>19</v>
      </c>
      <c r="I552" s="245"/>
      <c r="J552" s="242"/>
      <c r="K552" s="242"/>
      <c r="L552" s="246"/>
      <c r="M552" s="247"/>
      <c r="N552" s="248"/>
      <c r="O552" s="248"/>
      <c r="P552" s="248"/>
      <c r="Q552" s="248"/>
      <c r="R552" s="248"/>
      <c r="S552" s="248"/>
      <c r="T552" s="249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50" t="s">
        <v>730</v>
      </c>
      <c r="AU552" s="250" t="s">
        <v>83</v>
      </c>
      <c r="AV552" s="13" t="s">
        <v>81</v>
      </c>
      <c r="AW552" s="13" t="s">
        <v>35</v>
      </c>
      <c r="AX552" s="13" t="s">
        <v>74</v>
      </c>
      <c r="AY552" s="250" t="s">
        <v>182</v>
      </c>
    </row>
    <row r="553" s="14" customFormat="1">
      <c r="A553" s="14"/>
      <c r="B553" s="251"/>
      <c r="C553" s="252"/>
      <c r="D553" s="229" t="s">
        <v>730</v>
      </c>
      <c r="E553" s="253" t="s">
        <v>19</v>
      </c>
      <c r="F553" s="254" t="s">
        <v>2956</v>
      </c>
      <c r="G553" s="252"/>
      <c r="H553" s="255">
        <v>135.59999999999999</v>
      </c>
      <c r="I553" s="256"/>
      <c r="J553" s="252"/>
      <c r="K553" s="252"/>
      <c r="L553" s="257"/>
      <c r="M553" s="258"/>
      <c r="N553" s="259"/>
      <c r="O553" s="259"/>
      <c r="P553" s="259"/>
      <c r="Q553" s="259"/>
      <c r="R553" s="259"/>
      <c r="S553" s="259"/>
      <c r="T553" s="260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61" t="s">
        <v>730</v>
      </c>
      <c r="AU553" s="261" t="s">
        <v>83</v>
      </c>
      <c r="AV553" s="14" t="s">
        <v>83</v>
      </c>
      <c r="AW553" s="14" t="s">
        <v>35</v>
      </c>
      <c r="AX553" s="14" t="s">
        <v>81</v>
      </c>
      <c r="AY553" s="261" t="s">
        <v>182</v>
      </c>
    </row>
    <row r="554" s="2" customFormat="1" ht="24.15" customHeight="1">
      <c r="A554" s="40"/>
      <c r="B554" s="41"/>
      <c r="C554" s="215" t="s">
        <v>413</v>
      </c>
      <c r="D554" s="215" t="s">
        <v>185</v>
      </c>
      <c r="E554" s="216" t="s">
        <v>3246</v>
      </c>
      <c r="F554" s="217" t="s">
        <v>3247</v>
      </c>
      <c r="G554" s="218" t="s">
        <v>467</v>
      </c>
      <c r="H554" s="219">
        <v>135.59999999999999</v>
      </c>
      <c r="I554" s="220"/>
      <c r="J554" s="221">
        <f>ROUND(I554*H554,2)</f>
        <v>0</v>
      </c>
      <c r="K554" s="222"/>
      <c r="L554" s="46"/>
      <c r="M554" s="223" t="s">
        <v>19</v>
      </c>
      <c r="N554" s="224" t="s">
        <v>45</v>
      </c>
      <c r="O554" s="86"/>
      <c r="P554" s="225">
        <f>O554*H554</f>
        <v>0</v>
      </c>
      <c r="Q554" s="225">
        <v>0</v>
      </c>
      <c r="R554" s="225">
        <f>Q554*H554</f>
        <v>0</v>
      </c>
      <c r="S554" s="225">
        <v>0</v>
      </c>
      <c r="T554" s="226">
        <f>S554*H554</f>
        <v>0</v>
      </c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R554" s="227" t="s">
        <v>189</v>
      </c>
      <c r="AT554" s="227" t="s">
        <v>185</v>
      </c>
      <c r="AU554" s="227" t="s">
        <v>83</v>
      </c>
      <c r="AY554" s="19" t="s">
        <v>182</v>
      </c>
      <c r="BE554" s="228">
        <f>IF(N554="základní",J554,0)</f>
        <v>0</v>
      </c>
      <c r="BF554" s="228">
        <f>IF(N554="snížená",J554,0)</f>
        <v>0</v>
      </c>
      <c r="BG554" s="228">
        <f>IF(N554="zákl. přenesená",J554,0)</f>
        <v>0</v>
      </c>
      <c r="BH554" s="228">
        <f>IF(N554="sníž. přenesená",J554,0)</f>
        <v>0</v>
      </c>
      <c r="BI554" s="228">
        <f>IF(N554="nulová",J554,0)</f>
        <v>0</v>
      </c>
      <c r="BJ554" s="19" t="s">
        <v>81</v>
      </c>
      <c r="BK554" s="228">
        <f>ROUND(I554*H554,2)</f>
        <v>0</v>
      </c>
      <c r="BL554" s="19" t="s">
        <v>189</v>
      </c>
      <c r="BM554" s="227" t="s">
        <v>3248</v>
      </c>
    </row>
    <row r="555" s="2" customFormat="1">
      <c r="A555" s="40"/>
      <c r="B555" s="41"/>
      <c r="C555" s="42"/>
      <c r="D555" s="229" t="s">
        <v>191</v>
      </c>
      <c r="E555" s="42"/>
      <c r="F555" s="230" t="s">
        <v>3249</v>
      </c>
      <c r="G555" s="42"/>
      <c r="H555" s="42"/>
      <c r="I555" s="231"/>
      <c r="J555" s="42"/>
      <c r="K555" s="42"/>
      <c r="L555" s="46"/>
      <c r="M555" s="232"/>
      <c r="N555" s="233"/>
      <c r="O555" s="86"/>
      <c r="P555" s="86"/>
      <c r="Q555" s="86"/>
      <c r="R555" s="86"/>
      <c r="S555" s="86"/>
      <c r="T555" s="87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T555" s="19" t="s">
        <v>191</v>
      </c>
      <c r="AU555" s="19" t="s">
        <v>83</v>
      </c>
    </row>
    <row r="556" s="2" customFormat="1">
      <c r="A556" s="40"/>
      <c r="B556" s="41"/>
      <c r="C556" s="42"/>
      <c r="D556" s="239" t="s">
        <v>728</v>
      </c>
      <c r="E556" s="42"/>
      <c r="F556" s="240" t="s">
        <v>3250</v>
      </c>
      <c r="G556" s="42"/>
      <c r="H556" s="42"/>
      <c r="I556" s="231"/>
      <c r="J556" s="42"/>
      <c r="K556" s="42"/>
      <c r="L556" s="46"/>
      <c r="M556" s="232"/>
      <c r="N556" s="233"/>
      <c r="O556" s="86"/>
      <c r="P556" s="86"/>
      <c r="Q556" s="86"/>
      <c r="R556" s="86"/>
      <c r="S556" s="86"/>
      <c r="T556" s="87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T556" s="19" t="s">
        <v>728</v>
      </c>
      <c r="AU556" s="19" t="s">
        <v>83</v>
      </c>
    </row>
    <row r="557" s="13" customFormat="1">
      <c r="A557" s="13"/>
      <c r="B557" s="241"/>
      <c r="C557" s="242"/>
      <c r="D557" s="229" t="s">
        <v>730</v>
      </c>
      <c r="E557" s="243" t="s">
        <v>19</v>
      </c>
      <c r="F557" s="244" t="s">
        <v>4058</v>
      </c>
      <c r="G557" s="242"/>
      <c r="H557" s="243" t="s">
        <v>19</v>
      </c>
      <c r="I557" s="245"/>
      <c r="J557" s="242"/>
      <c r="K557" s="242"/>
      <c r="L557" s="246"/>
      <c r="M557" s="247"/>
      <c r="N557" s="248"/>
      <c r="O557" s="248"/>
      <c r="P557" s="248"/>
      <c r="Q557" s="248"/>
      <c r="R557" s="248"/>
      <c r="S557" s="248"/>
      <c r="T557" s="249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0" t="s">
        <v>730</v>
      </c>
      <c r="AU557" s="250" t="s">
        <v>83</v>
      </c>
      <c r="AV557" s="13" t="s">
        <v>81</v>
      </c>
      <c r="AW557" s="13" t="s">
        <v>35</v>
      </c>
      <c r="AX557" s="13" t="s">
        <v>74</v>
      </c>
      <c r="AY557" s="250" t="s">
        <v>182</v>
      </c>
    </row>
    <row r="558" s="13" customFormat="1">
      <c r="A558" s="13"/>
      <c r="B558" s="241"/>
      <c r="C558" s="242"/>
      <c r="D558" s="229" t="s">
        <v>730</v>
      </c>
      <c r="E558" s="243" t="s">
        <v>19</v>
      </c>
      <c r="F558" s="244" t="s">
        <v>3084</v>
      </c>
      <c r="G558" s="242"/>
      <c r="H558" s="243" t="s">
        <v>19</v>
      </c>
      <c r="I558" s="245"/>
      <c r="J558" s="242"/>
      <c r="K558" s="242"/>
      <c r="L558" s="246"/>
      <c r="M558" s="247"/>
      <c r="N558" s="248"/>
      <c r="O558" s="248"/>
      <c r="P558" s="248"/>
      <c r="Q558" s="248"/>
      <c r="R558" s="248"/>
      <c r="S558" s="248"/>
      <c r="T558" s="249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50" t="s">
        <v>730</v>
      </c>
      <c r="AU558" s="250" t="s">
        <v>83</v>
      </c>
      <c r="AV558" s="13" t="s">
        <v>81</v>
      </c>
      <c r="AW558" s="13" t="s">
        <v>35</v>
      </c>
      <c r="AX558" s="13" t="s">
        <v>74</v>
      </c>
      <c r="AY558" s="250" t="s">
        <v>182</v>
      </c>
    </row>
    <row r="559" s="14" customFormat="1">
      <c r="A559" s="14"/>
      <c r="B559" s="251"/>
      <c r="C559" s="252"/>
      <c r="D559" s="229" t="s">
        <v>730</v>
      </c>
      <c r="E559" s="253" t="s">
        <v>19</v>
      </c>
      <c r="F559" s="254" t="s">
        <v>2956</v>
      </c>
      <c r="G559" s="252"/>
      <c r="H559" s="255">
        <v>135.59999999999999</v>
      </c>
      <c r="I559" s="256"/>
      <c r="J559" s="252"/>
      <c r="K559" s="252"/>
      <c r="L559" s="257"/>
      <c r="M559" s="258"/>
      <c r="N559" s="259"/>
      <c r="O559" s="259"/>
      <c r="P559" s="259"/>
      <c r="Q559" s="259"/>
      <c r="R559" s="259"/>
      <c r="S559" s="259"/>
      <c r="T559" s="260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61" t="s">
        <v>730</v>
      </c>
      <c r="AU559" s="261" t="s">
        <v>83</v>
      </c>
      <c r="AV559" s="14" t="s">
        <v>83</v>
      </c>
      <c r="AW559" s="14" t="s">
        <v>35</v>
      </c>
      <c r="AX559" s="14" t="s">
        <v>81</v>
      </c>
      <c r="AY559" s="261" t="s">
        <v>182</v>
      </c>
    </row>
    <row r="560" s="2" customFormat="1" ht="21.75" customHeight="1">
      <c r="A560" s="40"/>
      <c r="B560" s="41"/>
      <c r="C560" s="215" t="s">
        <v>417</v>
      </c>
      <c r="D560" s="215" t="s">
        <v>185</v>
      </c>
      <c r="E560" s="216" t="s">
        <v>3251</v>
      </c>
      <c r="F560" s="217" t="s">
        <v>3252</v>
      </c>
      <c r="G560" s="218" t="s">
        <v>467</v>
      </c>
      <c r="H560" s="219">
        <v>280.60000000000002</v>
      </c>
      <c r="I560" s="220"/>
      <c r="J560" s="221">
        <f>ROUND(I560*H560,2)</f>
        <v>0</v>
      </c>
      <c r="K560" s="222"/>
      <c r="L560" s="46"/>
      <c r="M560" s="223" t="s">
        <v>19</v>
      </c>
      <c r="N560" s="224" t="s">
        <v>45</v>
      </c>
      <c r="O560" s="86"/>
      <c r="P560" s="225">
        <f>O560*H560</f>
        <v>0</v>
      </c>
      <c r="Q560" s="225">
        <v>0</v>
      </c>
      <c r="R560" s="225">
        <f>Q560*H560</f>
        <v>0</v>
      </c>
      <c r="S560" s="225">
        <v>0</v>
      </c>
      <c r="T560" s="226">
        <f>S560*H560</f>
        <v>0</v>
      </c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R560" s="227" t="s">
        <v>189</v>
      </c>
      <c r="AT560" s="227" t="s">
        <v>185</v>
      </c>
      <c r="AU560" s="227" t="s">
        <v>83</v>
      </c>
      <c r="AY560" s="19" t="s">
        <v>182</v>
      </c>
      <c r="BE560" s="228">
        <f>IF(N560="základní",J560,0)</f>
        <v>0</v>
      </c>
      <c r="BF560" s="228">
        <f>IF(N560="snížená",J560,0)</f>
        <v>0</v>
      </c>
      <c r="BG560" s="228">
        <f>IF(N560="zákl. přenesená",J560,0)</f>
        <v>0</v>
      </c>
      <c r="BH560" s="228">
        <f>IF(N560="sníž. přenesená",J560,0)</f>
        <v>0</v>
      </c>
      <c r="BI560" s="228">
        <f>IF(N560="nulová",J560,0)</f>
        <v>0</v>
      </c>
      <c r="BJ560" s="19" t="s">
        <v>81</v>
      </c>
      <c r="BK560" s="228">
        <f>ROUND(I560*H560,2)</f>
        <v>0</v>
      </c>
      <c r="BL560" s="19" t="s">
        <v>189</v>
      </c>
      <c r="BM560" s="227" t="s">
        <v>3253</v>
      </c>
    </row>
    <row r="561" s="2" customFormat="1">
      <c r="A561" s="40"/>
      <c r="B561" s="41"/>
      <c r="C561" s="42"/>
      <c r="D561" s="229" t="s">
        <v>191</v>
      </c>
      <c r="E561" s="42"/>
      <c r="F561" s="230" t="s">
        <v>3254</v>
      </c>
      <c r="G561" s="42"/>
      <c r="H561" s="42"/>
      <c r="I561" s="231"/>
      <c r="J561" s="42"/>
      <c r="K561" s="42"/>
      <c r="L561" s="46"/>
      <c r="M561" s="232"/>
      <c r="N561" s="233"/>
      <c r="O561" s="86"/>
      <c r="P561" s="86"/>
      <c r="Q561" s="86"/>
      <c r="R561" s="86"/>
      <c r="S561" s="86"/>
      <c r="T561" s="87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T561" s="19" t="s">
        <v>191</v>
      </c>
      <c r="AU561" s="19" t="s">
        <v>83</v>
      </c>
    </row>
    <row r="562" s="2" customFormat="1">
      <c r="A562" s="40"/>
      <c r="B562" s="41"/>
      <c r="C562" s="42"/>
      <c r="D562" s="239" t="s">
        <v>728</v>
      </c>
      <c r="E562" s="42"/>
      <c r="F562" s="240" t="s">
        <v>3255</v>
      </c>
      <c r="G562" s="42"/>
      <c r="H562" s="42"/>
      <c r="I562" s="231"/>
      <c r="J562" s="42"/>
      <c r="K562" s="42"/>
      <c r="L562" s="46"/>
      <c r="M562" s="232"/>
      <c r="N562" s="233"/>
      <c r="O562" s="86"/>
      <c r="P562" s="86"/>
      <c r="Q562" s="86"/>
      <c r="R562" s="86"/>
      <c r="S562" s="86"/>
      <c r="T562" s="87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T562" s="19" t="s">
        <v>728</v>
      </c>
      <c r="AU562" s="19" t="s">
        <v>83</v>
      </c>
    </row>
    <row r="563" s="13" customFormat="1">
      <c r="A563" s="13"/>
      <c r="B563" s="241"/>
      <c r="C563" s="242"/>
      <c r="D563" s="229" t="s">
        <v>730</v>
      </c>
      <c r="E563" s="243" t="s">
        <v>19</v>
      </c>
      <c r="F563" s="244" t="s">
        <v>4058</v>
      </c>
      <c r="G563" s="242"/>
      <c r="H563" s="243" t="s">
        <v>19</v>
      </c>
      <c r="I563" s="245"/>
      <c r="J563" s="242"/>
      <c r="K563" s="242"/>
      <c r="L563" s="246"/>
      <c r="M563" s="247"/>
      <c r="N563" s="248"/>
      <c r="O563" s="248"/>
      <c r="P563" s="248"/>
      <c r="Q563" s="248"/>
      <c r="R563" s="248"/>
      <c r="S563" s="248"/>
      <c r="T563" s="249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0" t="s">
        <v>730</v>
      </c>
      <c r="AU563" s="250" t="s">
        <v>83</v>
      </c>
      <c r="AV563" s="13" t="s">
        <v>81</v>
      </c>
      <c r="AW563" s="13" t="s">
        <v>35</v>
      </c>
      <c r="AX563" s="13" t="s">
        <v>74</v>
      </c>
      <c r="AY563" s="250" t="s">
        <v>182</v>
      </c>
    </row>
    <row r="564" s="13" customFormat="1">
      <c r="A564" s="13"/>
      <c r="B564" s="241"/>
      <c r="C564" s="242"/>
      <c r="D564" s="229" t="s">
        <v>730</v>
      </c>
      <c r="E564" s="243" t="s">
        <v>19</v>
      </c>
      <c r="F564" s="244" t="s">
        <v>3256</v>
      </c>
      <c r="G564" s="242"/>
      <c r="H564" s="243" t="s">
        <v>19</v>
      </c>
      <c r="I564" s="245"/>
      <c r="J564" s="242"/>
      <c r="K564" s="242"/>
      <c r="L564" s="246"/>
      <c r="M564" s="247"/>
      <c r="N564" s="248"/>
      <c r="O564" s="248"/>
      <c r="P564" s="248"/>
      <c r="Q564" s="248"/>
      <c r="R564" s="248"/>
      <c r="S564" s="248"/>
      <c r="T564" s="249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50" t="s">
        <v>730</v>
      </c>
      <c r="AU564" s="250" t="s">
        <v>83</v>
      </c>
      <c r="AV564" s="13" t="s">
        <v>81</v>
      </c>
      <c r="AW564" s="13" t="s">
        <v>35</v>
      </c>
      <c r="AX564" s="13" t="s">
        <v>74</v>
      </c>
      <c r="AY564" s="250" t="s">
        <v>182</v>
      </c>
    </row>
    <row r="565" s="14" customFormat="1">
      <c r="A565" s="14"/>
      <c r="B565" s="251"/>
      <c r="C565" s="252"/>
      <c r="D565" s="229" t="s">
        <v>730</v>
      </c>
      <c r="E565" s="253" t="s">
        <v>19</v>
      </c>
      <c r="F565" s="254" t="s">
        <v>2958</v>
      </c>
      <c r="G565" s="252"/>
      <c r="H565" s="255">
        <v>280.60000000000002</v>
      </c>
      <c r="I565" s="256"/>
      <c r="J565" s="252"/>
      <c r="K565" s="252"/>
      <c r="L565" s="257"/>
      <c r="M565" s="258"/>
      <c r="N565" s="259"/>
      <c r="O565" s="259"/>
      <c r="P565" s="259"/>
      <c r="Q565" s="259"/>
      <c r="R565" s="259"/>
      <c r="S565" s="259"/>
      <c r="T565" s="260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61" t="s">
        <v>730</v>
      </c>
      <c r="AU565" s="261" t="s">
        <v>83</v>
      </c>
      <c r="AV565" s="14" t="s">
        <v>83</v>
      </c>
      <c r="AW565" s="14" t="s">
        <v>35</v>
      </c>
      <c r="AX565" s="14" t="s">
        <v>81</v>
      </c>
      <c r="AY565" s="261" t="s">
        <v>182</v>
      </c>
    </row>
    <row r="566" s="2" customFormat="1" ht="33" customHeight="1">
      <c r="A566" s="40"/>
      <c r="B566" s="41"/>
      <c r="C566" s="215" t="s">
        <v>421</v>
      </c>
      <c r="D566" s="215" t="s">
        <v>185</v>
      </c>
      <c r="E566" s="216" t="s">
        <v>3257</v>
      </c>
      <c r="F566" s="217" t="s">
        <v>3258</v>
      </c>
      <c r="G566" s="218" t="s">
        <v>467</v>
      </c>
      <c r="H566" s="219">
        <v>280.60000000000002</v>
      </c>
      <c r="I566" s="220"/>
      <c r="J566" s="221">
        <f>ROUND(I566*H566,2)</f>
        <v>0</v>
      </c>
      <c r="K566" s="222"/>
      <c r="L566" s="46"/>
      <c r="M566" s="223" t="s">
        <v>19</v>
      </c>
      <c r="N566" s="224" t="s">
        <v>45</v>
      </c>
      <c r="O566" s="86"/>
      <c r="P566" s="225">
        <f>O566*H566</f>
        <v>0</v>
      </c>
      <c r="Q566" s="225">
        <v>0</v>
      </c>
      <c r="R566" s="225">
        <f>Q566*H566</f>
        <v>0</v>
      </c>
      <c r="S566" s="225">
        <v>0</v>
      </c>
      <c r="T566" s="226">
        <f>S566*H566</f>
        <v>0</v>
      </c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R566" s="227" t="s">
        <v>189</v>
      </c>
      <c r="AT566" s="227" t="s">
        <v>185</v>
      </c>
      <c r="AU566" s="227" t="s">
        <v>83</v>
      </c>
      <c r="AY566" s="19" t="s">
        <v>182</v>
      </c>
      <c r="BE566" s="228">
        <f>IF(N566="základní",J566,0)</f>
        <v>0</v>
      </c>
      <c r="BF566" s="228">
        <f>IF(N566="snížená",J566,0)</f>
        <v>0</v>
      </c>
      <c r="BG566" s="228">
        <f>IF(N566="zákl. přenesená",J566,0)</f>
        <v>0</v>
      </c>
      <c r="BH566" s="228">
        <f>IF(N566="sníž. přenesená",J566,0)</f>
        <v>0</v>
      </c>
      <c r="BI566" s="228">
        <f>IF(N566="nulová",J566,0)</f>
        <v>0</v>
      </c>
      <c r="BJ566" s="19" t="s">
        <v>81</v>
      </c>
      <c r="BK566" s="228">
        <f>ROUND(I566*H566,2)</f>
        <v>0</v>
      </c>
      <c r="BL566" s="19" t="s">
        <v>189</v>
      </c>
      <c r="BM566" s="227" t="s">
        <v>3259</v>
      </c>
    </row>
    <row r="567" s="2" customFormat="1">
      <c r="A567" s="40"/>
      <c r="B567" s="41"/>
      <c r="C567" s="42"/>
      <c r="D567" s="229" t="s">
        <v>191</v>
      </c>
      <c r="E567" s="42"/>
      <c r="F567" s="230" t="s">
        <v>3260</v>
      </c>
      <c r="G567" s="42"/>
      <c r="H567" s="42"/>
      <c r="I567" s="231"/>
      <c r="J567" s="42"/>
      <c r="K567" s="42"/>
      <c r="L567" s="46"/>
      <c r="M567" s="232"/>
      <c r="N567" s="233"/>
      <c r="O567" s="86"/>
      <c r="P567" s="86"/>
      <c r="Q567" s="86"/>
      <c r="R567" s="86"/>
      <c r="S567" s="86"/>
      <c r="T567" s="87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T567" s="19" t="s">
        <v>191</v>
      </c>
      <c r="AU567" s="19" t="s">
        <v>83</v>
      </c>
    </row>
    <row r="568" s="2" customFormat="1">
      <c r="A568" s="40"/>
      <c r="B568" s="41"/>
      <c r="C568" s="42"/>
      <c r="D568" s="239" t="s">
        <v>728</v>
      </c>
      <c r="E568" s="42"/>
      <c r="F568" s="240" t="s">
        <v>3261</v>
      </c>
      <c r="G568" s="42"/>
      <c r="H568" s="42"/>
      <c r="I568" s="231"/>
      <c r="J568" s="42"/>
      <c r="K568" s="42"/>
      <c r="L568" s="46"/>
      <c r="M568" s="232"/>
      <c r="N568" s="233"/>
      <c r="O568" s="86"/>
      <c r="P568" s="86"/>
      <c r="Q568" s="86"/>
      <c r="R568" s="86"/>
      <c r="S568" s="86"/>
      <c r="T568" s="87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T568" s="19" t="s">
        <v>728</v>
      </c>
      <c r="AU568" s="19" t="s">
        <v>83</v>
      </c>
    </row>
    <row r="569" s="13" customFormat="1">
      <c r="A569" s="13"/>
      <c r="B569" s="241"/>
      <c r="C569" s="242"/>
      <c r="D569" s="229" t="s">
        <v>730</v>
      </c>
      <c r="E569" s="243" t="s">
        <v>19</v>
      </c>
      <c r="F569" s="244" t="s">
        <v>4058</v>
      </c>
      <c r="G569" s="242"/>
      <c r="H569" s="243" t="s">
        <v>19</v>
      </c>
      <c r="I569" s="245"/>
      <c r="J569" s="242"/>
      <c r="K569" s="242"/>
      <c r="L569" s="246"/>
      <c r="M569" s="247"/>
      <c r="N569" s="248"/>
      <c r="O569" s="248"/>
      <c r="P569" s="248"/>
      <c r="Q569" s="248"/>
      <c r="R569" s="248"/>
      <c r="S569" s="248"/>
      <c r="T569" s="249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50" t="s">
        <v>730</v>
      </c>
      <c r="AU569" s="250" t="s">
        <v>83</v>
      </c>
      <c r="AV569" s="13" t="s">
        <v>81</v>
      </c>
      <c r="AW569" s="13" t="s">
        <v>35</v>
      </c>
      <c r="AX569" s="13" t="s">
        <v>74</v>
      </c>
      <c r="AY569" s="250" t="s">
        <v>182</v>
      </c>
    </row>
    <row r="570" s="13" customFormat="1">
      <c r="A570" s="13"/>
      <c r="B570" s="241"/>
      <c r="C570" s="242"/>
      <c r="D570" s="229" t="s">
        <v>730</v>
      </c>
      <c r="E570" s="243" t="s">
        <v>19</v>
      </c>
      <c r="F570" s="244" t="s">
        <v>3262</v>
      </c>
      <c r="G570" s="242"/>
      <c r="H570" s="243" t="s">
        <v>19</v>
      </c>
      <c r="I570" s="245"/>
      <c r="J570" s="242"/>
      <c r="K570" s="242"/>
      <c r="L570" s="246"/>
      <c r="M570" s="247"/>
      <c r="N570" s="248"/>
      <c r="O570" s="248"/>
      <c r="P570" s="248"/>
      <c r="Q570" s="248"/>
      <c r="R570" s="248"/>
      <c r="S570" s="248"/>
      <c r="T570" s="249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50" t="s">
        <v>730</v>
      </c>
      <c r="AU570" s="250" t="s">
        <v>83</v>
      </c>
      <c r="AV570" s="13" t="s">
        <v>81</v>
      </c>
      <c r="AW570" s="13" t="s">
        <v>35</v>
      </c>
      <c r="AX570" s="13" t="s">
        <v>74</v>
      </c>
      <c r="AY570" s="250" t="s">
        <v>182</v>
      </c>
    </row>
    <row r="571" s="14" customFormat="1">
      <c r="A571" s="14"/>
      <c r="B571" s="251"/>
      <c r="C571" s="252"/>
      <c r="D571" s="229" t="s">
        <v>730</v>
      </c>
      <c r="E571" s="253" t="s">
        <v>19</v>
      </c>
      <c r="F571" s="254" t="s">
        <v>2958</v>
      </c>
      <c r="G571" s="252"/>
      <c r="H571" s="255">
        <v>280.60000000000002</v>
      </c>
      <c r="I571" s="256"/>
      <c r="J571" s="252"/>
      <c r="K571" s="252"/>
      <c r="L571" s="257"/>
      <c r="M571" s="258"/>
      <c r="N571" s="259"/>
      <c r="O571" s="259"/>
      <c r="P571" s="259"/>
      <c r="Q571" s="259"/>
      <c r="R571" s="259"/>
      <c r="S571" s="259"/>
      <c r="T571" s="260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61" t="s">
        <v>730</v>
      </c>
      <c r="AU571" s="261" t="s">
        <v>83</v>
      </c>
      <c r="AV571" s="14" t="s">
        <v>83</v>
      </c>
      <c r="AW571" s="14" t="s">
        <v>35</v>
      </c>
      <c r="AX571" s="14" t="s">
        <v>81</v>
      </c>
      <c r="AY571" s="261" t="s">
        <v>182</v>
      </c>
    </row>
    <row r="572" s="2" customFormat="1" ht="24.15" customHeight="1">
      <c r="A572" s="40"/>
      <c r="B572" s="41"/>
      <c r="C572" s="215" t="s">
        <v>425</v>
      </c>
      <c r="D572" s="215" t="s">
        <v>185</v>
      </c>
      <c r="E572" s="216" t="s">
        <v>3263</v>
      </c>
      <c r="F572" s="217" t="s">
        <v>3264</v>
      </c>
      <c r="G572" s="218" t="s">
        <v>467</v>
      </c>
      <c r="H572" s="219">
        <v>280.60000000000002</v>
      </c>
      <c r="I572" s="220"/>
      <c r="J572" s="221">
        <f>ROUND(I572*H572,2)</f>
        <v>0</v>
      </c>
      <c r="K572" s="222"/>
      <c r="L572" s="46"/>
      <c r="M572" s="223" t="s">
        <v>19</v>
      </c>
      <c r="N572" s="224" t="s">
        <v>45</v>
      </c>
      <c r="O572" s="86"/>
      <c r="P572" s="225">
        <f>O572*H572</f>
        <v>0</v>
      </c>
      <c r="Q572" s="225">
        <v>0</v>
      </c>
      <c r="R572" s="225">
        <f>Q572*H572</f>
        <v>0</v>
      </c>
      <c r="S572" s="225">
        <v>0</v>
      </c>
      <c r="T572" s="226">
        <f>S572*H572</f>
        <v>0</v>
      </c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R572" s="227" t="s">
        <v>189</v>
      </c>
      <c r="AT572" s="227" t="s">
        <v>185</v>
      </c>
      <c r="AU572" s="227" t="s">
        <v>83</v>
      </c>
      <c r="AY572" s="19" t="s">
        <v>182</v>
      </c>
      <c r="BE572" s="228">
        <f>IF(N572="základní",J572,0)</f>
        <v>0</v>
      </c>
      <c r="BF572" s="228">
        <f>IF(N572="snížená",J572,0)</f>
        <v>0</v>
      </c>
      <c r="BG572" s="228">
        <f>IF(N572="zákl. přenesená",J572,0)</f>
        <v>0</v>
      </c>
      <c r="BH572" s="228">
        <f>IF(N572="sníž. přenesená",J572,0)</f>
        <v>0</v>
      </c>
      <c r="BI572" s="228">
        <f>IF(N572="nulová",J572,0)</f>
        <v>0</v>
      </c>
      <c r="BJ572" s="19" t="s">
        <v>81</v>
      </c>
      <c r="BK572" s="228">
        <f>ROUND(I572*H572,2)</f>
        <v>0</v>
      </c>
      <c r="BL572" s="19" t="s">
        <v>189</v>
      </c>
      <c r="BM572" s="227" t="s">
        <v>3265</v>
      </c>
    </row>
    <row r="573" s="2" customFormat="1">
      <c r="A573" s="40"/>
      <c r="B573" s="41"/>
      <c r="C573" s="42"/>
      <c r="D573" s="229" t="s">
        <v>191</v>
      </c>
      <c r="E573" s="42"/>
      <c r="F573" s="230" t="s">
        <v>3266</v>
      </c>
      <c r="G573" s="42"/>
      <c r="H573" s="42"/>
      <c r="I573" s="231"/>
      <c r="J573" s="42"/>
      <c r="K573" s="42"/>
      <c r="L573" s="46"/>
      <c r="M573" s="232"/>
      <c r="N573" s="233"/>
      <c r="O573" s="86"/>
      <c r="P573" s="86"/>
      <c r="Q573" s="86"/>
      <c r="R573" s="86"/>
      <c r="S573" s="86"/>
      <c r="T573" s="87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T573" s="19" t="s">
        <v>191</v>
      </c>
      <c r="AU573" s="19" t="s">
        <v>83</v>
      </c>
    </row>
    <row r="574" s="2" customFormat="1">
      <c r="A574" s="40"/>
      <c r="B574" s="41"/>
      <c r="C574" s="42"/>
      <c r="D574" s="239" t="s">
        <v>728</v>
      </c>
      <c r="E574" s="42"/>
      <c r="F574" s="240" t="s">
        <v>3267</v>
      </c>
      <c r="G574" s="42"/>
      <c r="H574" s="42"/>
      <c r="I574" s="231"/>
      <c r="J574" s="42"/>
      <c r="K574" s="42"/>
      <c r="L574" s="46"/>
      <c r="M574" s="232"/>
      <c r="N574" s="233"/>
      <c r="O574" s="86"/>
      <c r="P574" s="86"/>
      <c r="Q574" s="86"/>
      <c r="R574" s="86"/>
      <c r="S574" s="86"/>
      <c r="T574" s="87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T574" s="19" t="s">
        <v>728</v>
      </c>
      <c r="AU574" s="19" t="s">
        <v>83</v>
      </c>
    </row>
    <row r="575" s="13" customFormat="1">
      <c r="A575" s="13"/>
      <c r="B575" s="241"/>
      <c r="C575" s="242"/>
      <c r="D575" s="229" t="s">
        <v>730</v>
      </c>
      <c r="E575" s="243" t="s">
        <v>19</v>
      </c>
      <c r="F575" s="244" t="s">
        <v>4058</v>
      </c>
      <c r="G575" s="242"/>
      <c r="H575" s="243" t="s">
        <v>19</v>
      </c>
      <c r="I575" s="245"/>
      <c r="J575" s="242"/>
      <c r="K575" s="242"/>
      <c r="L575" s="246"/>
      <c r="M575" s="247"/>
      <c r="N575" s="248"/>
      <c r="O575" s="248"/>
      <c r="P575" s="248"/>
      <c r="Q575" s="248"/>
      <c r="R575" s="248"/>
      <c r="S575" s="248"/>
      <c r="T575" s="249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50" t="s">
        <v>730</v>
      </c>
      <c r="AU575" s="250" t="s">
        <v>83</v>
      </c>
      <c r="AV575" s="13" t="s">
        <v>81</v>
      </c>
      <c r="AW575" s="13" t="s">
        <v>35</v>
      </c>
      <c r="AX575" s="13" t="s">
        <v>74</v>
      </c>
      <c r="AY575" s="250" t="s">
        <v>182</v>
      </c>
    </row>
    <row r="576" s="13" customFormat="1">
      <c r="A576" s="13"/>
      <c r="B576" s="241"/>
      <c r="C576" s="242"/>
      <c r="D576" s="229" t="s">
        <v>730</v>
      </c>
      <c r="E576" s="243" t="s">
        <v>19</v>
      </c>
      <c r="F576" s="244" t="s">
        <v>3268</v>
      </c>
      <c r="G576" s="242"/>
      <c r="H576" s="243" t="s">
        <v>19</v>
      </c>
      <c r="I576" s="245"/>
      <c r="J576" s="242"/>
      <c r="K576" s="242"/>
      <c r="L576" s="246"/>
      <c r="M576" s="247"/>
      <c r="N576" s="248"/>
      <c r="O576" s="248"/>
      <c r="P576" s="248"/>
      <c r="Q576" s="248"/>
      <c r="R576" s="248"/>
      <c r="S576" s="248"/>
      <c r="T576" s="249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50" t="s">
        <v>730</v>
      </c>
      <c r="AU576" s="250" t="s">
        <v>83</v>
      </c>
      <c r="AV576" s="13" t="s">
        <v>81</v>
      </c>
      <c r="AW576" s="13" t="s">
        <v>35</v>
      </c>
      <c r="AX576" s="13" t="s">
        <v>74</v>
      </c>
      <c r="AY576" s="250" t="s">
        <v>182</v>
      </c>
    </row>
    <row r="577" s="14" customFormat="1">
      <c r="A577" s="14"/>
      <c r="B577" s="251"/>
      <c r="C577" s="252"/>
      <c r="D577" s="229" t="s">
        <v>730</v>
      </c>
      <c r="E577" s="253" t="s">
        <v>19</v>
      </c>
      <c r="F577" s="254" t="s">
        <v>2958</v>
      </c>
      <c r="G577" s="252"/>
      <c r="H577" s="255">
        <v>280.60000000000002</v>
      </c>
      <c r="I577" s="256"/>
      <c r="J577" s="252"/>
      <c r="K577" s="252"/>
      <c r="L577" s="257"/>
      <c r="M577" s="258"/>
      <c r="N577" s="259"/>
      <c r="O577" s="259"/>
      <c r="P577" s="259"/>
      <c r="Q577" s="259"/>
      <c r="R577" s="259"/>
      <c r="S577" s="259"/>
      <c r="T577" s="260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61" t="s">
        <v>730</v>
      </c>
      <c r="AU577" s="261" t="s">
        <v>83</v>
      </c>
      <c r="AV577" s="14" t="s">
        <v>83</v>
      </c>
      <c r="AW577" s="14" t="s">
        <v>35</v>
      </c>
      <c r="AX577" s="14" t="s">
        <v>81</v>
      </c>
      <c r="AY577" s="261" t="s">
        <v>182</v>
      </c>
    </row>
    <row r="578" s="2" customFormat="1" ht="33" customHeight="1">
      <c r="A578" s="40"/>
      <c r="B578" s="41"/>
      <c r="C578" s="215" t="s">
        <v>429</v>
      </c>
      <c r="D578" s="215" t="s">
        <v>185</v>
      </c>
      <c r="E578" s="216" t="s">
        <v>3269</v>
      </c>
      <c r="F578" s="217" t="s">
        <v>3270</v>
      </c>
      <c r="G578" s="218" t="s">
        <v>467</v>
      </c>
      <c r="H578" s="219">
        <v>275.39999999999998</v>
      </c>
      <c r="I578" s="220"/>
      <c r="J578" s="221">
        <f>ROUND(I578*H578,2)</f>
        <v>0</v>
      </c>
      <c r="K578" s="222"/>
      <c r="L578" s="46"/>
      <c r="M578" s="223" t="s">
        <v>19</v>
      </c>
      <c r="N578" s="224" t="s">
        <v>45</v>
      </c>
      <c r="O578" s="86"/>
      <c r="P578" s="225">
        <f>O578*H578</f>
        <v>0</v>
      </c>
      <c r="Q578" s="225">
        <v>0.10100000000000001</v>
      </c>
      <c r="R578" s="225">
        <f>Q578*H578</f>
        <v>27.8154</v>
      </c>
      <c r="S578" s="225">
        <v>0</v>
      </c>
      <c r="T578" s="226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27" t="s">
        <v>189</v>
      </c>
      <c r="AT578" s="227" t="s">
        <v>185</v>
      </c>
      <c r="AU578" s="227" t="s">
        <v>83</v>
      </c>
      <c r="AY578" s="19" t="s">
        <v>182</v>
      </c>
      <c r="BE578" s="228">
        <f>IF(N578="základní",J578,0)</f>
        <v>0</v>
      </c>
      <c r="BF578" s="228">
        <f>IF(N578="snížená",J578,0)</f>
        <v>0</v>
      </c>
      <c r="BG578" s="228">
        <f>IF(N578="zákl. přenesená",J578,0)</f>
        <v>0</v>
      </c>
      <c r="BH578" s="228">
        <f>IF(N578="sníž. přenesená",J578,0)</f>
        <v>0</v>
      </c>
      <c r="BI578" s="228">
        <f>IF(N578="nulová",J578,0)</f>
        <v>0</v>
      </c>
      <c r="BJ578" s="19" t="s">
        <v>81</v>
      </c>
      <c r="BK578" s="228">
        <f>ROUND(I578*H578,2)</f>
        <v>0</v>
      </c>
      <c r="BL578" s="19" t="s">
        <v>189</v>
      </c>
      <c r="BM578" s="227" t="s">
        <v>3271</v>
      </c>
    </row>
    <row r="579" s="2" customFormat="1">
      <c r="A579" s="40"/>
      <c r="B579" s="41"/>
      <c r="C579" s="42"/>
      <c r="D579" s="229" t="s">
        <v>191</v>
      </c>
      <c r="E579" s="42"/>
      <c r="F579" s="230" t="s">
        <v>3272</v>
      </c>
      <c r="G579" s="42"/>
      <c r="H579" s="42"/>
      <c r="I579" s="231"/>
      <c r="J579" s="42"/>
      <c r="K579" s="42"/>
      <c r="L579" s="46"/>
      <c r="M579" s="232"/>
      <c r="N579" s="233"/>
      <c r="O579" s="86"/>
      <c r="P579" s="86"/>
      <c r="Q579" s="86"/>
      <c r="R579" s="86"/>
      <c r="S579" s="86"/>
      <c r="T579" s="87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T579" s="19" t="s">
        <v>191</v>
      </c>
      <c r="AU579" s="19" t="s">
        <v>83</v>
      </c>
    </row>
    <row r="580" s="2" customFormat="1">
      <c r="A580" s="40"/>
      <c r="B580" s="41"/>
      <c r="C580" s="42"/>
      <c r="D580" s="239" t="s">
        <v>728</v>
      </c>
      <c r="E580" s="42"/>
      <c r="F580" s="240" t="s">
        <v>3273</v>
      </c>
      <c r="G580" s="42"/>
      <c r="H580" s="42"/>
      <c r="I580" s="231"/>
      <c r="J580" s="42"/>
      <c r="K580" s="42"/>
      <c r="L580" s="46"/>
      <c r="M580" s="232"/>
      <c r="N580" s="233"/>
      <c r="O580" s="86"/>
      <c r="P580" s="86"/>
      <c r="Q580" s="86"/>
      <c r="R580" s="86"/>
      <c r="S580" s="86"/>
      <c r="T580" s="87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T580" s="19" t="s">
        <v>728</v>
      </c>
      <c r="AU580" s="19" t="s">
        <v>83</v>
      </c>
    </row>
    <row r="581" s="13" customFormat="1">
      <c r="A581" s="13"/>
      <c r="B581" s="241"/>
      <c r="C581" s="242"/>
      <c r="D581" s="229" t="s">
        <v>730</v>
      </c>
      <c r="E581" s="243" t="s">
        <v>19</v>
      </c>
      <c r="F581" s="244" t="s">
        <v>4058</v>
      </c>
      <c r="G581" s="242"/>
      <c r="H581" s="243" t="s">
        <v>19</v>
      </c>
      <c r="I581" s="245"/>
      <c r="J581" s="242"/>
      <c r="K581" s="242"/>
      <c r="L581" s="246"/>
      <c r="M581" s="247"/>
      <c r="N581" s="248"/>
      <c r="O581" s="248"/>
      <c r="P581" s="248"/>
      <c r="Q581" s="248"/>
      <c r="R581" s="248"/>
      <c r="S581" s="248"/>
      <c r="T581" s="249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50" t="s">
        <v>730</v>
      </c>
      <c r="AU581" s="250" t="s">
        <v>83</v>
      </c>
      <c r="AV581" s="13" t="s">
        <v>81</v>
      </c>
      <c r="AW581" s="13" t="s">
        <v>35</v>
      </c>
      <c r="AX581" s="13" t="s">
        <v>74</v>
      </c>
      <c r="AY581" s="250" t="s">
        <v>182</v>
      </c>
    </row>
    <row r="582" s="13" customFormat="1">
      <c r="A582" s="13"/>
      <c r="B582" s="241"/>
      <c r="C582" s="242"/>
      <c r="D582" s="229" t="s">
        <v>730</v>
      </c>
      <c r="E582" s="243" t="s">
        <v>19</v>
      </c>
      <c r="F582" s="244" t="s">
        <v>2980</v>
      </c>
      <c r="G582" s="242"/>
      <c r="H582" s="243" t="s">
        <v>19</v>
      </c>
      <c r="I582" s="245"/>
      <c r="J582" s="242"/>
      <c r="K582" s="242"/>
      <c r="L582" s="246"/>
      <c r="M582" s="247"/>
      <c r="N582" s="248"/>
      <c r="O582" s="248"/>
      <c r="P582" s="248"/>
      <c r="Q582" s="248"/>
      <c r="R582" s="248"/>
      <c r="S582" s="248"/>
      <c r="T582" s="249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0" t="s">
        <v>730</v>
      </c>
      <c r="AU582" s="250" t="s">
        <v>83</v>
      </c>
      <c r="AV582" s="13" t="s">
        <v>81</v>
      </c>
      <c r="AW582" s="13" t="s">
        <v>35</v>
      </c>
      <c r="AX582" s="13" t="s">
        <v>74</v>
      </c>
      <c r="AY582" s="250" t="s">
        <v>182</v>
      </c>
    </row>
    <row r="583" s="14" customFormat="1">
      <c r="A583" s="14"/>
      <c r="B583" s="251"/>
      <c r="C583" s="252"/>
      <c r="D583" s="229" t="s">
        <v>730</v>
      </c>
      <c r="E583" s="253" t="s">
        <v>19</v>
      </c>
      <c r="F583" s="254" t="s">
        <v>2952</v>
      </c>
      <c r="G583" s="252"/>
      <c r="H583" s="255">
        <v>275.39999999999998</v>
      </c>
      <c r="I583" s="256"/>
      <c r="J583" s="252"/>
      <c r="K583" s="252"/>
      <c r="L583" s="257"/>
      <c r="M583" s="258"/>
      <c r="N583" s="259"/>
      <c r="O583" s="259"/>
      <c r="P583" s="259"/>
      <c r="Q583" s="259"/>
      <c r="R583" s="259"/>
      <c r="S583" s="259"/>
      <c r="T583" s="260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1" t="s">
        <v>730</v>
      </c>
      <c r="AU583" s="261" t="s">
        <v>83</v>
      </c>
      <c r="AV583" s="14" t="s">
        <v>83</v>
      </c>
      <c r="AW583" s="14" t="s">
        <v>35</v>
      </c>
      <c r="AX583" s="14" t="s">
        <v>81</v>
      </c>
      <c r="AY583" s="261" t="s">
        <v>182</v>
      </c>
    </row>
    <row r="584" s="2" customFormat="1" ht="21.75" customHeight="1">
      <c r="A584" s="40"/>
      <c r="B584" s="41"/>
      <c r="C584" s="262" t="s">
        <v>435</v>
      </c>
      <c r="D584" s="262" t="s">
        <v>847</v>
      </c>
      <c r="E584" s="263" t="s">
        <v>3274</v>
      </c>
      <c r="F584" s="264" t="s">
        <v>3275</v>
      </c>
      <c r="G584" s="265" t="s">
        <v>467</v>
      </c>
      <c r="H584" s="266">
        <v>280.90800000000002</v>
      </c>
      <c r="I584" s="267"/>
      <c r="J584" s="268">
        <f>ROUND(I584*H584,2)</f>
        <v>0</v>
      </c>
      <c r="K584" s="269"/>
      <c r="L584" s="270"/>
      <c r="M584" s="271" t="s">
        <v>19</v>
      </c>
      <c r="N584" s="272" t="s">
        <v>45</v>
      </c>
      <c r="O584" s="86"/>
      <c r="P584" s="225">
        <f>O584*H584</f>
        <v>0</v>
      </c>
      <c r="Q584" s="225">
        <v>0.13100000000000001</v>
      </c>
      <c r="R584" s="225">
        <f>Q584*H584</f>
        <v>36.798948000000003</v>
      </c>
      <c r="S584" s="225">
        <v>0</v>
      </c>
      <c r="T584" s="226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27" t="s">
        <v>218</v>
      </c>
      <c r="AT584" s="227" t="s">
        <v>847</v>
      </c>
      <c r="AU584" s="227" t="s">
        <v>83</v>
      </c>
      <c r="AY584" s="19" t="s">
        <v>182</v>
      </c>
      <c r="BE584" s="228">
        <f>IF(N584="základní",J584,0)</f>
        <v>0</v>
      </c>
      <c r="BF584" s="228">
        <f>IF(N584="snížená",J584,0)</f>
        <v>0</v>
      </c>
      <c r="BG584" s="228">
        <f>IF(N584="zákl. přenesená",J584,0)</f>
        <v>0</v>
      </c>
      <c r="BH584" s="228">
        <f>IF(N584="sníž. přenesená",J584,0)</f>
        <v>0</v>
      </c>
      <c r="BI584" s="228">
        <f>IF(N584="nulová",J584,0)</f>
        <v>0</v>
      </c>
      <c r="BJ584" s="19" t="s">
        <v>81</v>
      </c>
      <c r="BK584" s="228">
        <f>ROUND(I584*H584,2)</f>
        <v>0</v>
      </c>
      <c r="BL584" s="19" t="s">
        <v>189</v>
      </c>
      <c r="BM584" s="227" t="s">
        <v>3276</v>
      </c>
    </row>
    <row r="585" s="2" customFormat="1">
      <c r="A585" s="40"/>
      <c r="B585" s="41"/>
      <c r="C585" s="42"/>
      <c r="D585" s="229" t="s">
        <v>191</v>
      </c>
      <c r="E585" s="42"/>
      <c r="F585" s="230" t="s">
        <v>3275</v>
      </c>
      <c r="G585" s="42"/>
      <c r="H585" s="42"/>
      <c r="I585" s="231"/>
      <c r="J585" s="42"/>
      <c r="K585" s="42"/>
      <c r="L585" s="46"/>
      <c r="M585" s="232"/>
      <c r="N585" s="233"/>
      <c r="O585" s="86"/>
      <c r="P585" s="86"/>
      <c r="Q585" s="86"/>
      <c r="R585" s="86"/>
      <c r="S585" s="86"/>
      <c r="T585" s="87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T585" s="19" t="s">
        <v>191</v>
      </c>
      <c r="AU585" s="19" t="s">
        <v>83</v>
      </c>
    </row>
    <row r="586" s="14" customFormat="1">
      <c r="A586" s="14"/>
      <c r="B586" s="251"/>
      <c r="C586" s="252"/>
      <c r="D586" s="229" t="s">
        <v>730</v>
      </c>
      <c r="E586" s="252"/>
      <c r="F586" s="254" t="s">
        <v>4164</v>
      </c>
      <c r="G586" s="252"/>
      <c r="H586" s="255">
        <v>280.90800000000002</v>
      </c>
      <c r="I586" s="256"/>
      <c r="J586" s="252"/>
      <c r="K586" s="252"/>
      <c r="L586" s="257"/>
      <c r="M586" s="258"/>
      <c r="N586" s="259"/>
      <c r="O586" s="259"/>
      <c r="P586" s="259"/>
      <c r="Q586" s="259"/>
      <c r="R586" s="259"/>
      <c r="S586" s="259"/>
      <c r="T586" s="260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61" t="s">
        <v>730</v>
      </c>
      <c r="AU586" s="261" t="s">
        <v>83</v>
      </c>
      <c r="AV586" s="14" t="s">
        <v>83</v>
      </c>
      <c r="AW586" s="14" t="s">
        <v>4</v>
      </c>
      <c r="AX586" s="14" t="s">
        <v>81</v>
      </c>
      <c r="AY586" s="261" t="s">
        <v>182</v>
      </c>
    </row>
    <row r="587" s="12" customFormat="1" ht="22.8" customHeight="1">
      <c r="A587" s="12"/>
      <c r="B587" s="199"/>
      <c r="C587" s="200"/>
      <c r="D587" s="201" t="s">
        <v>73</v>
      </c>
      <c r="E587" s="213" t="s">
        <v>218</v>
      </c>
      <c r="F587" s="213" t="s">
        <v>2138</v>
      </c>
      <c r="G587" s="200"/>
      <c r="H587" s="200"/>
      <c r="I587" s="203"/>
      <c r="J587" s="214">
        <f>BK587</f>
        <v>0</v>
      </c>
      <c r="K587" s="200"/>
      <c r="L587" s="205"/>
      <c r="M587" s="206"/>
      <c r="N587" s="207"/>
      <c r="O587" s="207"/>
      <c r="P587" s="208">
        <f>SUM(P588:P1137)</f>
        <v>0</v>
      </c>
      <c r="Q587" s="207"/>
      <c r="R587" s="208">
        <f>SUM(R588:R1137)</f>
        <v>43.821032600000002</v>
      </c>
      <c r="S587" s="207"/>
      <c r="T587" s="209">
        <f>SUM(T588:T1137)</f>
        <v>1.2989400000000002</v>
      </c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R587" s="210" t="s">
        <v>81</v>
      </c>
      <c r="AT587" s="211" t="s">
        <v>73</v>
      </c>
      <c r="AU587" s="211" t="s">
        <v>81</v>
      </c>
      <c r="AY587" s="210" t="s">
        <v>182</v>
      </c>
      <c r="BK587" s="212">
        <f>SUM(BK588:BK1137)</f>
        <v>0</v>
      </c>
    </row>
    <row r="588" s="2" customFormat="1" ht="24.15" customHeight="1">
      <c r="A588" s="40"/>
      <c r="B588" s="41"/>
      <c r="C588" s="215" t="s">
        <v>440</v>
      </c>
      <c r="D588" s="215" t="s">
        <v>185</v>
      </c>
      <c r="E588" s="216" t="s">
        <v>2324</v>
      </c>
      <c r="F588" s="217" t="s">
        <v>2325</v>
      </c>
      <c r="G588" s="218" t="s">
        <v>832</v>
      </c>
      <c r="H588" s="219">
        <v>4</v>
      </c>
      <c r="I588" s="220"/>
      <c r="J588" s="221">
        <f>ROUND(I588*H588,2)</f>
        <v>0</v>
      </c>
      <c r="K588" s="222"/>
      <c r="L588" s="46"/>
      <c r="M588" s="223" t="s">
        <v>19</v>
      </c>
      <c r="N588" s="224" t="s">
        <v>45</v>
      </c>
      <c r="O588" s="86"/>
      <c r="P588" s="225">
        <f>O588*H588</f>
        <v>0</v>
      </c>
      <c r="Q588" s="225">
        <v>0.00167</v>
      </c>
      <c r="R588" s="225">
        <f>Q588*H588</f>
        <v>0.0066800000000000002</v>
      </c>
      <c r="S588" s="225">
        <v>0.010670000000000001</v>
      </c>
      <c r="T588" s="226">
        <f>S588*H588</f>
        <v>0.042680000000000003</v>
      </c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R588" s="227" t="s">
        <v>189</v>
      </c>
      <c r="AT588" s="227" t="s">
        <v>185</v>
      </c>
      <c r="AU588" s="227" t="s">
        <v>83</v>
      </c>
      <c r="AY588" s="19" t="s">
        <v>182</v>
      </c>
      <c r="BE588" s="228">
        <f>IF(N588="základní",J588,0)</f>
        <v>0</v>
      </c>
      <c r="BF588" s="228">
        <f>IF(N588="snížená",J588,0)</f>
        <v>0</v>
      </c>
      <c r="BG588" s="228">
        <f>IF(N588="zákl. přenesená",J588,0)</f>
        <v>0</v>
      </c>
      <c r="BH588" s="228">
        <f>IF(N588="sníž. přenesená",J588,0)</f>
        <v>0</v>
      </c>
      <c r="BI588" s="228">
        <f>IF(N588="nulová",J588,0)</f>
        <v>0</v>
      </c>
      <c r="BJ588" s="19" t="s">
        <v>81</v>
      </c>
      <c r="BK588" s="228">
        <f>ROUND(I588*H588,2)</f>
        <v>0</v>
      </c>
      <c r="BL588" s="19" t="s">
        <v>189</v>
      </c>
      <c r="BM588" s="227" t="s">
        <v>4165</v>
      </c>
    </row>
    <row r="589" s="2" customFormat="1">
      <c r="A589" s="40"/>
      <c r="B589" s="41"/>
      <c r="C589" s="42"/>
      <c r="D589" s="229" t="s">
        <v>191</v>
      </c>
      <c r="E589" s="42"/>
      <c r="F589" s="230" t="s">
        <v>2327</v>
      </c>
      <c r="G589" s="42"/>
      <c r="H589" s="42"/>
      <c r="I589" s="231"/>
      <c r="J589" s="42"/>
      <c r="K589" s="42"/>
      <c r="L589" s="46"/>
      <c r="M589" s="232"/>
      <c r="N589" s="233"/>
      <c r="O589" s="86"/>
      <c r="P589" s="86"/>
      <c r="Q589" s="86"/>
      <c r="R589" s="86"/>
      <c r="S589" s="86"/>
      <c r="T589" s="87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T589" s="19" t="s">
        <v>191</v>
      </c>
      <c r="AU589" s="19" t="s">
        <v>83</v>
      </c>
    </row>
    <row r="590" s="2" customFormat="1">
      <c r="A590" s="40"/>
      <c r="B590" s="41"/>
      <c r="C590" s="42"/>
      <c r="D590" s="239" t="s">
        <v>728</v>
      </c>
      <c r="E590" s="42"/>
      <c r="F590" s="240" t="s">
        <v>2328</v>
      </c>
      <c r="G590" s="42"/>
      <c r="H590" s="42"/>
      <c r="I590" s="231"/>
      <c r="J590" s="42"/>
      <c r="K590" s="42"/>
      <c r="L590" s="46"/>
      <c r="M590" s="232"/>
      <c r="N590" s="233"/>
      <c r="O590" s="86"/>
      <c r="P590" s="86"/>
      <c r="Q590" s="86"/>
      <c r="R590" s="86"/>
      <c r="S590" s="86"/>
      <c r="T590" s="87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T590" s="19" t="s">
        <v>728</v>
      </c>
      <c r="AU590" s="19" t="s">
        <v>83</v>
      </c>
    </row>
    <row r="591" s="13" customFormat="1">
      <c r="A591" s="13"/>
      <c r="B591" s="241"/>
      <c r="C591" s="242"/>
      <c r="D591" s="229" t="s">
        <v>730</v>
      </c>
      <c r="E591" s="243" t="s">
        <v>19</v>
      </c>
      <c r="F591" s="244" t="s">
        <v>4166</v>
      </c>
      <c r="G591" s="242"/>
      <c r="H591" s="243" t="s">
        <v>19</v>
      </c>
      <c r="I591" s="245"/>
      <c r="J591" s="242"/>
      <c r="K591" s="242"/>
      <c r="L591" s="246"/>
      <c r="M591" s="247"/>
      <c r="N591" s="248"/>
      <c r="O591" s="248"/>
      <c r="P591" s="248"/>
      <c r="Q591" s="248"/>
      <c r="R591" s="248"/>
      <c r="S591" s="248"/>
      <c r="T591" s="249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50" t="s">
        <v>730</v>
      </c>
      <c r="AU591" s="250" t="s">
        <v>83</v>
      </c>
      <c r="AV591" s="13" t="s">
        <v>81</v>
      </c>
      <c r="AW591" s="13" t="s">
        <v>35</v>
      </c>
      <c r="AX591" s="13" t="s">
        <v>74</v>
      </c>
      <c r="AY591" s="250" t="s">
        <v>182</v>
      </c>
    </row>
    <row r="592" s="14" customFormat="1">
      <c r="A592" s="14"/>
      <c r="B592" s="251"/>
      <c r="C592" s="252"/>
      <c r="D592" s="229" t="s">
        <v>730</v>
      </c>
      <c r="E592" s="253" t="s">
        <v>19</v>
      </c>
      <c r="F592" s="254" t="s">
        <v>189</v>
      </c>
      <c r="G592" s="252"/>
      <c r="H592" s="255">
        <v>4</v>
      </c>
      <c r="I592" s="256"/>
      <c r="J592" s="252"/>
      <c r="K592" s="252"/>
      <c r="L592" s="257"/>
      <c r="M592" s="258"/>
      <c r="N592" s="259"/>
      <c r="O592" s="259"/>
      <c r="P592" s="259"/>
      <c r="Q592" s="259"/>
      <c r="R592" s="259"/>
      <c r="S592" s="259"/>
      <c r="T592" s="260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61" t="s">
        <v>730</v>
      </c>
      <c r="AU592" s="261" t="s">
        <v>83</v>
      </c>
      <c r="AV592" s="14" t="s">
        <v>83</v>
      </c>
      <c r="AW592" s="14" t="s">
        <v>35</v>
      </c>
      <c r="AX592" s="14" t="s">
        <v>81</v>
      </c>
      <c r="AY592" s="261" t="s">
        <v>182</v>
      </c>
    </row>
    <row r="593" s="2" customFormat="1" ht="16.5" customHeight="1">
      <c r="A593" s="40"/>
      <c r="B593" s="41"/>
      <c r="C593" s="262" t="s">
        <v>445</v>
      </c>
      <c r="D593" s="262" t="s">
        <v>847</v>
      </c>
      <c r="E593" s="263" t="s">
        <v>2333</v>
      </c>
      <c r="F593" s="264" t="s">
        <v>2334</v>
      </c>
      <c r="G593" s="265" t="s">
        <v>832</v>
      </c>
      <c r="H593" s="266">
        <v>4</v>
      </c>
      <c r="I593" s="267"/>
      <c r="J593" s="268">
        <f>ROUND(I593*H593,2)</f>
        <v>0</v>
      </c>
      <c r="K593" s="269"/>
      <c r="L593" s="270"/>
      <c r="M593" s="271" t="s">
        <v>19</v>
      </c>
      <c r="N593" s="272" t="s">
        <v>45</v>
      </c>
      <c r="O593" s="86"/>
      <c r="P593" s="225">
        <f>O593*H593</f>
        <v>0</v>
      </c>
      <c r="Q593" s="225">
        <v>0.0141</v>
      </c>
      <c r="R593" s="225">
        <f>Q593*H593</f>
        <v>0.056399999999999999</v>
      </c>
      <c r="S593" s="225">
        <v>0</v>
      </c>
      <c r="T593" s="226">
        <f>S593*H593</f>
        <v>0</v>
      </c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R593" s="227" t="s">
        <v>218</v>
      </c>
      <c r="AT593" s="227" t="s">
        <v>847</v>
      </c>
      <c r="AU593" s="227" t="s">
        <v>83</v>
      </c>
      <c r="AY593" s="19" t="s">
        <v>182</v>
      </c>
      <c r="BE593" s="228">
        <f>IF(N593="základní",J593,0)</f>
        <v>0</v>
      </c>
      <c r="BF593" s="228">
        <f>IF(N593="snížená",J593,0)</f>
        <v>0</v>
      </c>
      <c r="BG593" s="228">
        <f>IF(N593="zákl. přenesená",J593,0)</f>
        <v>0</v>
      </c>
      <c r="BH593" s="228">
        <f>IF(N593="sníž. přenesená",J593,0)</f>
        <v>0</v>
      </c>
      <c r="BI593" s="228">
        <f>IF(N593="nulová",J593,0)</f>
        <v>0</v>
      </c>
      <c r="BJ593" s="19" t="s">
        <v>81</v>
      </c>
      <c r="BK593" s="228">
        <f>ROUND(I593*H593,2)</f>
        <v>0</v>
      </c>
      <c r="BL593" s="19" t="s">
        <v>189</v>
      </c>
      <c r="BM593" s="227" t="s">
        <v>4167</v>
      </c>
    </row>
    <row r="594" s="2" customFormat="1">
      <c r="A594" s="40"/>
      <c r="B594" s="41"/>
      <c r="C594" s="42"/>
      <c r="D594" s="229" t="s">
        <v>191</v>
      </c>
      <c r="E594" s="42"/>
      <c r="F594" s="230" t="s">
        <v>2334</v>
      </c>
      <c r="G594" s="42"/>
      <c r="H594" s="42"/>
      <c r="I594" s="231"/>
      <c r="J594" s="42"/>
      <c r="K594" s="42"/>
      <c r="L594" s="46"/>
      <c r="M594" s="232"/>
      <c r="N594" s="233"/>
      <c r="O594" s="86"/>
      <c r="P594" s="86"/>
      <c r="Q594" s="86"/>
      <c r="R594" s="86"/>
      <c r="S594" s="86"/>
      <c r="T594" s="87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T594" s="19" t="s">
        <v>191</v>
      </c>
      <c r="AU594" s="19" t="s">
        <v>83</v>
      </c>
    </row>
    <row r="595" s="14" customFormat="1">
      <c r="A595" s="14"/>
      <c r="B595" s="251"/>
      <c r="C595" s="252"/>
      <c r="D595" s="229" t="s">
        <v>730</v>
      </c>
      <c r="E595" s="253" t="s">
        <v>19</v>
      </c>
      <c r="F595" s="254" t="s">
        <v>189</v>
      </c>
      <c r="G595" s="252"/>
      <c r="H595" s="255">
        <v>4</v>
      </c>
      <c r="I595" s="256"/>
      <c r="J595" s="252"/>
      <c r="K595" s="252"/>
      <c r="L595" s="257"/>
      <c r="M595" s="258"/>
      <c r="N595" s="259"/>
      <c r="O595" s="259"/>
      <c r="P595" s="259"/>
      <c r="Q595" s="259"/>
      <c r="R595" s="259"/>
      <c r="S595" s="259"/>
      <c r="T595" s="260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61" t="s">
        <v>730</v>
      </c>
      <c r="AU595" s="261" t="s">
        <v>83</v>
      </c>
      <c r="AV595" s="14" t="s">
        <v>83</v>
      </c>
      <c r="AW595" s="14" t="s">
        <v>35</v>
      </c>
      <c r="AX595" s="14" t="s">
        <v>81</v>
      </c>
      <c r="AY595" s="261" t="s">
        <v>182</v>
      </c>
    </row>
    <row r="596" s="2" customFormat="1" ht="24.15" customHeight="1">
      <c r="A596" s="40"/>
      <c r="B596" s="41"/>
      <c r="C596" s="215" t="s">
        <v>451</v>
      </c>
      <c r="D596" s="215" t="s">
        <v>185</v>
      </c>
      <c r="E596" s="216" t="s">
        <v>3277</v>
      </c>
      <c r="F596" s="217" t="s">
        <v>3278</v>
      </c>
      <c r="G596" s="218" t="s">
        <v>832</v>
      </c>
      <c r="H596" s="219">
        <v>31</v>
      </c>
      <c r="I596" s="220"/>
      <c r="J596" s="221">
        <f>ROUND(I596*H596,2)</f>
        <v>0</v>
      </c>
      <c r="K596" s="222"/>
      <c r="L596" s="46"/>
      <c r="M596" s="223" t="s">
        <v>19</v>
      </c>
      <c r="N596" s="224" t="s">
        <v>45</v>
      </c>
      <c r="O596" s="86"/>
      <c r="P596" s="225">
        <f>O596*H596</f>
        <v>0</v>
      </c>
      <c r="Q596" s="225">
        <v>0.00167</v>
      </c>
      <c r="R596" s="225">
        <f>Q596*H596</f>
        <v>0.051770000000000004</v>
      </c>
      <c r="S596" s="225">
        <v>0.010670000000000001</v>
      </c>
      <c r="T596" s="226">
        <f>S596*H596</f>
        <v>0.33077000000000001</v>
      </c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R596" s="227" t="s">
        <v>189</v>
      </c>
      <c r="AT596" s="227" t="s">
        <v>185</v>
      </c>
      <c r="AU596" s="227" t="s">
        <v>83</v>
      </c>
      <c r="AY596" s="19" t="s">
        <v>182</v>
      </c>
      <c r="BE596" s="228">
        <f>IF(N596="základní",J596,0)</f>
        <v>0</v>
      </c>
      <c r="BF596" s="228">
        <f>IF(N596="snížená",J596,0)</f>
        <v>0</v>
      </c>
      <c r="BG596" s="228">
        <f>IF(N596="zákl. přenesená",J596,0)</f>
        <v>0</v>
      </c>
      <c r="BH596" s="228">
        <f>IF(N596="sníž. přenesená",J596,0)</f>
        <v>0</v>
      </c>
      <c r="BI596" s="228">
        <f>IF(N596="nulová",J596,0)</f>
        <v>0</v>
      </c>
      <c r="BJ596" s="19" t="s">
        <v>81</v>
      </c>
      <c r="BK596" s="228">
        <f>ROUND(I596*H596,2)</f>
        <v>0</v>
      </c>
      <c r="BL596" s="19" t="s">
        <v>189</v>
      </c>
      <c r="BM596" s="227" t="s">
        <v>4168</v>
      </c>
    </row>
    <row r="597" s="2" customFormat="1">
      <c r="A597" s="40"/>
      <c r="B597" s="41"/>
      <c r="C597" s="42"/>
      <c r="D597" s="229" t="s">
        <v>191</v>
      </c>
      <c r="E597" s="42"/>
      <c r="F597" s="230" t="s">
        <v>3280</v>
      </c>
      <c r="G597" s="42"/>
      <c r="H597" s="42"/>
      <c r="I597" s="231"/>
      <c r="J597" s="42"/>
      <c r="K597" s="42"/>
      <c r="L597" s="46"/>
      <c r="M597" s="232"/>
      <c r="N597" s="233"/>
      <c r="O597" s="86"/>
      <c r="P597" s="86"/>
      <c r="Q597" s="86"/>
      <c r="R597" s="86"/>
      <c r="S597" s="86"/>
      <c r="T597" s="87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T597" s="19" t="s">
        <v>191</v>
      </c>
      <c r="AU597" s="19" t="s">
        <v>83</v>
      </c>
    </row>
    <row r="598" s="13" customFormat="1">
      <c r="A598" s="13"/>
      <c r="B598" s="241"/>
      <c r="C598" s="242"/>
      <c r="D598" s="229" t="s">
        <v>730</v>
      </c>
      <c r="E598" s="243" t="s">
        <v>19</v>
      </c>
      <c r="F598" s="244" t="s">
        <v>4166</v>
      </c>
      <c r="G598" s="242"/>
      <c r="H598" s="243" t="s">
        <v>19</v>
      </c>
      <c r="I598" s="245"/>
      <c r="J598" s="242"/>
      <c r="K598" s="242"/>
      <c r="L598" s="246"/>
      <c r="M598" s="247"/>
      <c r="N598" s="248"/>
      <c r="O598" s="248"/>
      <c r="P598" s="248"/>
      <c r="Q598" s="248"/>
      <c r="R598" s="248"/>
      <c r="S598" s="248"/>
      <c r="T598" s="249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0" t="s">
        <v>730</v>
      </c>
      <c r="AU598" s="250" t="s">
        <v>83</v>
      </c>
      <c r="AV598" s="13" t="s">
        <v>81</v>
      </c>
      <c r="AW598" s="13" t="s">
        <v>35</v>
      </c>
      <c r="AX598" s="13" t="s">
        <v>74</v>
      </c>
      <c r="AY598" s="250" t="s">
        <v>182</v>
      </c>
    </row>
    <row r="599" s="14" customFormat="1">
      <c r="A599" s="14"/>
      <c r="B599" s="251"/>
      <c r="C599" s="252"/>
      <c r="D599" s="229" t="s">
        <v>730</v>
      </c>
      <c r="E599" s="253" t="s">
        <v>19</v>
      </c>
      <c r="F599" s="254" t="s">
        <v>4169</v>
      </c>
      <c r="G599" s="252"/>
      <c r="H599" s="255">
        <v>31</v>
      </c>
      <c r="I599" s="256"/>
      <c r="J599" s="252"/>
      <c r="K599" s="252"/>
      <c r="L599" s="257"/>
      <c r="M599" s="258"/>
      <c r="N599" s="259"/>
      <c r="O599" s="259"/>
      <c r="P599" s="259"/>
      <c r="Q599" s="259"/>
      <c r="R599" s="259"/>
      <c r="S599" s="259"/>
      <c r="T599" s="260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1" t="s">
        <v>730</v>
      </c>
      <c r="AU599" s="261" t="s">
        <v>83</v>
      </c>
      <c r="AV599" s="14" t="s">
        <v>83</v>
      </c>
      <c r="AW599" s="14" t="s">
        <v>35</v>
      </c>
      <c r="AX599" s="14" t="s">
        <v>81</v>
      </c>
      <c r="AY599" s="261" t="s">
        <v>182</v>
      </c>
    </row>
    <row r="600" s="2" customFormat="1" ht="24.15" customHeight="1">
      <c r="A600" s="40"/>
      <c r="B600" s="41"/>
      <c r="C600" s="262" t="s">
        <v>455</v>
      </c>
      <c r="D600" s="262" t="s">
        <v>847</v>
      </c>
      <c r="E600" s="263" t="s">
        <v>3283</v>
      </c>
      <c r="F600" s="264" t="s">
        <v>3284</v>
      </c>
      <c r="G600" s="265" t="s">
        <v>832</v>
      </c>
      <c r="H600" s="266">
        <v>8</v>
      </c>
      <c r="I600" s="267"/>
      <c r="J600" s="268">
        <f>ROUND(I600*H600,2)</f>
        <v>0</v>
      </c>
      <c r="K600" s="269"/>
      <c r="L600" s="270"/>
      <c r="M600" s="271" t="s">
        <v>19</v>
      </c>
      <c r="N600" s="272" t="s">
        <v>45</v>
      </c>
      <c r="O600" s="86"/>
      <c r="P600" s="225">
        <f>O600*H600</f>
        <v>0</v>
      </c>
      <c r="Q600" s="225">
        <v>0.0071999999999999998</v>
      </c>
      <c r="R600" s="225">
        <f>Q600*H600</f>
        <v>0.057599999999999998</v>
      </c>
      <c r="S600" s="225">
        <v>0</v>
      </c>
      <c r="T600" s="226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27" t="s">
        <v>218</v>
      </c>
      <c r="AT600" s="227" t="s">
        <v>847</v>
      </c>
      <c r="AU600" s="227" t="s">
        <v>83</v>
      </c>
      <c r="AY600" s="19" t="s">
        <v>182</v>
      </c>
      <c r="BE600" s="228">
        <f>IF(N600="základní",J600,0)</f>
        <v>0</v>
      </c>
      <c r="BF600" s="228">
        <f>IF(N600="snížená",J600,0)</f>
        <v>0</v>
      </c>
      <c r="BG600" s="228">
        <f>IF(N600="zákl. přenesená",J600,0)</f>
        <v>0</v>
      </c>
      <c r="BH600" s="228">
        <f>IF(N600="sníž. přenesená",J600,0)</f>
        <v>0</v>
      </c>
      <c r="BI600" s="228">
        <f>IF(N600="nulová",J600,0)</f>
        <v>0</v>
      </c>
      <c r="BJ600" s="19" t="s">
        <v>81</v>
      </c>
      <c r="BK600" s="228">
        <f>ROUND(I600*H600,2)</f>
        <v>0</v>
      </c>
      <c r="BL600" s="19" t="s">
        <v>189</v>
      </c>
      <c r="BM600" s="227" t="s">
        <v>4170</v>
      </c>
    </row>
    <row r="601" s="2" customFormat="1">
      <c r="A601" s="40"/>
      <c r="B601" s="41"/>
      <c r="C601" s="42"/>
      <c r="D601" s="229" t="s">
        <v>191</v>
      </c>
      <c r="E601" s="42"/>
      <c r="F601" s="230" t="s">
        <v>3284</v>
      </c>
      <c r="G601" s="42"/>
      <c r="H601" s="42"/>
      <c r="I601" s="231"/>
      <c r="J601" s="42"/>
      <c r="K601" s="42"/>
      <c r="L601" s="46"/>
      <c r="M601" s="232"/>
      <c r="N601" s="233"/>
      <c r="O601" s="86"/>
      <c r="P601" s="86"/>
      <c r="Q601" s="86"/>
      <c r="R601" s="86"/>
      <c r="S601" s="86"/>
      <c r="T601" s="87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T601" s="19" t="s">
        <v>191</v>
      </c>
      <c r="AU601" s="19" t="s">
        <v>83</v>
      </c>
    </row>
    <row r="602" s="14" customFormat="1">
      <c r="A602" s="14"/>
      <c r="B602" s="251"/>
      <c r="C602" s="252"/>
      <c r="D602" s="229" t="s">
        <v>730</v>
      </c>
      <c r="E602" s="253" t="s">
        <v>19</v>
      </c>
      <c r="F602" s="254" t="s">
        <v>218</v>
      </c>
      <c r="G602" s="252"/>
      <c r="H602" s="255">
        <v>8</v>
      </c>
      <c r="I602" s="256"/>
      <c r="J602" s="252"/>
      <c r="K602" s="252"/>
      <c r="L602" s="257"/>
      <c r="M602" s="258"/>
      <c r="N602" s="259"/>
      <c r="O602" s="259"/>
      <c r="P602" s="259"/>
      <c r="Q602" s="259"/>
      <c r="R602" s="259"/>
      <c r="S602" s="259"/>
      <c r="T602" s="260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61" t="s">
        <v>730</v>
      </c>
      <c r="AU602" s="261" t="s">
        <v>83</v>
      </c>
      <c r="AV602" s="14" t="s">
        <v>83</v>
      </c>
      <c r="AW602" s="14" t="s">
        <v>35</v>
      </c>
      <c r="AX602" s="14" t="s">
        <v>81</v>
      </c>
      <c r="AY602" s="261" t="s">
        <v>182</v>
      </c>
    </row>
    <row r="603" s="2" customFormat="1" ht="24.15" customHeight="1">
      <c r="A603" s="40"/>
      <c r="B603" s="41"/>
      <c r="C603" s="262" t="s">
        <v>460</v>
      </c>
      <c r="D603" s="262" t="s">
        <v>847</v>
      </c>
      <c r="E603" s="263" t="s">
        <v>4171</v>
      </c>
      <c r="F603" s="264" t="s">
        <v>4172</v>
      </c>
      <c r="G603" s="265" t="s">
        <v>832</v>
      </c>
      <c r="H603" s="266">
        <v>3</v>
      </c>
      <c r="I603" s="267"/>
      <c r="J603" s="268">
        <f>ROUND(I603*H603,2)</f>
        <v>0</v>
      </c>
      <c r="K603" s="269"/>
      <c r="L603" s="270"/>
      <c r="M603" s="271" t="s">
        <v>19</v>
      </c>
      <c r="N603" s="272" t="s">
        <v>45</v>
      </c>
      <c r="O603" s="86"/>
      <c r="P603" s="225">
        <f>O603*H603</f>
        <v>0</v>
      </c>
      <c r="Q603" s="225">
        <v>0.0083999999999999995</v>
      </c>
      <c r="R603" s="225">
        <f>Q603*H603</f>
        <v>0.0252</v>
      </c>
      <c r="S603" s="225">
        <v>0</v>
      </c>
      <c r="T603" s="226">
        <f>S603*H603</f>
        <v>0</v>
      </c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R603" s="227" t="s">
        <v>218</v>
      </c>
      <c r="AT603" s="227" t="s">
        <v>847</v>
      </c>
      <c r="AU603" s="227" t="s">
        <v>83</v>
      </c>
      <c r="AY603" s="19" t="s">
        <v>182</v>
      </c>
      <c r="BE603" s="228">
        <f>IF(N603="základní",J603,0)</f>
        <v>0</v>
      </c>
      <c r="BF603" s="228">
        <f>IF(N603="snížená",J603,0)</f>
        <v>0</v>
      </c>
      <c r="BG603" s="228">
        <f>IF(N603="zákl. přenesená",J603,0)</f>
        <v>0</v>
      </c>
      <c r="BH603" s="228">
        <f>IF(N603="sníž. přenesená",J603,0)</f>
        <v>0</v>
      </c>
      <c r="BI603" s="228">
        <f>IF(N603="nulová",J603,0)</f>
        <v>0</v>
      </c>
      <c r="BJ603" s="19" t="s">
        <v>81</v>
      </c>
      <c r="BK603" s="228">
        <f>ROUND(I603*H603,2)</f>
        <v>0</v>
      </c>
      <c r="BL603" s="19" t="s">
        <v>189</v>
      </c>
      <c r="BM603" s="227" t="s">
        <v>4173</v>
      </c>
    </row>
    <row r="604" s="2" customFormat="1">
      <c r="A604" s="40"/>
      <c r="B604" s="41"/>
      <c r="C604" s="42"/>
      <c r="D604" s="229" t="s">
        <v>191</v>
      </c>
      <c r="E604" s="42"/>
      <c r="F604" s="230" t="s">
        <v>4172</v>
      </c>
      <c r="G604" s="42"/>
      <c r="H604" s="42"/>
      <c r="I604" s="231"/>
      <c r="J604" s="42"/>
      <c r="K604" s="42"/>
      <c r="L604" s="46"/>
      <c r="M604" s="232"/>
      <c r="N604" s="233"/>
      <c r="O604" s="86"/>
      <c r="P604" s="86"/>
      <c r="Q604" s="86"/>
      <c r="R604" s="86"/>
      <c r="S604" s="86"/>
      <c r="T604" s="87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T604" s="19" t="s">
        <v>191</v>
      </c>
      <c r="AU604" s="19" t="s">
        <v>83</v>
      </c>
    </row>
    <row r="605" s="14" customFormat="1">
      <c r="A605" s="14"/>
      <c r="B605" s="251"/>
      <c r="C605" s="252"/>
      <c r="D605" s="229" t="s">
        <v>730</v>
      </c>
      <c r="E605" s="253" t="s">
        <v>19</v>
      </c>
      <c r="F605" s="254" t="s">
        <v>196</v>
      </c>
      <c r="G605" s="252"/>
      <c r="H605" s="255">
        <v>3</v>
      </c>
      <c r="I605" s="256"/>
      <c r="J605" s="252"/>
      <c r="K605" s="252"/>
      <c r="L605" s="257"/>
      <c r="M605" s="258"/>
      <c r="N605" s="259"/>
      <c r="O605" s="259"/>
      <c r="P605" s="259"/>
      <c r="Q605" s="259"/>
      <c r="R605" s="259"/>
      <c r="S605" s="259"/>
      <c r="T605" s="260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61" t="s">
        <v>730</v>
      </c>
      <c r="AU605" s="261" t="s">
        <v>83</v>
      </c>
      <c r="AV605" s="14" t="s">
        <v>83</v>
      </c>
      <c r="AW605" s="14" t="s">
        <v>35</v>
      </c>
      <c r="AX605" s="14" t="s">
        <v>81</v>
      </c>
      <c r="AY605" s="261" t="s">
        <v>182</v>
      </c>
    </row>
    <row r="606" s="2" customFormat="1" ht="16.5" customHeight="1">
      <c r="A606" s="40"/>
      <c r="B606" s="41"/>
      <c r="C606" s="262" t="s">
        <v>464</v>
      </c>
      <c r="D606" s="262" t="s">
        <v>847</v>
      </c>
      <c r="E606" s="263" t="s">
        <v>3289</v>
      </c>
      <c r="F606" s="264" t="s">
        <v>3290</v>
      </c>
      <c r="G606" s="265" t="s">
        <v>832</v>
      </c>
      <c r="H606" s="266">
        <v>20</v>
      </c>
      <c r="I606" s="267"/>
      <c r="J606" s="268">
        <f>ROUND(I606*H606,2)</f>
        <v>0</v>
      </c>
      <c r="K606" s="269"/>
      <c r="L606" s="270"/>
      <c r="M606" s="271" t="s">
        <v>19</v>
      </c>
      <c r="N606" s="272" t="s">
        <v>45</v>
      </c>
      <c r="O606" s="86"/>
      <c r="P606" s="225">
        <f>O606*H606</f>
        <v>0</v>
      </c>
      <c r="Q606" s="225">
        <v>0.010999999999999999</v>
      </c>
      <c r="R606" s="225">
        <f>Q606*H606</f>
        <v>0.21999999999999997</v>
      </c>
      <c r="S606" s="225">
        <v>0</v>
      </c>
      <c r="T606" s="226">
        <f>S606*H606</f>
        <v>0</v>
      </c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R606" s="227" t="s">
        <v>218</v>
      </c>
      <c r="AT606" s="227" t="s">
        <v>847</v>
      </c>
      <c r="AU606" s="227" t="s">
        <v>83</v>
      </c>
      <c r="AY606" s="19" t="s">
        <v>182</v>
      </c>
      <c r="BE606" s="228">
        <f>IF(N606="základní",J606,0)</f>
        <v>0</v>
      </c>
      <c r="BF606" s="228">
        <f>IF(N606="snížená",J606,0)</f>
        <v>0</v>
      </c>
      <c r="BG606" s="228">
        <f>IF(N606="zákl. přenesená",J606,0)</f>
        <v>0</v>
      </c>
      <c r="BH606" s="228">
        <f>IF(N606="sníž. přenesená",J606,0)</f>
        <v>0</v>
      </c>
      <c r="BI606" s="228">
        <f>IF(N606="nulová",J606,0)</f>
        <v>0</v>
      </c>
      <c r="BJ606" s="19" t="s">
        <v>81</v>
      </c>
      <c r="BK606" s="228">
        <f>ROUND(I606*H606,2)</f>
        <v>0</v>
      </c>
      <c r="BL606" s="19" t="s">
        <v>189</v>
      </c>
      <c r="BM606" s="227" t="s">
        <v>4174</v>
      </c>
    </row>
    <row r="607" s="2" customFormat="1">
      <c r="A607" s="40"/>
      <c r="B607" s="41"/>
      <c r="C607" s="42"/>
      <c r="D607" s="229" t="s">
        <v>191</v>
      </c>
      <c r="E607" s="42"/>
      <c r="F607" s="230" t="s">
        <v>3290</v>
      </c>
      <c r="G607" s="42"/>
      <c r="H607" s="42"/>
      <c r="I607" s="231"/>
      <c r="J607" s="42"/>
      <c r="K607" s="42"/>
      <c r="L607" s="46"/>
      <c r="M607" s="232"/>
      <c r="N607" s="233"/>
      <c r="O607" s="86"/>
      <c r="P607" s="86"/>
      <c r="Q607" s="86"/>
      <c r="R607" s="86"/>
      <c r="S607" s="86"/>
      <c r="T607" s="87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T607" s="19" t="s">
        <v>191</v>
      </c>
      <c r="AU607" s="19" t="s">
        <v>83</v>
      </c>
    </row>
    <row r="608" s="14" customFormat="1">
      <c r="A608" s="14"/>
      <c r="B608" s="251"/>
      <c r="C608" s="252"/>
      <c r="D608" s="229" t="s">
        <v>730</v>
      </c>
      <c r="E608" s="253" t="s">
        <v>19</v>
      </c>
      <c r="F608" s="254" t="s">
        <v>266</v>
      </c>
      <c r="G608" s="252"/>
      <c r="H608" s="255">
        <v>20</v>
      </c>
      <c r="I608" s="256"/>
      <c r="J608" s="252"/>
      <c r="K608" s="252"/>
      <c r="L608" s="257"/>
      <c r="M608" s="258"/>
      <c r="N608" s="259"/>
      <c r="O608" s="259"/>
      <c r="P608" s="259"/>
      <c r="Q608" s="259"/>
      <c r="R608" s="259"/>
      <c r="S608" s="259"/>
      <c r="T608" s="260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61" t="s">
        <v>730</v>
      </c>
      <c r="AU608" s="261" t="s">
        <v>83</v>
      </c>
      <c r="AV608" s="14" t="s">
        <v>83</v>
      </c>
      <c r="AW608" s="14" t="s">
        <v>35</v>
      </c>
      <c r="AX608" s="14" t="s">
        <v>81</v>
      </c>
      <c r="AY608" s="261" t="s">
        <v>182</v>
      </c>
    </row>
    <row r="609" s="2" customFormat="1" ht="24.15" customHeight="1">
      <c r="A609" s="40"/>
      <c r="B609" s="41"/>
      <c r="C609" s="215" t="s">
        <v>469</v>
      </c>
      <c r="D609" s="215" t="s">
        <v>185</v>
      </c>
      <c r="E609" s="216" t="s">
        <v>4175</v>
      </c>
      <c r="F609" s="217" t="s">
        <v>4176</v>
      </c>
      <c r="G609" s="218" t="s">
        <v>832</v>
      </c>
      <c r="H609" s="219">
        <v>9</v>
      </c>
      <c r="I609" s="220"/>
      <c r="J609" s="221">
        <f>ROUND(I609*H609,2)</f>
        <v>0</v>
      </c>
      <c r="K609" s="222"/>
      <c r="L609" s="46"/>
      <c r="M609" s="223" t="s">
        <v>19</v>
      </c>
      <c r="N609" s="224" t="s">
        <v>45</v>
      </c>
      <c r="O609" s="86"/>
      <c r="P609" s="225">
        <f>O609*H609</f>
        <v>0</v>
      </c>
      <c r="Q609" s="225">
        <v>0.0017099999999999999</v>
      </c>
      <c r="R609" s="225">
        <f>Q609*H609</f>
        <v>0.015389999999999999</v>
      </c>
      <c r="S609" s="225">
        <v>0.01661</v>
      </c>
      <c r="T609" s="226">
        <f>S609*H609</f>
        <v>0.14949000000000001</v>
      </c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R609" s="227" t="s">
        <v>189</v>
      </c>
      <c r="AT609" s="227" t="s">
        <v>185</v>
      </c>
      <c r="AU609" s="227" t="s">
        <v>83</v>
      </c>
      <c r="AY609" s="19" t="s">
        <v>182</v>
      </c>
      <c r="BE609" s="228">
        <f>IF(N609="základní",J609,0)</f>
        <v>0</v>
      </c>
      <c r="BF609" s="228">
        <f>IF(N609="snížená",J609,0)</f>
        <v>0</v>
      </c>
      <c r="BG609" s="228">
        <f>IF(N609="zákl. přenesená",J609,0)</f>
        <v>0</v>
      </c>
      <c r="BH609" s="228">
        <f>IF(N609="sníž. přenesená",J609,0)</f>
        <v>0</v>
      </c>
      <c r="BI609" s="228">
        <f>IF(N609="nulová",J609,0)</f>
        <v>0</v>
      </c>
      <c r="BJ609" s="19" t="s">
        <v>81</v>
      </c>
      <c r="BK609" s="228">
        <f>ROUND(I609*H609,2)</f>
        <v>0</v>
      </c>
      <c r="BL609" s="19" t="s">
        <v>189</v>
      </c>
      <c r="BM609" s="227" t="s">
        <v>4177</v>
      </c>
    </row>
    <row r="610" s="2" customFormat="1">
      <c r="A610" s="40"/>
      <c r="B610" s="41"/>
      <c r="C610" s="42"/>
      <c r="D610" s="229" t="s">
        <v>191</v>
      </c>
      <c r="E610" s="42"/>
      <c r="F610" s="230" t="s">
        <v>4178</v>
      </c>
      <c r="G610" s="42"/>
      <c r="H610" s="42"/>
      <c r="I610" s="231"/>
      <c r="J610" s="42"/>
      <c r="K610" s="42"/>
      <c r="L610" s="46"/>
      <c r="M610" s="232"/>
      <c r="N610" s="233"/>
      <c r="O610" s="86"/>
      <c r="P610" s="86"/>
      <c r="Q610" s="86"/>
      <c r="R610" s="86"/>
      <c r="S610" s="86"/>
      <c r="T610" s="87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T610" s="19" t="s">
        <v>191</v>
      </c>
      <c r="AU610" s="19" t="s">
        <v>83</v>
      </c>
    </row>
    <row r="611" s="2" customFormat="1">
      <c r="A611" s="40"/>
      <c r="B611" s="41"/>
      <c r="C611" s="42"/>
      <c r="D611" s="239" t="s">
        <v>728</v>
      </c>
      <c r="E611" s="42"/>
      <c r="F611" s="240" t="s">
        <v>4179</v>
      </c>
      <c r="G611" s="42"/>
      <c r="H611" s="42"/>
      <c r="I611" s="231"/>
      <c r="J611" s="42"/>
      <c r="K611" s="42"/>
      <c r="L611" s="46"/>
      <c r="M611" s="232"/>
      <c r="N611" s="233"/>
      <c r="O611" s="86"/>
      <c r="P611" s="86"/>
      <c r="Q611" s="86"/>
      <c r="R611" s="86"/>
      <c r="S611" s="86"/>
      <c r="T611" s="87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T611" s="19" t="s">
        <v>728</v>
      </c>
      <c r="AU611" s="19" t="s">
        <v>83</v>
      </c>
    </row>
    <row r="612" s="13" customFormat="1">
      <c r="A612" s="13"/>
      <c r="B612" s="241"/>
      <c r="C612" s="242"/>
      <c r="D612" s="229" t="s">
        <v>730</v>
      </c>
      <c r="E612" s="243" t="s">
        <v>19</v>
      </c>
      <c r="F612" s="244" t="s">
        <v>4166</v>
      </c>
      <c r="G612" s="242"/>
      <c r="H612" s="243" t="s">
        <v>19</v>
      </c>
      <c r="I612" s="245"/>
      <c r="J612" s="242"/>
      <c r="K612" s="242"/>
      <c r="L612" s="246"/>
      <c r="M612" s="247"/>
      <c r="N612" s="248"/>
      <c r="O612" s="248"/>
      <c r="P612" s="248"/>
      <c r="Q612" s="248"/>
      <c r="R612" s="248"/>
      <c r="S612" s="248"/>
      <c r="T612" s="249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0" t="s">
        <v>730</v>
      </c>
      <c r="AU612" s="250" t="s">
        <v>83</v>
      </c>
      <c r="AV612" s="13" t="s">
        <v>81</v>
      </c>
      <c r="AW612" s="13" t="s">
        <v>35</v>
      </c>
      <c r="AX612" s="13" t="s">
        <v>74</v>
      </c>
      <c r="AY612" s="250" t="s">
        <v>182</v>
      </c>
    </row>
    <row r="613" s="14" customFormat="1">
      <c r="A613" s="14"/>
      <c r="B613" s="251"/>
      <c r="C613" s="252"/>
      <c r="D613" s="229" t="s">
        <v>730</v>
      </c>
      <c r="E613" s="253" t="s">
        <v>19</v>
      </c>
      <c r="F613" s="254" t="s">
        <v>4180</v>
      </c>
      <c r="G613" s="252"/>
      <c r="H613" s="255">
        <v>9</v>
      </c>
      <c r="I613" s="256"/>
      <c r="J613" s="252"/>
      <c r="K613" s="252"/>
      <c r="L613" s="257"/>
      <c r="M613" s="258"/>
      <c r="N613" s="259"/>
      <c r="O613" s="259"/>
      <c r="P613" s="259"/>
      <c r="Q613" s="259"/>
      <c r="R613" s="259"/>
      <c r="S613" s="259"/>
      <c r="T613" s="260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61" t="s">
        <v>730</v>
      </c>
      <c r="AU613" s="261" t="s">
        <v>83</v>
      </c>
      <c r="AV613" s="14" t="s">
        <v>83</v>
      </c>
      <c r="AW613" s="14" t="s">
        <v>35</v>
      </c>
      <c r="AX613" s="14" t="s">
        <v>81</v>
      </c>
      <c r="AY613" s="261" t="s">
        <v>182</v>
      </c>
    </row>
    <row r="614" s="2" customFormat="1" ht="33" customHeight="1">
      <c r="A614" s="40"/>
      <c r="B614" s="41"/>
      <c r="C614" s="262" t="s">
        <v>473</v>
      </c>
      <c r="D614" s="262" t="s">
        <v>847</v>
      </c>
      <c r="E614" s="263" t="s">
        <v>4181</v>
      </c>
      <c r="F614" s="264" t="s">
        <v>4182</v>
      </c>
      <c r="G614" s="265" t="s">
        <v>832</v>
      </c>
      <c r="H614" s="266">
        <v>4</v>
      </c>
      <c r="I614" s="267"/>
      <c r="J614" s="268">
        <f>ROUND(I614*H614,2)</f>
        <v>0</v>
      </c>
      <c r="K614" s="269"/>
      <c r="L614" s="270"/>
      <c r="M614" s="271" t="s">
        <v>19</v>
      </c>
      <c r="N614" s="272" t="s">
        <v>45</v>
      </c>
      <c r="O614" s="86"/>
      <c r="P614" s="225">
        <f>O614*H614</f>
        <v>0</v>
      </c>
      <c r="Q614" s="225">
        <v>0.016199999999999999</v>
      </c>
      <c r="R614" s="225">
        <f>Q614*H614</f>
        <v>0.064799999999999996</v>
      </c>
      <c r="S614" s="225">
        <v>0</v>
      </c>
      <c r="T614" s="226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27" t="s">
        <v>218</v>
      </c>
      <c r="AT614" s="227" t="s">
        <v>847</v>
      </c>
      <c r="AU614" s="227" t="s">
        <v>83</v>
      </c>
      <c r="AY614" s="19" t="s">
        <v>182</v>
      </c>
      <c r="BE614" s="228">
        <f>IF(N614="základní",J614,0)</f>
        <v>0</v>
      </c>
      <c r="BF614" s="228">
        <f>IF(N614="snížená",J614,0)</f>
        <v>0</v>
      </c>
      <c r="BG614" s="228">
        <f>IF(N614="zákl. přenesená",J614,0)</f>
        <v>0</v>
      </c>
      <c r="BH614" s="228">
        <f>IF(N614="sníž. přenesená",J614,0)</f>
        <v>0</v>
      </c>
      <c r="BI614" s="228">
        <f>IF(N614="nulová",J614,0)</f>
        <v>0</v>
      </c>
      <c r="BJ614" s="19" t="s">
        <v>81</v>
      </c>
      <c r="BK614" s="228">
        <f>ROUND(I614*H614,2)</f>
        <v>0</v>
      </c>
      <c r="BL614" s="19" t="s">
        <v>189</v>
      </c>
      <c r="BM614" s="227" t="s">
        <v>4183</v>
      </c>
    </row>
    <row r="615" s="2" customFormat="1">
      <c r="A615" s="40"/>
      <c r="B615" s="41"/>
      <c r="C615" s="42"/>
      <c r="D615" s="229" t="s">
        <v>191</v>
      </c>
      <c r="E615" s="42"/>
      <c r="F615" s="230" t="s">
        <v>4182</v>
      </c>
      <c r="G615" s="42"/>
      <c r="H615" s="42"/>
      <c r="I615" s="231"/>
      <c r="J615" s="42"/>
      <c r="K615" s="42"/>
      <c r="L615" s="46"/>
      <c r="M615" s="232"/>
      <c r="N615" s="233"/>
      <c r="O615" s="86"/>
      <c r="P615" s="86"/>
      <c r="Q615" s="86"/>
      <c r="R615" s="86"/>
      <c r="S615" s="86"/>
      <c r="T615" s="87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T615" s="19" t="s">
        <v>191</v>
      </c>
      <c r="AU615" s="19" t="s">
        <v>83</v>
      </c>
    </row>
    <row r="616" s="14" customFormat="1">
      <c r="A616" s="14"/>
      <c r="B616" s="251"/>
      <c r="C616" s="252"/>
      <c r="D616" s="229" t="s">
        <v>730</v>
      </c>
      <c r="E616" s="253" t="s">
        <v>19</v>
      </c>
      <c r="F616" s="254" t="s">
        <v>189</v>
      </c>
      <c r="G616" s="252"/>
      <c r="H616" s="255">
        <v>4</v>
      </c>
      <c r="I616" s="256"/>
      <c r="J616" s="252"/>
      <c r="K616" s="252"/>
      <c r="L616" s="257"/>
      <c r="M616" s="258"/>
      <c r="N616" s="259"/>
      <c r="O616" s="259"/>
      <c r="P616" s="259"/>
      <c r="Q616" s="259"/>
      <c r="R616" s="259"/>
      <c r="S616" s="259"/>
      <c r="T616" s="260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61" t="s">
        <v>730</v>
      </c>
      <c r="AU616" s="261" t="s">
        <v>83</v>
      </c>
      <c r="AV616" s="14" t="s">
        <v>83</v>
      </c>
      <c r="AW616" s="14" t="s">
        <v>35</v>
      </c>
      <c r="AX616" s="14" t="s">
        <v>81</v>
      </c>
      <c r="AY616" s="261" t="s">
        <v>182</v>
      </c>
    </row>
    <row r="617" s="2" customFormat="1" ht="33" customHeight="1">
      <c r="A617" s="40"/>
      <c r="B617" s="41"/>
      <c r="C617" s="262" t="s">
        <v>477</v>
      </c>
      <c r="D617" s="262" t="s">
        <v>847</v>
      </c>
      <c r="E617" s="263" t="s">
        <v>4184</v>
      </c>
      <c r="F617" s="264" t="s">
        <v>4185</v>
      </c>
      <c r="G617" s="265" t="s">
        <v>832</v>
      </c>
      <c r="H617" s="266">
        <v>2</v>
      </c>
      <c r="I617" s="267"/>
      <c r="J617" s="268">
        <f>ROUND(I617*H617,2)</f>
        <v>0</v>
      </c>
      <c r="K617" s="269"/>
      <c r="L617" s="270"/>
      <c r="M617" s="271" t="s">
        <v>19</v>
      </c>
      <c r="N617" s="272" t="s">
        <v>45</v>
      </c>
      <c r="O617" s="86"/>
      <c r="P617" s="225">
        <f>O617*H617</f>
        <v>0</v>
      </c>
      <c r="Q617" s="225">
        <v>0.014</v>
      </c>
      <c r="R617" s="225">
        <f>Q617*H617</f>
        <v>0.028000000000000001</v>
      </c>
      <c r="S617" s="225">
        <v>0</v>
      </c>
      <c r="T617" s="226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27" t="s">
        <v>218</v>
      </c>
      <c r="AT617" s="227" t="s">
        <v>847</v>
      </c>
      <c r="AU617" s="227" t="s">
        <v>83</v>
      </c>
      <c r="AY617" s="19" t="s">
        <v>182</v>
      </c>
      <c r="BE617" s="228">
        <f>IF(N617="základní",J617,0)</f>
        <v>0</v>
      </c>
      <c r="BF617" s="228">
        <f>IF(N617="snížená",J617,0)</f>
        <v>0</v>
      </c>
      <c r="BG617" s="228">
        <f>IF(N617="zákl. přenesená",J617,0)</f>
        <v>0</v>
      </c>
      <c r="BH617" s="228">
        <f>IF(N617="sníž. přenesená",J617,0)</f>
        <v>0</v>
      </c>
      <c r="BI617" s="228">
        <f>IF(N617="nulová",J617,0)</f>
        <v>0</v>
      </c>
      <c r="BJ617" s="19" t="s">
        <v>81</v>
      </c>
      <c r="BK617" s="228">
        <f>ROUND(I617*H617,2)</f>
        <v>0</v>
      </c>
      <c r="BL617" s="19" t="s">
        <v>189</v>
      </c>
      <c r="BM617" s="227" t="s">
        <v>4186</v>
      </c>
    </row>
    <row r="618" s="2" customFormat="1">
      <c r="A618" s="40"/>
      <c r="B618" s="41"/>
      <c r="C618" s="42"/>
      <c r="D618" s="229" t="s">
        <v>191</v>
      </c>
      <c r="E618" s="42"/>
      <c r="F618" s="230" t="s">
        <v>4185</v>
      </c>
      <c r="G618" s="42"/>
      <c r="H618" s="42"/>
      <c r="I618" s="231"/>
      <c r="J618" s="42"/>
      <c r="K618" s="42"/>
      <c r="L618" s="46"/>
      <c r="M618" s="232"/>
      <c r="N618" s="233"/>
      <c r="O618" s="86"/>
      <c r="P618" s="86"/>
      <c r="Q618" s="86"/>
      <c r="R618" s="86"/>
      <c r="S618" s="86"/>
      <c r="T618" s="87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T618" s="19" t="s">
        <v>191</v>
      </c>
      <c r="AU618" s="19" t="s">
        <v>83</v>
      </c>
    </row>
    <row r="619" s="14" customFormat="1">
      <c r="A619" s="14"/>
      <c r="B619" s="251"/>
      <c r="C619" s="252"/>
      <c r="D619" s="229" t="s">
        <v>730</v>
      </c>
      <c r="E619" s="253" t="s">
        <v>19</v>
      </c>
      <c r="F619" s="254" t="s">
        <v>83</v>
      </c>
      <c r="G619" s="252"/>
      <c r="H619" s="255">
        <v>2</v>
      </c>
      <c r="I619" s="256"/>
      <c r="J619" s="252"/>
      <c r="K619" s="252"/>
      <c r="L619" s="257"/>
      <c r="M619" s="258"/>
      <c r="N619" s="259"/>
      <c r="O619" s="259"/>
      <c r="P619" s="259"/>
      <c r="Q619" s="259"/>
      <c r="R619" s="259"/>
      <c r="S619" s="259"/>
      <c r="T619" s="260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61" t="s">
        <v>730</v>
      </c>
      <c r="AU619" s="261" t="s">
        <v>83</v>
      </c>
      <c r="AV619" s="14" t="s">
        <v>83</v>
      </c>
      <c r="AW619" s="14" t="s">
        <v>35</v>
      </c>
      <c r="AX619" s="14" t="s">
        <v>81</v>
      </c>
      <c r="AY619" s="261" t="s">
        <v>182</v>
      </c>
    </row>
    <row r="620" s="2" customFormat="1" ht="24.15" customHeight="1">
      <c r="A620" s="40"/>
      <c r="B620" s="41"/>
      <c r="C620" s="262" t="s">
        <v>481</v>
      </c>
      <c r="D620" s="262" t="s">
        <v>847</v>
      </c>
      <c r="E620" s="263" t="s">
        <v>4187</v>
      </c>
      <c r="F620" s="264" t="s">
        <v>4188</v>
      </c>
      <c r="G620" s="265" t="s">
        <v>832</v>
      </c>
      <c r="H620" s="266">
        <v>3</v>
      </c>
      <c r="I620" s="267"/>
      <c r="J620" s="268">
        <f>ROUND(I620*H620,2)</f>
        <v>0</v>
      </c>
      <c r="K620" s="269"/>
      <c r="L620" s="270"/>
      <c r="M620" s="271" t="s">
        <v>19</v>
      </c>
      <c r="N620" s="272" t="s">
        <v>45</v>
      </c>
      <c r="O620" s="86"/>
      <c r="P620" s="225">
        <f>O620*H620</f>
        <v>0</v>
      </c>
      <c r="Q620" s="225">
        <v>0.0149</v>
      </c>
      <c r="R620" s="225">
        <f>Q620*H620</f>
        <v>0.044700000000000004</v>
      </c>
      <c r="S620" s="225">
        <v>0</v>
      </c>
      <c r="T620" s="226">
        <f>S620*H620</f>
        <v>0</v>
      </c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R620" s="227" t="s">
        <v>218</v>
      </c>
      <c r="AT620" s="227" t="s">
        <v>847</v>
      </c>
      <c r="AU620" s="227" t="s">
        <v>83</v>
      </c>
      <c r="AY620" s="19" t="s">
        <v>182</v>
      </c>
      <c r="BE620" s="228">
        <f>IF(N620="základní",J620,0)</f>
        <v>0</v>
      </c>
      <c r="BF620" s="228">
        <f>IF(N620="snížená",J620,0)</f>
        <v>0</v>
      </c>
      <c r="BG620" s="228">
        <f>IF(N620="zákl. přenesená",J620,0)</f>
        <v>0</v>
      </c>
      <c r="BH620" s="228">
        <f>IF(N620="sníž. přenesená",J620,0)</f>
        <v>0</v>
      </c>
      <c r="BI620" s="228">
        <f>IF(N620="nulová",J620,0)</f>
        <v>0</v>
      </c>
      <c r="BJ620" s="19" t="s">
        <v>81</v>
      </c>
      <c r="BK620" s="228">
        <f>ROUND(I620*H620,2)</f>
        <v>0</v>
      </c>
      <c r="BL620" s="19" t="s">
        <v>189</v>
      </c>
      <c r="BM620" s="227" t="s">
        <v>4189</v>
      </c>
    </row>
    <row r="621" s="2" customFormat="1">
      <c r="A621" s="40"/>
      <c r="B621" s="41"/>
      <c r="C621" s="42"/>
      <c r="D621" s="229" t="s">
        <v>191</v>
      </c>
      <c r="E621" s="42"/>
      <c r="F621" s="230" t="s">
        <v>4188</v>
      </c>
      <c r="G621" s="42"/>
      <c r="H621" s="42"/>
      <c r="I621" s="231"/>
      <c r="J621" s="42"/>
      <c r="K621" s="42"/>
      <c r="L621" s="46"/>
      <c r="M621" s="232"/>
      <c r="N621" s="233"/>
      <c r="O621" s="86"/>
      <c r="P621" s="86"/>
      <c r="Q621" s="86"/>
      <c r="R621" s="86"/>
      <c r="S621" s="86"/>
      <c r="T621" s="87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T621" s="19" t="s">
        <v>191</v>
      </c>
      <c r="AU621" s="19" t="s">
        <v>83</v>
      </c>
    </row>
    <row r="622" s="14" customFormat="1">
      <c r="A622" s="14"/>
      <c r="B622" s="251"/>
      <c r="C622" s="252"/>
      <c r="D622" s="229" t="s">
        <v>730</v>
      </c>
      <c r="E622" s="253" t="s">
        <v>19</v>
      </c>
      <c r="F622" s="254" t="s">
        <v>196</v>
      </c>
      <c r="G622" s="252"/>
      <c r="H622" s="255">
        <v>3</v>
      </c>
      <c r="I622" s="256"/>
      <c r="J622" s="252"/>
      <c r="K622" s="252"/>
      <c r="L622" s="257"/>
      <c r="M622" s="258"/>
      <c r="N622" s="259"/>
      <c r="O622" s="259"/>
      <c r="P622" s="259"/>
      <c r="Q622" s="259"/>
      <c r="R622" s="259"/>
      <c r="S622" s="259"/>
      <c r="T622" s="260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61" t="s">
        <v>730</v>
      </c>
      <c r="AU622" s="261" t="s">
        <v>83</v>
      </c>
      <c r="AV622" s="14" t="s">
        <v>83</v>
      </c>
      <c r="AW622" s="14" t="s">
        <v>35</v>
      </c>
      <c r="AX622" s="14" t="s">
        <v>81</v>
      </c>
      <c r="AY622" s="261" t="s">
        <v>182</v>
      </c>
    </row>
    <row r="623" s="2" customFormat="1" ht="24.15" customHeight="1">
      <c r="A623" s="40"/>
      <c r="B623" s="41"/>
      <c r="C623" s="215" t="s">
        <v>485</v>
      </c>
      <c r="D623" s="215" t="s">
        <v>185</v>
      </c>
      <c r="E623" s="216" t="s">
        <v>2336</v>
      </c>
      <c r="F623" s="217" t="s">
        <v>2337</v>
      </c>
      <c r="G623" s="218" t="s">
        <v>832</v>
      </c>
      <c r="H623" s="219">
        <v>10</v>
      </c>
      <c r="I623" s="220"/>
      <c r="J623" s="221">
        <f>ROUND(I623*H623,2)</f>
        <v>0</v>
      </c>
      <c r="K623" s="222"/>
      <c r="L623" s="46"/>
      <c r="M623" s="223" t="s">
        <v>19</v>
      </c>
      <c r="N623" s="224" t="s">
        <v>45</v>
      </c>
      <c r="O623" s="86"/>
      <c r="P623" s="225">
        <f>O623*H623</f>
        <v>0</v>
      </c>
      <c r="Q623" s="225">
        <v>0.0017099999999999999</v>
      </c>
      <c r="R623" s="225">
        <f>Q623*H623</f>
        <v>0.017100000000000001</v>
      </c>
      <c r="S623" s="225">
        <v>0.01661</v>
      </c>
      <c r="T623" s="226">
        <f>S623*H623</f>
        <v>0.1661</v>
      </c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R623" s="227" t="s">
        <v>189</v>
      </c>
      <c r="AT623" s="227" t="s">
        <v>185</v>
      </c>
      <c r="AU623" s="227" t="s">
        <v>83</v>
      </c>
      <c r="AY623" s="19" t="s">
        <v>182</v>
      </c>
      <c r="BE623" s="228">
        <f>IF(N623="základní",J623,0)</f>
        <v>0</v>
      </c>
      <c r="BF623" s="228">
        <f>IF(N623="snížená",J623,0)</f>
        <v>0</v>
      </c>
      <c r="BG623" s="228">
        <f>IF(N623="zákl. přenesená",J623,0)</f>
        <v>0</v>
      </c>
      <c r="BH623" s="228">
        <f>IF(N623="sníž. přenesená",J623,0)</f>
        <v>0</v>
      </c>
      <c r="BI623" s="228">
        <f>IF(N623="nulová",J623,0)</f>
        <v>0</v>
      </c>
      <c r="BJ623" s="19" t="s">
        <v>81</v>
      </c>
      <c r="BK623" s="228">
        <f>ROUND(I623*H623,2)</f>
        <v>0</v>
      </c>
      <c r="BL623" s="19" t="s">
        <v>189</v>
      </c>
      <c r="BM623" s="227" t="s">
        <v>4190</v>
      </c>
    </row>
    <row r="624" s="2" customFormat="1">
      <c r="A624" s="40"/>
      <c r="B624" s="41"/>
      <c r="C624" s="42"/>
      <c r="D624" s="229" t="s">
        <v>191</v>
      </c>
      <c r="E624" s="42"/>
      <c r="F624" s="230" t="s">
        <v>2339</v>
      </c>
      <c r="G624" s="42"/>
      <c r="H624" s="42"/>
      <c r="I624" s="231"/>
      <c r="J624" s="42"/>
      <c r="K624" s="42"/>
      <c r="L624" s="46"/>
      <c r="M624" s="232"/>
      <c r="N624" s="233"/>
      <c r="O624" s="86"/>
      <c r="P624" s="86"/>
      <c r="Q624" s="86"/>
      <c r="R624" s="86"/>
      <c r="S624" s="86"/>
      <c r="T624" s="87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T624" s="19" t="s">
        <v>191</v>
      </c>
      <c r="AU624" s="19" t="s">
        <v>83</v>
      </c>
    </row>
    <row r="625" s="13" customFormat="1">
      <c r="A625" s="13"/>
      <c r="B625" s="241"/>
      <c r="C625" s="242"/>
      <c r="D625" s="229" t="s">
        <v>730</v>
      </c>
      <c r="E625" s="243" t="s">
        <v>19</v>
      </c>
      <c r="F625" s="244" t="s">
        <v>4166</v>
      </c>
      <c r="G625" s="242"/>
      <c r="H625" s="243" t="s">
        <v>19</v>
      </c>
      <c r="I625" s="245"/>
      <c r="J625" s="242"/>
      <c r="K625" s="242"/>
      <c r="L625" s="246"/>
      <c r="M625" s="247"/>
      <c r="N625" s="248"/>
      <c r="O625" s="248"/>
      <c r="P625" s="248"/>
      <c r="Q625" s="248"/>
      <c r="R625" s="248"/>
      <c r="S625" s="248"/>
      <c r="T625" s="249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0" t="s">
        <v>730</v>
      </c>
      <c r="AU625" s="250" t="s">
        <v>83</v>
      </c>
      <c r="AV625" s="13" t="s">
        <v>81</v>
      </c>
      <c r="AW625" s="13" t="s">
        <v>35</v>
      </c>
      <c r="AX625" s="13" t="s">
        <v>74</v>
      </c>
      <c r="AY625" s="250" t="s">
        <v>182</v>
      </c>
    </row>
    <row r="626" s="14" customFormat="1">
      <c r="A626" s="14"/>
      <c r="B626" s="251"/>
      <c r="C626" s="252"/>
      <c r="D626" s="229" t="s">
        <v>730</v>
      </c>
      <c r="E626" s="253" t="s">
        <v>19</v>
      </c>
      <c r="F626" s="254" t="s">
        <v>4191</v>
      </c>
      <c r="G626" s="252"/>
      <c r="H626" s="255">
        <v>10</v>
      </c>
      <c r="I626" s="256"/>
      <c r="J626" s="252"/>
      <c r="K626" s="252"/>
      <c r="L626" s="257"/>
      <c r="M626" s="258"/>
      <c r="N626" s="259"/>
      <c r="O626" s="259"/>
      <c r="P626" s="259"/>
      <c r="Q626" s="259"/>
      <c r="R626" s="259"/>
      <c r="S626" s="259"/>
      <c r="T626" s="260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61" t="s">
        <v>730</v>
      </c>
      <c r="AU626" s="261" t="s">
        <v>83</v>
      </c>
      <c r="AV626" s="14" t="s">
        <v>83</v>
      </c>
      <c r="AW626" s="14" t="s">
        <v>35</v>
      </c>
      <c r="AX626" s="14" t="s">
        <v>74</v>
      </c>
      <c r="AY626" s="261" t="s">
        <v>182</v>
      </c>
    </row>
    <row r="627" s="16" customFormat="1">
      <c r="A627" s="16"/>
      <c r="B627" s="284"/>
      <c r="C627" s="285"/>
      <c r="D627" s="229" t="s">
        <v>730</v>
      </c>
      <c r="E627" s="286" t="s">
        <v>19</v>
      </c>
      <c r="F627" s="287" t="s">
        <v>908</v>
      </c>
      <c r="G627" s="285"/>
      <c r="H627" s="288">
        <v>10</v>
      </c>
      <c r="I627" s="289"/>
      <c r="J627" s="285"/>
      <c r="K627" s="285"/>
      <c r="L627" s="290"/>
      <c r="M627" s="291"/>
      <c r="N627" s="292"/>
      <c r="O627" s="292"/>
      <c r="P627" s="292"/>
      <c r="Q627" s="292"/>
      <c r="R627" s="292"/>
      <c r="S627" s="292"/>
      <c r="T627" s="293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T627" s="294" t="s">
        <v>730</v>
      </c>
      <c r="AU627" s="294" t="s">
        <v>83</v>
      </c>
      <c r="AV627" s="16" t="s">
        <v>189</v>
      </c>
      <c r="AW627" s="16" t="s">
        <v>35</v>
      </c>
      <c r="AX627" s="16" t="s">
        <v>81</v>
      </c>
      <c r="AY627" s="294" t="s">
        <v>182</v>
      </c>
    </row>
    <row r="628" s="2" customFormat="1" ht="33" customHeight="1">
      <c r="A628" s="40"/>
      <c r="B628" s="41"/>
      <c r="C628" s="262" t="s">
        <v>489</v>
      </c>
      <c r="D628" s="262" t="s">
        <v>847</v>
      </c>
      <c r="E628" s="263" t="s">
        <v>2340</v>
      </c>
      <c r="F628" s="264" t="s">
        <v>2341</v>
      </c>
      <c r="G628" s="265" t="s">
        <v>832</v>
      </c>
      <c r="H628" s="266">
        <v>3</v>
      </c>
      <c r="I628" s="267"/>
      <c r="J628" s="268">
        <f>ROUND(I628*H628,2)</f>
        <v>0</v>
      </c>
      <c r="K628" s="269"/>
      <c r="L628" s="270"/>
      <c r="M628" s="271" t="s">
        <v>19</v>
      </c>
      <c r="N628" s="272" t="s">
        <v>45</v>
      </c>
      <c r="O628" s="86"/>
      <c r="P628" s="225">
        <f>O628*H628</f>
        <v>0</v>
      </c>
      <c r="Q628" s="225">
        <v>0.0121</v>
      </c>
      <c r="R628" s="225">
        <f>Q628*H628</f>
        <v>0.036299999999999999</v>
      </c>
      <c r="S628" s="225">
        <v>0</v>
      </c>
      <c r="T628" s="226">
        <f>S628*H628</f>
        <v>0</v>
      </c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R628" s="227" t="s">
        <v>218</v>
      </c>
      <c r="AT628" s="227" t="s">
        <v>847</v>
      </c>
      <c r="AU628" s="227" t="s">
        <v>83</v>
      </c>
      <c r="AY628" s="19" t="s">
        <v>182</v>
      </c>
      <c r="BE628" s="228">
        <f>IF(N628="základní",J628,0)</f>
        <v>0</v>
      </c>
      <c r="BF628" s="228">
        <f>IF(N628="snížená",J628,0)</f>
        <v>0</v>
      </c>
      <c r="BG628" s="228">
        <f>IF(N628="zákl. přenesená",J628,0)</f>
        <v>0</v>
      </c>
      <c r="BH628" s="228">
        <f>IF(N628="sníž. přenesená",J628,0)</f>
        <v>0</v>
      </c>
      <c r="BI628" s="228">
        <f>IF(N628="nulová",J628,0)</f>
        <v>0</v>
      </c>
      <c r="BJ628" s="19" t="s">
        <v>81</v>
      </c>
      <c r="BK628" s="228">
        <f>ROUND(I628*H628,2)</f>
        <v>0</v>
      </c>
      <c r="BL628" s="19" t="s">
        <v>189</v>
      </c>
      <c r="BM628" s="227" t="s">
        <v>4192</v>
      </c>
    </row>
    <row r="629" s="2" customFormat="1">
      <c r="A629" s="40"/>
      <c r="B629" s="41"/>
      <c r="C629" s="42"/>
      <c r="D629" s="229" t="s">
        <v>191</v>
      </c>
      <c r="E629" s="42"/>
      <c r="F629" s="230" t="s">
        <v>2341</v>
      </c>
      <c r="G629" s="42"/>
      <c r="H629" s="42"/>
      <c r="I629" s="231"/>
      <c r="J629" s="42"/>
      <c r="K629" s="42"/>
      <c r="L629" s="46"/>
      <c r="M629" s="232"/>
      <c r="N629" s="233"/>
      <c r="O629" s="86"/>
      <c r="P629" s="86"/>
      <c r="Q629" s="86"/>
      <c r="R629" s="86"/>
      <c r="S629" s="86"/>
      <c r="T629" s="87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T629" s="19" t="s">
        <v>191</v>
      </c>
      <c r="AU629" s="19" t="s">
        <v>83</v>
      </c>
    </row>
    <row r="630" s="14" customFormat="1">
      <c r="A630" s="14"/>
      <c r="B630" s="251"/>
      <c r="C630" s="252"/>
      <c r="D630" s="229" t="s">
        <v>730</v>
      </c>
      <c r="E630" s="253" t="s">
        <v>19</v>
      </c>
      <c r="F630" s="254" t="s">
        <v>196</v>
      </c>
      <c r="G630" s="252"/>
      <c r="H630" s="255">
        <v>3</v>
      </c>
      <c r="I630" s="256"/>
      <c r="J630" s="252"/>
      <c r="K630" s="252"/>
      <c r="L630" s="257"/>
      <c r="M630" s="258"/>
      <c r="N630" s="259"/>
      <c r="O630" s="259"/>
      <c r="P630" s="259"/>
      <c r="Q630" s="259"/>
      <c r="R630" s="259"/>
      <c r="S630" s="259"/>
      <c r="T630" s="260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61" t="s">
        <v>730</v>
      </c>
      <c r="AU630" s="261" t="s">
        <v>83</v>
      </c>
      <c r="AV630" s="14" t="s">
        <v>83</v>
      </c>
      <c r="AW630" s="14" t="s">
        <v>35</v>
      </c>
      <c r="AX630" s="14" t="s">
        <v>81</v>
      </c>
      <c r="AY630" s="261" t="s">
        <v>182</v>
      </c>
    </row>
    <row r="631" s="2" customFormat="1" ht="33" customHeight="1">
      <c r="A631" s="40"/>
      <c r="B631" s="41"/>
      <c r="C631" s="262" t="s">
        <v>493</v>
      </c>
      <c r="D631" s="262" t="s">
        <v>847</v>
      </c>
      <c r="E631" s="263" t="s">
        <v>4193</v>
      </c>
      <c r="F631" s="264" t="s">
        <v>4194</v>
      </c>
      <c r="G631" s="265" t="s">
        <v>832</v>
      </c>
      <c r="H631" s="266">
        <v>4</v>
      </c>
      <c r="I631" s="267"/>
      <c r="J631" s="268">
        <f>ROUND(I631*H631,2)</f>
        <v>0</v>
      </c>
      <c r="K631" s="269"/>
      <c r="L631" s="270"/>
      <c r="M631" s="271" t="s">
        <v>19</v>
      </c>
      <c r="N631" s="272" t="s">
        <v>45</v>
      </c>
      <c r="O631" s="86"/>
      <c r="P631" s="225">
        <f>O631*H631</f>
        <v>0</v>
      </c>
      <c r="Q631" s="225">
        <v>0.014500000000000001</v>
      </c>
      <c r="R631" s="225">
        <f>Q631*H631</f>
        <v>0.058000000000000003</v>
      </c>
      <c r="S631" s="225">
        <v>0</v>
      </c>
      <c r="T631" s="226">
        <f>S631*H631</f>
        <v>0</v>
      </c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R631" s="227" t="s">
        <v>218</v>
      </c>
      <c r="AT631" s="227" t="s">
        <v>847</v>
      </c>
      <c r="AU631" s="227" t="s">
        <v>83</v>
      </c>
      <c r="AY631" s="19" t="s">
        <v>182</v>
      </c>
      <c r="BE631" s="228">
        <f>IF(N631="základní",J631,0)</f>
        <v>0</v>
      </c>
      <c r="BF631" s="228">
        <f>IF(N631="snížená",J631,0)</f>
        <v>0</v>
      </c>
      <c r="BG631" s="228">
        <f>IF(N631="zákl. přenesená",J631,0)</f>
        <v>0</v>
      </c>
      <c r="BH631" s="228">
        <f>IF(N631="sníž. přenesená",J631,0)</f>
        <v>0</v>
      </c>
      <c r="BI631" s="228">
        <f>IF(N631="nulová",J631,0)</f>
        <v>0</v>
      </c>
      <c r="BJ631" s="19" t="s">
        <v>81</v>
      </c>
      <c r="BK631" s="228">
        <f>ROUND(I631*H631,2)</f>
        <v>0</v>
      </c>
      <c r="BL631" s="19" t="s">
        <v>189</v>
      </c>
      <c r="BM631" s="227" t="s">
        <v>4195</v>
      </c>
    </row>
    <row r="632" s="2" customFormat="1">
      <c r="A632" s="40"/>
      <c r="B632" s="41"/>
      <c r="C632" s="42"/>
      <c r="D632" s="229" t="s">
        <v>191</v>
      </c>
      <c r="E632" s="42"/>
      <c r="F632" s="230" t="s">
        <v>4194</v>
      </c>
      <c r="G632" s="42"/>
      <c r="H632" s="42"/>
      <c r="I632" s="231"/>
      <c r="J632" s="42"/>
      <c r="K632" s="42"/>
      <c r="L632" s="46"/>
      <c r="M632" s="232"/>
      <c r="N632" s="233"/>
      <c r="O632" s="86"/>
      <c r="P632" s="86"/>
      <c r="Q632" s="86"/>
      <c r="R632" s="86"/>
      <c r="S632" s="86"/>
      <c r="T632" s="87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T632" s="19" t="s">
        <v>191</v>
      </c>
      <c r="AU632" s="19" t="s">
        <v>83</v>
      </c>
    </row>
    <row r="633" s="14" customFormat="1">
      <c r="A633" s="14"/>
      <c r="B633" s="251"/>
      <c r="C633" s="252"/>
      <c r="D633" s="229" t="s">
        <v>730</v>
      </c>
      <c r="E633" s="253" t="s">
        <v>19</v>
      </c>
      <c r="F633" s="254" t="s">
        <v>189</v>
      </c>
      <c r="G633" s="252"/>
      <c r="H633" s="255">
        <v>4</v>
      </c>
      <c r="I633" s="256"/>
      <c r="J633" s="252"/>
      <c r="K633" s="252"/>
      <c r="L633" s="257"/>
      <c r="M633" s="258"/>
      <c r="N633" s="259"/>
      <c r="O633" s="259"/>
      <c r="P633" s="259"/>
      <c r="Q633" s="259"/>
      <c r="R633" s="259"/>
      <c r="S633" s="259"/>
      <c r="T633" s="260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61" t="s">
        <v>730</v>
      </c>
      <c r="AU633" s="261" t="s">
        <v>83</v>
      </c>
      <c r="AV633" s="14" t="s">
        <v>83</v>
      </c>
      <c r="AW633" s="14" t="s">
        <v>35</v>
      </c>
      <c r="AX633" s="14" t="s">
        <v>81</v>
      </c>
      <c r="AY633" s="261" t="s">
        <v>182</v>
      </c>
    </row>
    <row r="634" s="2" customFormat="1" ht="33" customHeight="1">
      <c r="A634" s="40"/>
      <c r="B634" s="41"/>
      <c r="C634" s="262" t="s">
        <v>497</v>
      </c>
      <c r="D634" s="262" t="s">
        <v>847</v>
      </c>
      <c r="E634" s="263" t="s">
        <v>3297</v>
      </c>
      <c r="F634" s="264" t="s">
        <v>3298</v>
      </c>
      <c r="G634" s="265" t="s">
        <v>832</v>
      </c>
      <c r="H634" s="266">
        <v>3</v>
      </c>
      <c r="I634" s="267"/>
      <c r="J634" s="268">
        <f>ROUND(I634*H634,2)</f>
        <v>0</v>
      </c>
      <c r="K634" s="269"/>
      <c r="L634" s="270"/>
      <c r="M634" s="271" t="s">
        <v>19</v>
      </c>
      <c r="N634" s="272" t="s">
        <v>45</v>
      </c>
      <c r="O634" s="86"/>
      <c r="P634" s="225">
        <f>O634*H634</f>
        <v>0</v>
      </c>
      <c r="Q634" s="225">
        <v>0.015900000000000001</v>
      </c>
      <c r="R634" s="225">
        <f>Q634*H634</f>
        <v>0.047700000000000006</v>
      </c>
      <c r="S634" s="225">
        <v>0</v>
      </c>
      <c r="T634" s="226">
        <f>S634*H634</f>
        <v>0</v>
      </c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R634" s="227" t="s">
        <v>218</v>
      </c>
      <c r="AT634" s="227" t="s">
        <v>847</v>
      </c>
      <c r="AU634" s="227" t="s">
        <v>83</v>
      </c>
      <c r="AY634" s="19" t="s">
        <v>182</v>
      </c>
      <c r="BE634" s="228">
        <f>IF(N634="základní",J634,0)</f>
        <v>0</v>
      </c>
      <c r="BF634" s="228">
        <f>IF(N634="snížená",J634,0)</f>
        <v>0</v>
      </c>
      <c r="BG634" s="228">
        <f>IF(N634="zákl. přenesená",J634,0)</f>
        <v>0</v>
      </c>
      <c r="BH634" s="228">
        <f>IF(N634="sníž. přenesená",J634,0)</f>
        <v>0</v>
      </c>
      <c r="BI634" s="228">
        <f>IF(N634="nulová",J634,0)</f>
        <v>0</v>
      </c>
      <c r="BJ634" s="19" t="s">
        <v>81</v>
      </c>
      <c r="BK634" s="228">
        <f>ROUND(I634*H634,2)</f>
        <v>0</v>
      </c>
      <c r="BL634" s="19" t="s">
        <v>189</v>
      </c>
      <c r="BM634" s="227" t="s">
        <v>4196</v>
      </c>
    </row>
    <row r="635" s="2" customFormat="1">
      <c r="A635" s="40"/>
      <c r="B635" s="41"/>
      <c r="C635" s="42"/>
      <c r="D635" s="229" t="s">
        <v>191</v>
      </c>
      <c r="E635" s="42"/>
      <c r="F635" s="230" t="s">
        <v>3298</v>
      </c>
      <c r="G635" s="42"/>
      <c r="H635" s="42"/>
      <c r="I635" s="231"/>
      <c r="J635" s="42"/>
      <c r="K635" s="42"/>
      <c r="L635" s="46"/>
      <c r="M635" s="232"/>
      <c r="N635" s="233"/>
      <c r="O635" s="86"/>
      <c r="P635" s="86"/>
      <c r="Q635" s="86"/>
      <c r="R635" s="86"/>
      <c r="S635" s="86"/>
      <c r="T635" s="87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T635" s="19" t="s">
        <v>191</v>
      </c>
      <c r="AU635" s="19" t="s">
        <v>83</v>
      </c>
    </row>
    <row r="636" s="14" customFormat="1">
      <c r="A636" s="14"/>
      <c r="B636" s="251"/>
      <c r="C636" s="252"/>
      <c r="D636" s="229" t="s">
        <v>730</v>
      </c>
      <c r="E636" s="253" t="s">
        <v>19</v>
      </c>
      <c r="F636" s="254" t="s">
        <v>196</v>
      </c>
      <c r="G636" s="252"/>
      <c r="H636" s="255">
        <v>3</v>
      </c>
      <c r="I636" s="256"/>
      <c r="J636" s="252"/>
      <c r="K636" s="252"/>
      <c r="L636" s="257"/>
      <c r="M636" s="258"/>
      <c r="N636" s="259"/>
      <c r="O636" s="259"/>
      <c r="P636" s="259"/>
      <c r="Q636" s="259"/>
      <c r="R636" s="259"/>
      <c r="S636" s="259"/>
      <c r="T636" s="260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61" t="s">
        <v>730</v>
      </c>
      <c r="AU636" s="261" t="s">
        <v>83</v>
      </c>
      <c r="AV636" s="14" t="s">
        <v>83</v>
      </c>
      <c r="AW636" s="14" t="s">
        <v>35</v>
      </c>
      <c r="AX636" s="14" t="s">
        <v>81</v>
      </c>
      <c r="AY636" s="261" t="s">
        <v>182</v>
      </c>
    </row>
    <row r="637" s="2" customFormat="1" ht="24.15" customHeight="1">
      <c r="A637" s="40"/>
      <c r="B637" s="41"/>
      <c r="C637" s="215" t="s">
        <v>502</v>
      </c>
      <c r="D637" s="215" t="s">
        <v>185</v>
      </c>
      <c r="E637" s="216" t="s">
        <v>3360</v>
      </c>
      <c r="F637" s="217" t="s">
        <v>3361</v>
      </c>
      <c r="G637" s="218" t="s">
        <v>832</v>
      </c>
      <c r="H637" s="219">
        <v>2</v>
      </c>
      <c r="I637" s="220"/>
      <c r="J637" s="221">
        <f>ROUND(I637*H637,2)</f>
        <v>0</v>
      </c>
      <c r="K637" s="222"/>
      <c r="L637" s="46"/>
      <c r="M637" s="223" t="s">
        <v>19</v>
      </c>
      <c r="N637" s="224" t="s">
        <v>45</v>
      </c>
      <c r="O637" s="86"/>
      <c r="P637" s="225">
        <f>O637*H637</f>
        <v>0</v>
      </c>
      <c r="Q637" s="225">
        <v>0</v>
      </c>
      <c r="R637" s="225">
        <f>Q637*H637</f>
        <v>0</v>
      </c>
      <c r="S637" s="225">
        <v>0</v>
      </c>
      <c r="T637" s="226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27" t="s">
        <v>189</v>
      </c>
      <c r="AT637" s="227" t="s">
        <v>185</v>
      </c>
      <c r="AU637" s="227" t="s">
        <v>83</v>
      </c>
      <c r="AY637" s="19" t="s">
        <v>182</v>
      </c>
      <c r="BE637" s="228">
        <f>IF(N637="základní",J637,0)</f>
        <v>0</v>
      </c>
      <c r="BF637" s="228">
        <f>IF(N637="snížená",J637,0)</f>
        <v>0</v>
      </c>
      <c r="BG637" s="228">
        <f>IF(N637="zákl. přenesená",J637,0)</f>
        <v>0</v>
      </c>
      <c r="BH637" s="228">
        <f>IF(N637="sníž. přenesená",J637,0)</f>
        <v>0</v>
      </c>
      <c r="BI637" s="228">
        <f>IF(N637="nulová",J637,0)</f>
        <v>0</v>
      </c>
      <c r="BJ637" s="19" t="s">
        <v>81</v>
      </c>
      <c r="BK637" s="228">
        <f>ROUND(I637*H637,2)</f>
        <v>0</v>
      </c>
      <c r="BL637" s="19" t="s">
        <v>189</v>
      </c>
      <c r="BM637" s="227" t="s">
        <v>4197</v>
      </c>
    </row>
    <row r="638" s="2" customFormat="1">
      <c r="A638" s="40"/>
      <c r="B638" s="41"/>
      <c r="C638" s="42"/>
      <c r="D638" s="229" t="s">
        <v>191</v>
      </c>
      <c r="E638" s="42"/>
      <c r="F638" s="230" t="s">
        <v>3363</v>
      </c>
      <c r="G638" s="42"/>
      <c r="H638" s="42"/>
      <c r="I638" s="231"/>
      <c r="J638" s="42"/>
      <c r="K638" s="42"/>
      <c r="L638" s="46"/>
      <c r="M638" s="232"/>
      <c r="N638" s="233"/>
      <c r="O638" s="86"/>
      <c r="P638" s="86"/>
      <c r="Q638" s="86"/>
      <c r="R638" s="86"/>
      <c r="S638" s="86"/>
      <c r="T638" s="87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T638" s="19" t="s">
        <v>191</v>
      </c>
      <c r="AU638" s="19" t="s">
        <v>83</v>
      </c>
    </row>
    <row r="639" s="2" customFormat="1">
      <c r="A639" s="40"/>
      <c r="B639" s="41"/>
      <c r="C639" s="42"/>
      <c r="D639" s="239" t="s">
        <v>728</v>
      </c>
      <c r="E639" s="42"/>
      <c r="F639" s="240" t="s">
        <v>3364</v>
      </c>
      <c r="G639" s="42"/>
      <c r="H639" s="42"/>
      <c r="I639" s="231"/>
      <c r="J639" s="42"/>
      <c r="K639" s="42"/>
      <c r="L639" s="46"/>
      <c r="M639" s="232"/>
      <c r="N639" s="233"/>
      <c r="O639" s="86"/>
      <c r="P639" s="86"/>
      <c r="Q639" s="86"/>
      <c r="R639" s="86"/>
      <c r="S639" s="86"/>
      <c r="T639" s="87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T639" s="19" t="s">
        <v>728</v>
      </c>
      <c r="AU639" s="19" t="s">
        <v>83</v>
      </c>
    </row>
    <row r="640" s="13" customFormat="1">
      <c r="A640" s="13"/>
      <c r="B640" s="241"/>
      <c r="C640" s="242"/>
      <c r="D640" s="229" t="s">
        <v>730</v>
      </c>
      <c r="E640" s="243" t="s">
        <v>19</v>
      </c>
      <c r="F640" s="244" t="s">
        <v>4166</v>
      </c>
      <c r="G640" s="242"/>
      <c r="H640" s="243" t="s">
        <v>19</v>
      </c>
      <c r="I640" s="245"/>
      <c r="J640" s="242"/>
      <c r="K640" s="242"/>
      <c r="L640" s="246"/>
      <c r="M640" s="247"/>
      <c r="N640" s="248"/>
      <c r="O640" s="248"/>
      <c r="P640" s="248"/>
      <c r="Q640" s="248"/>
      <c r="R640" s="248"/>
      <c r="S640" s="248"/>
      <c r="T640" s="249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50" t="s">
        <v>730</v>
      </c>
      <c r="AU640" s="250" t="s">
        <v>83</v>
      </c>
      <c r="AV640" s="13" t="s">
        <v>81</v>
      </c>
      <c r="AW640" s="13" t="s">
        <v>35</v>
      </c>
      <c r="AX640" s="13" t="s">
        <v>74</v>
      </c>
      <c r="AY640" s="250" t="s">
        <v>182</v>
      </c>
    </row>
    <row r="641" s="14" customFormat="1">
      <c r="A641" s="14"/>
      <c r="B641" s="251"/>
      <c r="C641" s="252"/>
      <c r="D641" s="229" t="s">
        <v>730</v>
      </c>
      <c r="E641" s="253" t="s">
        <v>19</v>
      </c>
      <c r="F641" s="254" t="s">
        <v>4198</v>
      </c>
      <c r="G641" s="252"/>
      <c r="H641" s="255">
        <v>2</v>
      </c>
      <c r="I641" s="256"/>
      <c r="J641" s="252"/>
      <c r="K641" s="252"/>
      <c r="L641" s="257"/>
      <c r="M641" s="258"/>
      <c r="N641" s="259"/>
      <c r="O641" s="259"/>
      <c r="P641" s="259"/>
      <c r="Q641" s="259"/>
      <c r="R641" s="259"/>
      <c r="S641" s="259"/>
      <c r="T641" s="260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61" t="s">
        <v>730</v>
      </c>
      <c r="AU641" s="261" t="s">
        <v>83</v>
      </c>
      <c r="AV641" s="14" t="s">
        <v>83</v>
      </c>
      <c r="AW641" s="14" t="s">
        <v>35</v>
      </c>
      <c r="AX641" s="14" t="s">
        <v>81</v>
      </c>
      <c r="AY641" s="261" t="s">
        <v>182</v>
      </c>
    </row>
    <row r="642" s="2" customFormat="1" ht="24.15" customHeight="1">
      <c r="A642" s="40"/>
      <c r="B642" s="41"/>
      <c r="C642" s="215" t="s">
        <v>506</v>
      </c>
      <c r="D642" s="215" t="s">
        <v>185</v>
      </c>
      <c r="E642" s="216" t="s">
        <v>3300</v>
      </c>
      <c r="F642" s="217" t="s">
        <v>3301</v>
      </c>
      <c r="G642" s="218" t="s">
        <v>832</v>
      </c>
      <c r="H642" s="219">
        <v>1</v>
      </c>
      <c r="I642" s="220"/>
      <c r="J642" s="221">
        <f>ROUND(I642*H642,2)</f>
        <v>0</v>
      </c>
      <c r="K642" s="222"/>
      <c r="L642" s="46"/>
      <c r="M642" s="223" t="s">
        <v>19</v>
      </c>
      <c r="N642" s="224" t="s">
        <v>45</v>
      </c>
      <c r="O642" s="86"/>
      <c r="P642" s="225">
        <f>O642*H642</f>
        <v>0</v>
      </c>
      <c r="Q642" s="225">
        <v>0.00167</v>
      </c>
      <c r="R642" s="225">
        <f>Q642*H642</f>
        <v>0.00167</v>
      </c>
      <c r="S642" s="225">
        <v>0.013769999999999999</v>
      </c>
      <c r="T642" s="226">
        <f>S642*H642</f>
        <v>0.013769999999999999</v>
      </c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R642" s="227" t="s">
        <v>189</v>
      </c>
      <c r="AT642" s="227" t="s">
        <v>185</v>
      </c>
      <c r="AU642" s="227" t="s">
        <v>83</v>
      </c>
      <c r="AY642" s="19" t="s">
        <v>182</v>
      </c>
      <c r="BE642" s="228">
        <f>IF(N642="základní",J642,0)</f>
        <v>0</v>
      </c>
      <c r="BF642" s="228">
        <f>IF(N642="snížená",J642,0)</f>
        <v>0</v>
      </c>
      <c r="BG642" s="228">
        <f>IF(N642="zákl. přenesená",J642,0)</f>
        <v>0</v>
      </c>
      <c r="BH642" s="228">
        <f>IF(N642="sníž. přenesená",J642,0)</f>
        <v>0</v>
      </c>
      <c r="BI642" s="228">
        <f>IF(N642="nulová",J642,0)</f>
        <v>0</v>
      </c>
      <c r="BJ642" s="19" t="s">
        <v>81</v>
      </c>
      <c r="BK642" s="228">
        <f>ROUND(I642*H642,2)</f>
        <v>0</v>
      </c>
      <c r="BL642" s="19" t="s">
        <v>189</v>
      </c>
      <c r="BM642" s="227" t="s">
        <v>4199</v>
      </c>
    </row>
    <row r="643" s="2" customFormat="1">
      <c r="A643" s="40"/>
      <c r="B643" s="41"/>
      <c r="C643" s="42"/>
      <c r="D643" s="229" t="s">
        <v>191</v>
      </c>
      <c r="E643" s="42"/>
      <c r="F643" s="230" t="s">
        <v>3303</v>
      </c>
      <c r="G643" s="42"/>
      <c r="H643" s="42"/>
      <c r="I643" s="231"/>
      <c r="J643" s="42"/>
      <c r="K643" s="42"/>
      <c r="L643" s="46"/>
      <c r="M643" s="232"/>
      <c r="N643" s="233"/>
      <c r="O643" s="86"/>
      <c r="P643" s="86"/>
      <c r="Q643" s="86"/>
      <c r="R643" s="86"/>
      <c r="S643" s="86"/>
      <c r="T643" s="87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T643" s="19" t="s">
        <v>191</v>
      </c>
      <c r="AU643" s="19" t="s">
        <v>83</v>
      </c>
    </row>
    <row r="644" s="2" customFormat="1">
      <c r="A644" s="40"/>
      <c r="B644" s="41"/>
      <c r="C644" s="42"/>
      <c r="D644" s="239" t="s">
        <v>728</v>
      </c>
      <c r="E644" s="42"/>
      <c r="F644" s="240" t="s">
        <v>3304</v>
      </c>
      <c r="G644" s="42"/>
      <c r="H644" s="42"/>
      <c r="I644" s="231"/>
      <c r="J644" s="42"/>
      <c r="K644" s="42"/>
      <c r="L644" s="46"/>
      <c r="M644" s="232"/>
      <c r="N644" s="233"/>
      <c r="O644" s="86"/>
      <c r="P644" s="86"/>
      <c r="Q644" s="86"/>
      <c r="R644" s="86"/>
      <c r="S644" s="86"/>
      <c r="T644" s="87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T644" s="19" t="s">
        <v>728</v>
      </c>
      <c r="AU644" s="19" t="s">
        <v>83</v>
      </c>
    </row>
    <row r="645" s="13" customFormat="1">
      <c r="A645" s="13"/>
      <c r="B645" s="241"/>
      <c r="C645" s="242"/>
      <c r="D645" s="229" t="s">
        <v>730</v>
      </c>
      <c r="E645" s="243" t="s">
        <v>19</v>
      </c>
      <c r="F645" s="244" t="s">
        <v>4166</v>
      </c>
      <c r="G645" s="242"/>
      <c r="H645" s="243" t="s">
        <v>19</v>
      </c>
      <c r="I645" s="245"/>
      <c r="J645" s="242"/>
      <c r="K645" s="242"/>
      <c r="L645" s="246"/>
      <c r="M645" s="247"/>
      <c r="N645" s="248"/>
      <c r="O645" s="248"/>
      <c r="P645" s="248"/>
      <c r="Q645" s="248"/>
      <c r="R645" s="248"/>
      <c r="S645" s="248"/>
      <c r="T645" s="249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50" t="s">
        <v>730</v>
      </c>
      <c r="AU645" s="250" t="s">
        <v>83</v>
      </c>
      <c r="AV645" s="13" t="s">
        <v>81</v>
      </c>
      <c r="AW645" s="13" t="s">
        <v>35</v>
      </c>
      <c r="AX645" s="13" t="s">
        <v>74</v>
      </c>
      <c r="AY645" s="250" t="s">
        <v>182</v>
      </c>
    </row>
    <row r="646" s="14" customFormat="1">
      <c r="A646" s="14"/>
      <c r="B646" s="251"/>
      <c r="C646" s="252"/>
      <c r="D646" s="229" t="s">
        <v>730</v>
      </c>
      <c r="E646" s="253" t="s">
        <v>19</v>
      </c>
      <c r="F646" s="254" t="s">
        <v>81</v>
      </c>
      <c r="G646" s="252"/>
      <c r="H646" s="255">
        <v>1</v>
      </c>
      <c r="I646" s="256"/>
      <c r="J646" s="252"/>
      <c r="K646" s="252"/>
      <c r="L646" s="257"/>
      <c r="M646" s="258"/>
      <c r="N646" s="259"/>
      <c r="O646" s="259"/>
      <c r="P646" s="259"/>
      <c r="Q646" s="259"/>
      <c r="R646" s="259"/>
      <c r="S646" s="259"/>
      <c r="T646" s="260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61" t="s">
        <v>730</v>
      </c>
      <c r="AU646" s="261" t="s">
        <v>83</v>
      </c>
      <c r="AV646" s="14" t="s">
        <v>83</v>
      </c>
      <c r="AW646" s="14" t="s">
        <v>35</v>
      </c>
      <c r="AX646" s="14" t="s">
        <v>81</v>
      </c>
      <c r="AY646" s="261" t="s">
        <v>182</v>
      </c>
    </row>
    <row r="647" s="2" customFormat="1" ht="21.75" customHeight="1">
      <c r="A647" s="40"/>
      <c r="B647" s="41"/>
      <c r="C647" s="262" t="s">
        <v>510</v>
      </c>
      <c r="D647" s="262" t="s">
        <v>847</v>
      </c>
      <c r="E647" s="263" t="s">
        <v>3309</v>
      </c>
      <c r="F647" s="264" t="s">
        <v>3310</v>
      </c>
      <c r="G647" s="265" t="s">
        <v>832</v>
      </c>
      <c r="H647" s="266">
        <v>1</v>
      </c>
      <c r="I647" s="267"/>
      <c r="J647" s="268">
        <f>ROUND(I647*H647,2)</f>
        <v>0</v>
      </c>
      <c r="K647" s="269"/>
      <c r="L647" s="270"/>
      <c r="M647" s="271" t="s">
        <v>19</v>
      </c>
      <c r="N647" s="272" t="s">
        <v>45</v>
      </c>
      <c r="O647" s="86"/>
      <c r="P647" s="225">
        <f>O647*H647</f>
        <v>0</v>
      </c>
      <c r="Q647" s="225">
        <v>0.010699999999999999</v>
      </c>
      <c r="R647" s="225">
        <f>Q647*H647</f>
        <v>0.010699999999999999</v>
      </c>
      <c r="S647" s="225">
        <v>0</v>
      </c>
      <c r="T647" s="226">
        <f>S647*H647</f>
        <v>0</v>
      </c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R647" s="227" t="s">
        <v>218</v>
      </c>
      <c r="AT647" s="227" t="s">
        <v>847</v>
      </c>
      <c r="AU647" s="227" t="s">
        <v>83</v>
      </c>
      <c r="AY647" s="19" t="s">
        <v>182</v>
      </c>
      <c r="BE647" s="228">
        <f>IF(N647="základní",J647,0)</f>
        <v>0</v>
      </c>
      <c r="BF647" s="228">
        <f>IF(N647="snížená",J647,0)</f>
        <v>0</v>
      </c>
      <c r="BG647" s="228">
        <f>IF(N647="zákl. přenesená",J647,0)</f>
        <v>0</v>
      </c>
      <c r="BH647" s="228">
        <f>IF(N647="sníž. přenesená",J647,0)</f>
        <v>0</v>
      </c>
      <c r="BI647" s="228">
        <f>IF(N647="nulová",J647,0)</f>
        <v>0</v>
      </c>
      <c r="BJ647" s="19" t="s">
        <v>81</v>
      </c>
      <c r="BK647" s="228">
        <f>ROUND(I647*H647,2)</f>
        <v>0</v>
      </c>
      <c r="BL647" s="19" t="s">
        <v>189</v>
      </c>
      <c r="BM647" s="227" t="s">
        <v>4200</v>
      </c>
    </row>
    <row r="648" s="2" customFormat="1">
      <c r="A648" s="40"/>
      <c r="B648" s="41"/>
      <c r="C648" s="42"/>
      <c r="D648" s="229" t="s">
        <v>191</v>
      </c>
      <c r="E648" s="42"/>
      <c r="F648" s="230" t="s">
        <v>3310</v>
      </c>
      <c r="G648" s="42"/>
      <c r="H648" s="42"/>
      <c r="I648" s="231"/>
      <c r="J648" s="42"/>
      <c r="K648" s="42"/>
      <c r="L648" s="46"/>
      <c r="M648" s="232"/>
      <c r="N648" s="233"/>
      <c r="O648" s="86"/>
      <c r="P648" s="86"/>
      <c r="Q648" s="86"/>
      <c r="R648" s="86"/>
      <c r="S648" s="86"/>
      <c r="T648" s="87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T648" s="19" t="s">
        <v>191</v>
      </c>
      <c r="AU648" s="19" t="s">
        <v>83</v>
      </c>
    </row>
    <row r="649" s="14" customFormat="1">
      <c r="A649" s="14"/>
      <c r="B649" s="251"/>
      <c r="C649" s="252"/>
      <c r="D649" s="229" t="s">
        <v>730</v>
      </c>
      <c r="E649" s="253" t="s">
        <v>19</v>
      </c>
      <c r="F649" s="254" t="s">
        <v>81</v>
      </c>
      <c r="G649" s="252"/>
      <c r="H649" s="255">
        <v>1</v>
      </c>
      <c r="I649" s="256"/>
      <c r="J649" s="252"/>
      <c r="K649" s="252"/>
      <c r="L649" s="257"/>
      <c r="M649" s="258"/>
      <c r="N649" s="259"/>
      <c r="O649" s="259"/>
      <c r="P649" s="259"/>
      <c r="Q649" s="259"/>
      <c r="R649" s="259"/>
      <c r="S649" s="259"/>
      <c r="T649" s="260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61" t="s">
        <v>730</v>
      </c>
      <c r="AU649" s="261" t="s">
        <v>83</v>
      </c>
      <c r="AV649" s="14" t="s">
        <v>83</v>
      </c>
      <c r="AW649" s="14" t="s">
        <v>35</v>
      </c>
      <c r="AX649" s="14" t="s">
        <v>81</v>
      </c>
      <c r="AY649" s="261" t="s">
        <v>182</v>
      </c>
    </row>
    <row r="650" s="2" customFormat="1" ht="24.15" customHeight="1">
      <c r="A650" s="40"/>
      <c r="B650" s="41"/>
      <c r="C650" s="215" t="s">
        <v>515</v>
      </c>
      <c r="D650" s="215" t="s">
        <v>185</v>
      </c>
      <c r="E650" s="216" t="s">
        <v>3312</v>
      </c>
      <c r="F650" s="217" t="s">
        <v>3313</v>
      </c>
      <c r="G650" s="218" t="s">
        <v>832</v>
      </c>
      <c r="H650" s="219">
        <v>3</v>
      </c>
      <c r="I650" s="220"/>
      <c r="J650" s="221">
        <f>ROUND(I650*H650,2)</f>
        <v>0</v>
      </c>
      <c r="K650" s="222"/>
      <c r="L650" s="46"/>
      <c r="M650" s="223" t="s">
        <v>19</v>
      </c>
      <c r="N650" s="224" t="s">
        <v>45</v>
      </c>
      <c r="O650" s="86"/>
      <c r="P650" s="225">
        <f>O650*H650</f>
        <v>0</v>
      </c>
      <c r="Q650" s="225">
        <v>0.0017099999999999999</v>
      </c>
      <c r="R650" s="225">
        <f>Q650*H650</f>
        <v>0.00513</v>
      </c>
      <c r="S650" s="225">
        <v>0.19871</v>
      </c>
      <c r="T650" s="226">
        <f>S650*H650</f>
        <v>0.59613000000000005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27" t="s">
        <v>189</v>
      </c>
      <c r="AT650" s="227" t="s">
        <v>185</v>
      </c>
      <c r="AU650" s="227" t="s">
        <v>83</v>
      </c>
      <c r="AY650" s="19" t="s">
        <v>182</v>
      </c>
      <c r="BE650" s="228">
        <f>IF(N650="základní",J650,0)</f>
        <v>0</v>
      </c>
      <c r="BF650" s="228">
        <f>IF(N650="snížená",J650,0)</f>
        <v>0</v>
      </c>
      <c r="BG650" s="228">
        <f>IF(N650="zákl. přenesená",J650,0)</f>
        <v>0</v>
      </c>
      <c r="BH650" s="228">
        <f>IF(N650="sníž. přenesená",J650,0)</f>
        <v>0</v>
      </c>
      <c r="BI650" s="228">
        <f>IF(N650="nulová",J650,0)</f>
        <v>0</v>
      </c>
      <c r="BJ650" s="19" t="s">
        <v>81</v>
      </c>
      <c r="BK650" s="228">
        <f>ROUND(I650*H650,2)</f>
        <v>0</v>
      </c>
      <c r="BL650" s="19" t="s">
        <v>189</v>
      </c>
      <c r="BM650" s="227" t="s">
        <v>4201</v>
      </c>
    </row>
    <row r="651" s="2" customFormat="1">
      <c r="A651" s="40"/>
      <c r="B651" s="41"/>
      <c r="C651" s="42"/>
      <c r="D651" s="229" t="s">
        <v>191</v>
      </c>
      <c r="E651" s="42"/>
      <c r="F651" s="230" t="s">
        <v>3315</v>
      </c>
      <c r="G651" s="42"/>
      <c r="H651" s="42"/>
      <c r="I651" s="231"/>
      <c r="J651" s="42"/>
      <c r="K651" s="42"/>
      <c r="L651" s="46"/>
      <c r="M651" s="232"/>
      <c r="N651" s="233"/>
      <c r="O651" s="86"/>
      <c r="P651" s="86"/>
      <c r="Q651" s="86"/>
      <c r="R651" s="86"/>
      <c r="S651" s="86"/>
      <c r="T651" s="87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T651" s="19" t="s">
        <v>191</v>
      </c>
      <c r="AU651" s="19" t="s">
        <v>83</v>
      </c>
    </row>
    <row r="652" s="2" customFormat="1">
      <c r="A652" s="40"/>
      <c r="B652" s="41"/>
      <c r="C652" s="42"/>
      <c r="D652" s="239" t="s">
        <v>728</v>
      </c>
      <c r="E652" s="42"/>
      <c r="F652" s="240" t="s">
        <v>3316</v>
      </c>
      <c r="G652" s="42"/>
      <c r="H652" s="42"/>
      <c r="I652" s="231"/>
      <c r="J652" s="42"/>
      <c r="K652" s="42"/>
      <c r="L652" s="46"/>
      <c r="M652" s="232"/>
      <c r="N652" s="233"/>
      <c r="O652" s="86"/>
      <c r="P652" s="86"/>
      <c r="Q652" s="86"/>
      <c r="R652" s="86"/>
      <c r="S652" s="86"/>
      <c r="T652" s="87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T652" s="19" t="s">
        <v>728</v>
      </c>
      <c r="AU652" s="19" t="s">
        <v>83</v>
      </c>
    </row>
    <row r="653" s="13" customFormat="1">
      <c r="A653" s="13"/>
      <c r="B653" s="241"/>
      <c r="C653" s="242"/>
      <c r="D653" s="229" t="s">
        <v>730</v>
      </c>
      <c r="E653" s="243" t="s">
        <v>19</v>
      </c>
      <c r="F653" s="244" t="s">
        <v>4166</v>
      </c>
      <c r="G653" s="242"/>
      <c r="H653" s="243" t="s">
        <v>19</v>
      </c>
      <c r="I653" s="245"/>
      <c r="J653" s="242"/>
      <c r="K653" s="242"/>
      <c r="L653" s="246"/>
      <c r="M653" s="247"/>
      <c r="N653" s="248"/>
      <c r="O653" s="248"/>
      <c r="P653" s="248"/>
      <c r="Q653" s="248"/>
      <c r="R653" s="248"/>
      <c r="S653" s="248"/>
      <c r="T653" s="249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50" t="s">
        <v>730</v>
      </c>
      <c r="AU653" s="250" t="s">
        <v>83</v>
      </c>
      <c r="AV653" s="13" t="s">
        <v>81</v>
      </c>
      <c r="AW653" s="13" t="s">
        <v>35</v>
      </c>
      <c r="AX653" s="13" t="s">
        <v>74</v>
      </c>
      <c r="AY653" s="250" t="s">
        <v>182</v>
      </c>
    </row>
    <row r="654" s="14" customFormat="1">
      <c r="A654" s="14"/>
      <c r="B654" s="251"/>
      <c r="C654" s="252"/>
      <c r="D654" s="229" t="s">
        <v>730</v>
      </c>
      <c r="E654" s="253" t="s">
        <v>19</v>
      </c>
      <c r="F654" s="254" t="s">
        <v>4202</v>
      </c>
      <c r="G654" s="252"/>
      <c r="H654" s="255">
        <v>3</v>
      </c>
      <c r="I654" s="256"/>
      <c r="J654" s="252"/>
      <c r="K654" s="252"/>
      <c r="L654" s="257"/>
      <c r="M654" s="258"/>
      <c r="N654" s="259"/>
      <c r="O654" s="259"/>
      <c r="P654" s="259"/>
      <c r="Q654" s="259"/>
      <c r="R654" s="259"/>
      <c r="S654" s="259"/>
      <c r="T654" s="260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61" t="s">
        <v>730</v>
      </c>
      <c r="AU654" s="261" t="s">
        <v>83</v>
      </c>
      <c r="AV654" s="14" t="s">
        <v>83</v>
      </c>
      <c r="AW654" s="14" t="s">
        <v>35</v>
      </c>
      <c r="AX654" s="14" t="s">
        <v>81</v>
      </c>
      <c r="AY654" s="261" t="s">
        <v>182</v>
      </c>
    </row>
    <row r="655" s="2" customFormat="1" ht="24.15" customHeight="1">
      <c r="A655" s="40"/>
      <c r="B655" s="41"/>
      <c r="C655" s="262" t="s">
        <v>519</v>
      </c>
      <c r="D655" s="262" t="s">
        <v>847</v>
      </c>
      <c r="E655" s="263" t="s">
        <v>4203</v>
      </c>
      <c r="F655" s="264" t="s">
        <v>4204</v>
      </c>
      <c r="G655" s="265" t="s">
        <v>832</v>
      </c>
      <c r="H655" s="266">
        <v>2</v>
      </c>
      <c r="I655" s="267"/>
      <c r="J655" s="268">
        <f>ROUND(I655*H655,2)</f>
        <v>0</v>
      </c>
      <c r="K655" s="269"/>
      <c r="L655" s="270"/>
      <c r="M655" s="271" t="s">
        <v>19</v>
      </c>
      <c r="N655" s="272" t="s">
        <v>45</v>
      </c>
      <c r="O655" s="86"/>
      <c r="P655" s="225">
        <f>O655*H655</f>
        <v>0</v>
      </c>
      <c r="Q655" s="225">
        <v>0.016899999999999998</v>
      </c>
      <c r="R655" s="225">
        <f>Q655*H655</f>
        <v>0.033799999999999997</v>
      </c>
      <c r="S655" s="225">
        <v>0</v>
      </c>
      <c r="T655" s="226">
        <f>S655*H655</f>
        <v>0</v>
      </c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R655" s="227" t="s">
        <v>218</v>
      </c>
      <c r="AT655" s="227" t="s">
        <v>847</v>
      </c>
      <c r="AU655" s="227" t="s">
        <v>83</v>
      </c>
      <c r="AY655" s="19" t="s">
        <v>182</v>
      </c>
      <c r="BE655" s="228">
        <f>IF(N655="základní",J655,0)</f>
        <v>0</v>
      </c>
      <c r="BF655" s="228">
        <f>IF(N655="snížená",J655,0)</f>
        <v>0</v>
      </c>
      <c r="BG655" s="228">
        <f>IF(N655="zákl. přenesená",J655,0)</f>
        <v>0</v>
      </c>
      <c r="BH655" s="228">
        <f>IF(N655="sníž. přenesená",J655,0)</f>
        <v>0</v>
      </c>
      <c r="BI655" s="228">
        <f>IF(N655="nulová",J655,0)</f>
        <v>0</v>
      </c>
      <c r="BJ655" s="19" t="s">
        <v>81</v>
      </c>
      <c r="BK655" s="228">
        <f>ROUND(I655*H655,2)</f>
        <v>0</v>
      </c>
      <c r="BL655" s="19" t="s">
        <v>189</v>
      </c>
      <c r="BM655" s="227" t="s">
        <v>4205</v>
      </c>
    </row>
    <row r="656" s="2" customFormat="1">
      <c r="A656" s="40"/>
      <c r="B656" s="41"/>
      <c r="C656" s="42"/>
      <c r="D656" s="229" t="s">
        <v>191</v>
      </c>
      <c r="E656" s="42"/>
      <c r="F656" s="230" t="s">
        <v>4204</v>
      </c>
      <c r="G656" s="42"/>
      <c r="H656" s="42"/>
      <c r="I656" s="231"/>
      <c r="J656" s="42"/>
      <c r="K656" s="42"/>
      <c r="L656" s="46"/>
      <c r="M656" s="232"/>
      <c r="N656" s="233"/>
      <c r="O656" s="86"/>
      <c r="P656" s="86"/>
      <c r="Q656" s="86"/>
      <c r="R656" s="86"/>
      <c r="S656" s="86"/>
      <c r="T656" s="87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T656" s="19" t="s">
        <v>191</v>
      </c>
      <c r="AU656" s="19" t="s">
        <v>83</v>
      </c>
    </row>
    <row r="657" s="14" customFormat="1">
      <c r="A657" s="14"/>
      <c r="B657" s="251"/>
      <c r="C657" s="252"/>
      <c r="D657" s="229" t="s">
        <v>730</v>
      </c>
      <c r="E657" s="253" t="s">
        <v>19</v>
      </c>
      <c r="F657" s="254" t="s">
        <v>83</v>
      </c>
      <c r="G657" s="252"/>
      <c r="H657" s="255">
        <v>2</v>
      </c>
      <c r="I657" s="256"/>
      <c r="J657" s="252"/>
      <c r="K657" s="252"/>
      <c r="L657" s="257"/>
      <c r="M657" s="258"/>
      <c r="N657" s="259"/>
      <c r="O657" s="259"/>
      <c r="P657" s="259"/>
      <c r="Q657" s="259"/>
      <c r="R657" s="259"/>
      <c r="S657" s="259"/>
      <c r="T657" s="260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61" t="s">
        <v>730</v>
      </c>
      <c r="AU657" s="261" t="s">
        <v>83</v>
      </c>
      <c r="AV657" s="14" t="s">
        <v>83</v>
      </c>
      <c r="AW657" s="14" t="s">
        <v>35</v>
      </c>
      <c r="AX657" s="14" t="s">
        <v>81</v>
      </c>
      <c r="AY657" s="261" t="s">
        <v>182</v>
      </c>
    </row>
    <row r="658" s="2" customFormat="1" ht="24.15" customHeight="1">
      <c r="A658" s="40"/>
      <c r="B658" s="41"/>
      <c r="C658" s="262" t="s">
        <v>1231</v>
      </c>
      <c r="D658" s="262" t="s">
        <v>847</v>
      </c>
      <c r="E658" s="263" t="s">
        <v>3321</v>
      </c>
      <c r="F658" s="264" t="s">
        <v>3322</v>
      </c>
      <c r="G658" s="265" t="s">
        <v>832</v>
      </c>
      <c r="H658" s="266">
        <v>1</v>
      </c>
      <c r="I658" s="267"/>
      <c r="J658" s="268">
        <f>ROUND(I658*H658,2)</f>
        <v>0</v>
      </c>
      <c r="K658" s="269"/>
      <c r="L658" s="270"/>
      <c r="M658" s="271" t="s">
        <v>19</v>
      </c>
      <c r="N658" s="272" t="s">
        <v>45</v>
      </c>
      <c r="O658" s="86"/>
      <c r="P658" s="225">
        <f>O658*H658</f>
        <v>0</v>
      </c>
      <c r="Q658" s="225">
        <v>0.018100000000000002</v>
      </c>
      <c r="R658" s="225">
        <f>Q658*H658</f>
        <v>0.018100000000000002</v>
      </c>
      <c r="S658" s="225">
        <v>0</v>
      </c>
      <c r="T658" s="226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27" t="s">
        <v>218</v>
      </c>
      <c r="AT658" s="227" t="s">
        <v>847</v>
      </c>
      <c r="AU658" s="227" t="s">
        <v>83</v>
      </c>
      <c r="AY658" s="19" t="s">
        <v>182</v>
      </c>
      <c r="BE658" s="228">
        <f>IF(N658="základní",J658,0)</f>
        <v>0</v>
      </c>
      <c r="BF658" s="228">
        <f>IF(N658="snížená",J658,0)</f>
        <v>0</v>
      </c>
      <c r="BG658" s="228">
        <f>IF(N658="zákl. přenesená",J658,0)</f>
        <v>0</v>
      </c>
      <c r="BH658" s="228">
        <f>IF(N658="sníž. přenesená",J658,0)</f>
        <v>0</v>
      </c>
      <c r="BI658" s="228">
        <f>IF(N658="nulová",J658,0)</f>
        <v>0</v>
      </c>
      <c r="BJ658" s="19" t="s">
        <v>81</v>
      </c>
      <c r="BK658" s="228">
        <f>ROUND(I658*H658,2)</f>
        <v>0</v>
      </c>
      <c r="BL658" s="19" t="s">
        <v>189</v>
      </c>
      <c r="BM658" s="227" t="s">
        <v>4206</v>
      </c>
    </row>
    <row r="659" s="2" customFormat="1">
      <c r="A659" s="40"/>
      <c r="B659" s="41"/>
      <c r="C659" s="42"/>
      <c r="D659" s="229" t="s">
        <v>191</v>
      </c>
      <c r="E659" s="42"/>
      <c r="F659" s="230" t="s">
        <v>3322</v>
      </c>
      <c r="G659" s="42"/>
      <c r="H659" s="42"/>
      <c r="I659" s="231"/>
      <c r="J659" s="42"/>
      <c r="K659" s="42"/>
      <c r="L659" s="46"/>
      <c r="M659" s="232"/>
      <c r="N659" s="233"/>
      <c r="O659" s="86"/>
      <c r="P659" s="86"/>
      <c r="Q659" s="86"/>
      <c r="R659" s="86"/>
      <c r="S659" s="86"/>
      <c r="T659" s="87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T659" s="19" t="s">
        <v>191</v>
      </c>
      <c r="AU659" s="19" t="s">
        <v>83</v>
      </c>
    </row>
    <row r="660" s="14" customFormat="1">
      <c r="A660" s="14"/>
      <c r="B660" s="251"/>
      <c r="C660" s="252"/>
      <c r="D660" s="229" t="s">
        <v>730</v>
      </c>
      <c r="E660" s="253" t="s">
        <v>19</v>
      </c>
      <c r="F660" s="254" t="s">
        <v>81</v>
      </c>
      <c r="G660" s="252"/>
      <c r="H660" s="255">
        <v>1</v>
      </c>
      <c r="I660" s="256"/>
      <c r="J660" s="252"/>
      <c r="K660" s="252"/>
      <c r="L660" s="257"/>
      <c r="M660" s="258"/>
      <c r="N660" s="259"/>
      <c r="O660" s="259"/>
      <c r="P660" s="259"/>
      <c r="Q660" s="259"/>
      <c r="R660" s="259"/>
      <c r="S660" s="259"/>
      <c r="T660" s="260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61" t="s">
        <v>730</v>
      </c>
      <c r="AU660" s="261" t="s">
        <v>83</v>
      </c>
      <c r="AV660" s="14" t="s">
        <v>83</v>
      </c>
      <c r="AW660" s="14" t="s">
        <v>35</v>
      </c>
      <c r="AX660" s="14" t="s">
        <v>81</v>
      </c>
      <c r="AY660" s="261" t="s">
        <v>182</v>
      </c>
    </row>
    <row r="661" s="2" customFormat="1" ht="33" customHeight="1">
      <c r="A661" s="40"/>
      <c r="B661" s="41"/>
      <c r="C661" s="215" t="s">
        <v>1237</v>
      </c>
      <c r="D661" s="215" t="s">
        <v>185</v>
      </c>
      <c r="E661" s="216" t="s">
        <v>3366</v>
      </c>
      <c r="F661" s="217" t="s">
        <v>3367</v>
      </c>
      <c r="G661" s="218" t="s">
        <v>199</v>
      </c>
      <c r="H661" s="219">
        <v>448</v>
      </c>
      <c r="I661" s="220"/>
      <c r="J661" s="221">
        <f>ROUND(I661*H661,2)</f>
        <v>0</v>
      </c>
      <c r="K661" s="222"/>
      <c r="L661" s="46"/>
      <c r="M661" s="223" t="s">
        <v>19</v>
      </c>
      <c r="N661" s="224" t="s">
        <v>45</v>
      </c>
      <c r="O661" s="86"/>
      <c r="P661" s="225">
        <f>O661*H661</f>
        <v>0</v>
      </c>
      <c r="Q661" s="225">
        <v>0</v>
      </c>
      <c r="R661" s="225">
        <f>Q661*H661</f>
        <v>0</v>
      </c>
      <c r="S661" s="225">
        <v>0</v>
      </c>
      <c r="T661" s="226">
        <f>S661*H661</f>
        <v>0</v>
      </c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R661" s="227" t="s">
        <v>189</v>
      </c>
      <c r="AT661" s="227" t="s">
        <v>185</v>
      </c>
      <c r="AU661" s="227" t="s">
        <v>83</v>
      </c>
      <c r="AY661" s="19" t="s">
        <v>182</v>
      </c>
      <c r="BE661" s="228">
        <f>IF(N661="základní",J661,0)</f>
        <v>0</v>
      </c>
      <c r="BF661" s="228">
        <f>IF(N661="snížená",J661,0)</f>
        <v>0</v>
      </c>
      <c r="BG661" s="228">
        <f>IF(N661="zákl. přenesená",J661,0)</f>
        <v>0</v>
      </c>
      <c r="BH661" s="228">
        <f>IF(N661="sníž. přenesená",J661,0)</f>
        <v>0</v>
      </c>
      <c r="BI661" s="228">
        <f>IF(N661="nulová",J661,0)</f>
        <v>0</v>
      </c>
      <c r="BJ661" s="19" t="s">
        <v>81</v>
      </c>
      <c r="BK661" s="228">
        <f>ROUND(I661*H661,2)</f>
        <v>0</v>
      </c>
      <c r="BL661" s="19" t="s">
        <v>189</v>
      </c>
      <c r="BM661" s="227" t="s">
        <v>4207</v>
      </c>
    </row>
    <row r="662" s="2" customFormat="1">
      <c r="A662" s="40"/>
      <c r="B662" s="41"/>
      <c r="C662" s="42"/>
      <c r="D662" s="229" t="s">
        <v>191</v>
      </c>
      <c r="E662" s="42"/>
      <c r="F662" s="230" t="s">
        <v>3369</v>
      </c>
      <c r="G662" s="42"/>
      <c r="H662" s="42"/>
      <c r="I662" s="231"/>
      <c r="J662" s="42"/>
      <c r="K662" s="42"/>
      <c r="L662" s="46"/>
      <c r="M662" s="232"/>
      <c r="N662" s="233"/>
      <c r="O662" s="86"/>
      <c r="P662" s="86"/>
      <c r="Q662" s="86"/>
      <c r="R662" s="86"/>
      <c r="S662" s="86"/>
      <c r="T662" s="87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T662" s="19" t="s">
        <v>191</v>
      </c>
      <c r="AU662" s="19" t="s">
        <v>83</v>
      </c>
    </row>
    <row r="663" s="2" customFormat="1">
      <c r="A663" s="40"/>
      <c r="B663" s="41"/>
      <c r="C663" s="42"/>
      <c r="D663" s="239" t="s">
        <v>728</v>
      </c>
      <c r="E663" s="42"/>
      <c r="F663" s="240" t="s">
        <v>3370</v>
      </c>
      <c r="G663" s="42"/>
      <c r="H663" s="42"/>
      <c r="I663" s="231"/>
      <c r="J663" s="42"/>
      <c r="K663" s="42"/>
      <c r="L663" s="46"/>
      <c r="M663" s="232"/>
      <c r="N663" s="233"/>
      <c r="O663" s="86"/>
      <c r="P663" s="86"/>
      <c r="Q663" s="86"/>
      <c r="R663" s="86"/>
      <c r="S663" s="86"/>
      <c r="T663" s="87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T663" s="19" t="s">
        <v>728</v>
      </c>
      <c r="AU663" s="19" t="s">
        <v>83</v>
      </c>
    </row>
    <row r="664" s="13" customFormat="1">
      <c r="A664" s="13"/>
      <c r="B664" s="241"/>
      <c r="C664" s="242"/>
      <c r="D664" s="229" t="s">
        <v>730</v>
      </c>
      <c r="E664" s="243" t="s">
        <v>19</v>
      </c>
      <c r="F664" s="244" t="s">
        <v>4166</v>
      </c>
      <c r="G664" s="242"/>
      <c r="H664" s="243" t="s">
        <v>19</v>
      </c>
      <c r="I664" s="245"/>
      <c r="J664" s="242"/>
      <c r="K664" s="242"/>
      <c r="L664" s="246"/>
      <c r="M664" s="247"/>
      <c r="N664" s="248"/>
      <c r="O664" s="248"/>
      <c r="P664" s="248"/>
      <c r="Q664" s="248"/>
      <c r="R664" s="248"/>
      <c r="S664" s="248"/>
      <c r="T664" s="249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50" t="s">
        <v>730</v>
      </c>
      <c r="AU664" s="250" t="s">
        <v>83</v>
      </c>
      <c r="AV664" s="13" t="s">
        <v>81</v>
      </c>
      <c r="AW664" s="13" t="s">
        <v>35</v>
      </c>
      <c r="AX664" s="13" t="s">
        <v>74</v>
      </c>
      <c r="AY664" s="250" t="s">
        <v>182</v>
      </c>
    </row>
    <row r="665" s="14" customFormat="1">
      <c r="A665" s="14"/>
      <c r="B665" s="251"/>
      <c r="C665" s="252"/>
      <c r="D665" s="229" t="s">
        <v>730</v>
      </c>
      <c r="E665" s="253" t="s">
        <v>19</v>
      </c>
      <c r="F665" s="254" t="s">
        <v>4208</v>
      </c>
      <c r="G665" s="252"/>
      <c r="H665" s="255">
        <v>448</v>
      </c>
      <c r="I665" s="256"/>
      <c r="J665" s="252"/>
      <c r="K665" s="252"/>
      <c r="L665" s="257"/>
      <c r="M665" s="258"/>
      <c r="N665" s="259"/>
      <c r="O665" s="259"/>
      <c r="P665" s="259"/>
      <c r="Q665" s="259"/>
      <c r="R665" s="259"/>
      <c r="S665" s="259"/>
      <c r="T665" s="260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61" t="s">
        <v>730</v>
      </c>
      <c r="AU665" s="261" t="s">
        <v>83</v>
      </c>
      <c r="AV665" s="14" t="s">
        <v>83</v>
      </c>
      <c r="AW665" s="14" t="s">
        <v>35</v>
      </c>
      <c r="AX665" s="14" t="s">
        <v>81</v>
      </c>
      <c r="AY665" s="261" t="s">
        <v>182</v>
      </c>
    </row>
    <row r="666" s="2" customFormat="1" ht="37.8" customHeight="1">
      <c r="A666" s="40"/>
      <c r="B666" s="41"/>
      <c r="C666" s="262" t="s">
        <v>1244</v>
      </c>
      <c r="D666" s="262" t="s">
        <v>847</v>
      </c>
      <c r="E666" s="263" t="s">
        <v>3372</v>
      </c>
      <c r="F666" s="264" t="s">
        <v>3373</v>
      </c>
      <c r="G666" s="265" t="s">
        <v>199</v>
      </c>
      <c r="H666" s="266">
        <v>470.39999999999998</v>
      </c>
      <c r="I666" s="267"/>
      <c r="J666" s="268">
        <f>ROUND(I666*H666,2)</f>
        <v>0</v>
      </c>
      <c r="K666" s="269"/>
      <c r="L666" s="270"/>
      <c r="M666" s="271" t="s">
        <v>19</v>
      </c>
      <c r="N666" s="272" t="s">
        <v>45</v>
      </c>
      <c r="O666" s="86"/>
      <c r="P666" s="225">
        <f>O666*H666</f>
        <v>0</v>
      </c>
      <c r="Q666" s="225">
        <v>0.0010200000000000001</v>
      </c>
      <c r="R666" s="225">
        <f>Q666*H666</f>
        <v>0.47980800000000001</v>
      </c>
      <c r="S666" s="225">
        <v>0</v>
      </c>
      <c r="T666" s="226">
        <f>S666*H666</f>
        <v>0</v>
      </c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R666" s="227" t="s">
        <v>218</v>
      </c>
      <c r="AT666" s="227" t="s">
        <v>847</v>
      </c>
      <c r="AU666" s="227" t="s">
        <v>83</v>
      </c>
      <c r="AY666" s="19" t="s">
        <v>182</v>
      </c>
      <c r="BE666" s="228">
        <f>IF(N666="základní",J666,0)</f>
        <v>0</v>
      </c>
      <c r="BF666" s="228">
        <f>IF(N666="snížená",J666,0)</f>
        <v>0</v>
      </c>
      <c r="BG666" s="228">
        <f>IF(N666="zákl. přenesená",J666,0)</f>
        <v>0</v>
      </c>
      <c r="BH666" s="228">
        <f>IF(N666="sníž. přenesená",J666,0)</f>
        <v>0</v>
      </c>
      <c r="BI666" s="228">
        <f>IF(N666="nulová",J666,0)</f>
        <v>0</v>
      </c>
      <c r="BJ666" s="19" t="s">
        <v>81</v>
      </c>
      <c r="BK666" s="228">
        <f>ROUND(I666*H666,2)</f>
        <v>0</v>
      </c>
      <c r="BL666" s="19" t="s">
        <v>189</v>
      </c>
      <c r="BM666" s="227" t="s">
        <v>4209</v>
      </c>
    </row>
    <row r="667" s="2" customFormat="1">
      <c r="A667" s="40"/>
      <c r="B667" s="41"/>
      <c r="C667" s="42"/>
      <c r="D667" s="229" t="s">
        <v>191</v>
      </c>
      <c r="E667" s="42"/>
      <c r="F667" s="230" t="s">
        <v>3373</v>
      </c>
      <c r="G667" s="42"/>
      <c r="H667" s="42"/>
      <c r="I667" s="231"/>
      <c r="J667" s="42"/>
      <c r="K667" s="42"/>
      <c r="L667" s="46"/>
      <c r="M667" s="232"/>
      <c r="N667" s="233"/>
      <c r="O667" s="86"/>
      <c r="P667" s="86"/>
      <c r="Q667" s="86"/>
      <c r="R667" s="86"/>
      <c r="S667" s="86"/>
      <c r="T667" s="87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T667" s="19" t="s">
        <v>191</v>
      </c>
      <c r="AU667" s="19" t="s">
        <v>83</v>
      </c>
    </row>
    <row r="668" s="13" customFormat="1">
      <c r="A668" s="13"/>
      <c r="B668" s="241"/>
      <c r="C668" s="242"/>
      <c r="D668" s="229" t="s">
        <v>730</v>
      </c>
      <c r="E668" s="243" t="s">
        <v>19</v>
      </c>
      <c r="F668" s="244" t="s">
        <v>3375</v>
      </c>
      <c r="G668" s="242"/>
      <c r="H668" s="243" t="s">
        <v>19</v>
      </c>
      <c r="I668" s="245"/>
      <c r="J668" s="242"/>
      <c r="K668" s="242"/>
      <c r="L668" s="246"/>
      <c r="M668" s="247"/>
      <c r="N668" s="248"/>
      <c r="O668" s="248"/>
      <c r="P668" s="248"/>
      <c r="Q668" s="248"/>
      <c r="R668" s="248"/>
      <c r="S668" s="248"/>
      <c r="T668" s="249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50" t="s">
        <v>730</v>
      </c>
      <c r="AU668" s="250" t="s">
        <v>83</v>
      </c>
      <c r="AV668" s="13" t="s">
        <v>81</v>
      </c>
      <c r="AW668" s="13" t="s">
        <v>35</v>
      </c>
      <c r="AX668" s="13" t="s">
        <v>74</v>
      </c>
      <c r="AY668" s="250" t="s">
        <v>182</v>
      </c>
    </row>
    <row r="669" s="14" customFormat="1">
      <c r="A669" s="14"/>
      <c r="B669" s="251"/>
      <c r="C669" s="252"/>
      <c r="D669" s="229" t="s">
        <v>730</v>
      </c>
      <c r="E669" s="253" t="s">
        <v>19</v>
      </c>
      <c r="F669" s="254" t="s">
        <v>4208</v>
      </c>
      <c r="G669" s="252"/>
      <c r="H669" s="255">
        <v>448</v>
      </c>
      <c r="I669" s="256"/>
      <c r="J669" s="252"/>
      <c r="K669" s="252"/>
      <c r="L669" s="257"/>
      <c r="M669" s="258"/>
      <c r="N669" s="259"/>
      <c r="O669" s="259"/>
      <c r="P669" s="259"/>
      <c r="Q669" s="259"/>
      <c r="R669" s="259"/>
      <c r="S669" s="259"/>
      <c r="T669" s="260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61" t="s">
        <v>730</v>
      </c>
      <c r="AU669" s="261" t="s">
        <v>83</v>
      </c>
      <c r="AV669" s="14" t="s">
        <v>83</v>
      </c>
      <c r="AW669" s="14" t="s">
        <v>35</v>
      </c>
      <c r="AX669" s="14" t="s">
        <v>81</v>
      </c>
      <c r="AY669" s="261" t="s">
        <v>182</v>
      </c>
    </row>
    <row r="670" s="14" customFormat="1">
      <c r="A670" s="14"/>
      <c r="B670" s="251"/>
      <c r="C670" s="252"/>
      <c r="D670" s="229" t="s">
        <v>730</v>
      </c>
      <c r="E670" s="252"/>
      <c r="F670" s="254" t="s">
        <v>4210</v>
      </c>
      <c r="G670" s="252"/>
      <c r="H670" s="255">
        <v>470.39999999999998</v>
      </c>
      <c r="I670" s="256"/>
      <c r="J670" s="252"/>
      <c r="K670" s="252"/>
      <c r="L670" s="257"/>
      <c r="M670" s="258"/>
      <c r="N670" s="259"/>
      <c r="O670" s="259"/>
      <c r="P670" s="259"/>
      <c r="Q670" s="259"/>
      <c r="R670" s="259"/>
      <c r="S670" s="259"/>
      <c r="T670" s="260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61" t="s">
        <v>730</v>
      </c>
      <c r="AU670" s="261" t="s">
        <v>83</v>
      </c>
      <c r="AV670" s="14" t="s">
        <v>83</v>
      </c>
      <c r="AW670" s="14" t="s">
        <v>4</v>
      </c>
      <c r="AX670" s="14" t="s">
        <v>81</v>
      </c>
      <c r="AY670" s="261" t="s">
        <v>182</v>
      </c>
    </row>
    <row r="671" s="2" customFormat="1" ht="33" customHeight="1">
      <c r="A671" s="40"/>
      <c r="B671" s="41"/>
      <c r="C671" s="215" t="s">
        <v>1251</v>
      </c>
      <c r="D671" s="215" t="s">
        <v>185</v>
      </c>
      <c r="E671" s="216" t="s">
        <v>3377</v>
      </c>
      <c r="F671" s="217" t="s">
        <v>3378</v>
      </c>
      <c r="G671" s="218" t="s">
        <v>199</v>
      </c>
      <c r="H671" s="219">
        <v>2167</v>
      </c>
      <c r="I671" s="220"/>
      <c r="J671" s="221">
        <f>ROUND(I671*H671,2)</f>
        <v>0</v>
      </c>
      <c r="K671" s="222"/>
      <c r="L671" s="46"/>
      <c r="M671" s="223" t="s">
        <v>19</v>
      </c>
      <c r="N671" s="224" t="s">
        <v>45</v>
      </c>
      <c r="O671" s="86"/>
      <c r="P671" s="225">
        <f>O671*H671</f>
        <v>0</v>
      </c>
      <c r="Q671" s="225">
        <v>0</v>
      </c>
      <c r="R671" s="225">
        <f>Q671*H671</f>
        <v>0</v>
      </c>
      <c r="S671" s="225">
        <v>0</v>
      </c>
      <c r="T671" s="226">
        <f>S671*H671</f>
        <v>0</v>
      </c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R671" s="227" t="s">
        <v>189</v>
      </c>
      <c r="AT671" s="227" t="s">
        <v>185</v>
      </c>
      <c r="AU671" s="227" t="s">
        <v>83</v>
      </c>
      <c r="AY671" s="19" t="s">
        <v>182</v>
      </c>
      <c r="BE671" s="228">
        <f>IF(N671="základní",J671,0)</f>
        <v>0</v>
      </c>
      <c r="BF671" s="228">
        <f>IF(N671="snížená",J671,0)</f>
        <v>0</v>
      </c>
      <c r="BG671" s="228">
        <f>IF(N671="zákl. přenesená",J671,0)</f>
        <v>0</v>
      </c>
      <c r="BH671" s="228">
        <f>IF(N671="sníž. přenesená",J671,0)</f>
        <v>0</v>
      </c>
      <c r="BI671" s="228">
        <f>IF(N671="nulová",J671,0)</f>
        <v>0</v>
      </c>
      <c r="BJ671" s="19" t="s">
        <v>81</v>
      </c>
      <c r="BK671" s="228">
        <f>ROUND(I671*H671,2)</f>
        <v>0</v>
      </c>
      <c r="BL671" s="19" t="s">
        <v>189</v>
      </c>
      <c r="BM671" s="227" t="s">
        <v>4211</v>
      </c>
    </row>
    <row r="672" s="2" customFormat="1">
      <c r="A672" s="40"/>
      <c r="B672" s="41"/>
      <c r="C672" s="42"/>
      <c r="D672" s="229" t="s">
        <v>191</v>
      </c>
      <c r="E672" s="42"/>
      <c r="F672" s="230" t="s">
        <v>3380</v>
      </c>
      <c r="G672" s="42"/>
      <c r="H672" s="42"/>
      <c r="I672" s="231"/>
      <c r="J672" s="42"/>
      <c r="K672" s="42"/>
      <c r="L672" s="46"/>
      <c r="M672" s="232"/>
      <c r="N672" s="233"/>
      <c r="O672" s="86"/>
      <c r="P672" s="86"/>
      <c r="Q672" s="86"/>
      <c r="R672" s="86"/>
      <c r="S672" s="86"/>
      <c r="T672" s="87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T672" s="19" t="s">
        <v>191</v>
      </c>
      <c r="AU672" s="19" t="s">
        <v>83</v>
      </c>
    </row>
    <row r="673" s="2" customFormat="1">
      <c r="A673" s="40"/>
      <c r="B673" s="41"/>
      <c r="C673" s="42"/>
      <c r="D673" s="239" t="s">
        <v>728</v>
      </c>
      <c r="E673" s="42"/>
      <c r="F673" s="240" t="s">
        <v>3381</v>
      </c>
      <c r="G673" s="42"/>
      <c r="H673" s="42"/>
      <c r="I673" s="231"/>
      <c r="J673" s="42"/>
      <c r="K673" s="42"/>
      <c r="L673" s="46"/>
      <c r="M673" s="232"/>
      <c r="N673" s="233"/>
      <c r="O673" s="86"/>
      <c r="P673" s="86"/>
      <c r="Q673" s="86"/>
      <c r="R673" s="86"/>
      <c r="S673" s="86"/>
      <c r="T673" s="87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T673" s="19" t="s">
        <v>728</v>
      </c>
      <c r="AU673" s="19" t="s">
        <v>83</v>
      </c>
    </row>
    <row r="674" s="13" customFormat="1">
      <c r="A674" s="13"/>
      <c r="B674" s="241"/>
      <c r="C674" s="242"/>
      <c r="D674" s="229" t="s">
        <v>730</v>
      </c>
      <c r="E674" s="243" t="s">
        <v>19</v>
      </c>
      <c r="F674" s="244" t="s">
        <v>4166</v>
      </c>
      <c r="G674" s="242"/>
      <c r="H674" s="243" t="s">
        <v>19</v>
      </c>
      <c r="I674" s="245"/>
      <c r="J674" s="242"/>
      <c r="K674" s="242"/>
      <c r="L674" s="246"/>
      <c r="M674" s="247"/>
      <c r="N674" s="248"/>
      <c r="O674" s="248"/>
      <c r="P674" s="248"/>
      <c r="Q674" s="248"/>
      <c r="R674" s="248"/>
      <c r="S674" s="248"/>
      <c r="T674" s="249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50" t="s">
        <v>730</v>
      </c>
      <c r="AU674" s="250" t="s">
        <v>83</v>
      </c>
      <c r="AV674" s="13" t="s">
        <v>81</v>
      </c>
      <c r="AW674" s="13" t="s">
        <v>35</v>
      </c>
      <c r="AX674" s="13" t="s">
        <v>74</v>
      </c>
      <c r="AY674" s="250" t="s">
        <v>182</v>
      </c>
    </row>
    <row r="675" s="14" customFormat="1">
      <c r="A675" s="14"/>
      <c r="B675" s="251"/>
      <c r="C675" s="252"/>
      <c r="D675" s="229" t="s">
        <v>730</v>
      </c>
      <c r="E675" s="253" t="s">
        <v>19</v>
      </c>
      <c r="F675" s="254" t="s">
        <v>4212</v>
      </c>
      <c r="G675" s="252"/>
      <c r="H675" s="255">
        <v>2167</v>
      </c>
      <c r="I675" s="256"/>
      <c r="J675" s="252"/>
      <c r="K675" s="252"/>
      <c r="L675" s="257"/>
      <c r="M675" s="258"/>
      <c r="N675" s="259"/>
      <c r="O675" s="259"/>
      <c r="P675" s="259"/>
      <c r="Q675" s="259"/>
      <c r="R675" s="259"/>
      <c r="S675" s="259"/>
      <c r="T675" s="260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61" t="s">
        <v>730</v>
      </c>
      <c r="AU675" s="261" t="s">
        <v>83</v>
      </c>
      <c r="AV675" s="14" t="s">
        <v>83</v>
      </c>
      <c r="AW675" s="14" t="s">
        <v>35</v>
      </c>
      <c r="AX675" s="14" t="s">
        <v>81</v>
      </c>
      <c r="AY675" s="261" t="s">
        <v>182</v>
      </c>
    </row>
    <row r="676" s="2" customFormat="1" ht="37.8" customHeight="1">
      <c r="A676" s="40"/>
      <c r="B676" s="41"/>
      <c r="C676" s="262" t="s">
        <v>1258</v>
      </c>
      <c r="D676" s="262" t="s">
        <v>847</v>
      </c>
      <c r="E676" s="263" t="s">
        <v>4213</v>
      </c>
      <c r="F676" s="264" t="s">
        <v>3384</v>
      </c>
      <c r="G676" s="265" t="s">
        <v>199</v>
      </c>
      <c r="H676" s="266">
        <v>188.78999999999999</v>
      </c>
      <c r="I676" s="267"/>
      <c r="J676" s="268">
        <f>ROUND(I676*H676,2)</f>
        <v>0</v>
      </c>
      <c r="K676" s="269"/>
      <c r="L676" s="270"/>
      <c r="M676" s="271" t="s">
        <v>19</v>
      </c>
      <c r="N676" s="272" t="s">
        <v>45</v>
      </c>
      <c r="O676" s="86"/>
      <c r="P676" s="225">
        <f>O676*H676</f>
        <v>0</v>
      </c>
      <c r="Q676" s="225">
        <v>0.0014</v>
      </c>
      <c r="R676" s="225">
        <f>Q676*H676</f>
        <v>0.26430599999999999</v>
      </c>
      <c r="S676" s="225">
        <v>0</v>
      </c>
      <c r="T676" s="226">
        <f>S676*H676</f>
        <v>0</v>
      </c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R676" s="227" t="s">
        <v>218</v>
      </c>
      <c r="AT676" s="227" t="s">
        <v>847</v>
      </c>
      <c r="AU676" s="227" t="s">
        <v>83</v>
      </c>
      <c r="AY676" s="19" t="s">
        <v>182</v>
      </c>
      <c r="BE676" s="228">
        <f>IF(N676="základní",J676,0)</f>
        <v>0</v>
      </c>
      <c r="BF676" s="228">
        <f>IF(N676="snížená",J676,0)</f>
        <v>0</v>
      </c>
      <c r="BG676" s="228">
        <f>IF(N676="zákl. přenesená",J676,0)</f>
        <v>0</v>
      </c>
      <c r="BH676" s="228">
        <f>IF(N676="sníž. přenesená",J676,0)</f>
        <v>0</v>
      </c>
      <c r="BI676" s="228">
        <f>IF(N676="nulová",J676,0)</f>
        <v>0</v>
      </c>
      <c r="BJ676" s="19" t="s">
        <v>81</v>
      </c>
      <c r="BK676" s="228">
        <f>ROUND(I676*H676,2)</f>
        <v>0</v>
      </c>
      <c r="BL676" s="19" t="s">
        <v>189</v>
      </c>
      <c r="BM676" s="227" t="s">
        <v>4214</v>
      </c>
    </row>
    <row r="677" s="2" customFormat="1">
      <c r="A677" s="40"/>
      <c r="B677" s="41"/>
      <c r="C677" s="42"/>
      <c r="D677" s="229" t="s">
        <v>191</v>
      </c>
      <c r="E677" s="42"/>
      <c r="F677" s="230" t="s">
        <v>3384</v>
      </c>
      <c r="G677" s="42"/>
      <c r="H677" s="42"/>
      <c r="I677" s="231"/>
      <c r="J677" s="42"/>
      <c r="K677" s="42"/>
      <c r="L677" s="46"/>
      <c r="M677" s="232"/>
      <c r="N677" s="233"/>
      <c r="O677" s="86"/>
      <c r="P677" s="86"/>
      <c r="Q677" s="86"/>
      <c r="R677" s="86"/>
      <c r="S677" s="86"/>
      <c r="T677" s="87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T677" s="19" t="s">
        <v>191</v>
      </c>
      <c r="AU677" s="19" t="s">
        <v>83</v>
      </c>
    </row>
    <row r="678" s="13" customFormat="1">
      <c r="A678" s="13"/>
      <c r="B678" s="241"/>
      <c r="C678" s="242"/>
      <c r="D678" s="229" t="s">
        <v>730</v>
      </c>
      <c r="E678" s="243" t="s">
        <v>19</v>
      </c>
      <c r="F678" s="244" t="s">
        <v>3406</v>
      </c>
      <c r="G678" s="242"/>
      <c r="H678" s="243" t="s">
        <v>19</v>
      </c>
      <c r="I678" s="245"/>
      <c r="J678" s="242"/>
      <c r="K678" s="242"/>
      <c r="L678" s="246"/>
      <c r="M678" s="247"/>
      <c r="N678" s="248"/>
      <c r="O678" s="248"/>
      <c r="P678" s="248"/>
      <c r="Q678" s="248"/>
      <c r="R678" s="248"/>
      <c r="S678" s="248"/>
      <c r="T678" s="249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50" t="s">
        <v>730</v>
      </c>
      <c r="AU678" s="250" t="s">
        <v>83</v>
      </c>
      <c r="AV678" s="13" t="s">
        <v>81</v>
      </c>
      <c r="AW678" s="13" t="s">
        <v>35</v>
      </c>
      <c r="AX678" s="13" t="s">
        <v>74</v>
      </c>
      <c r="AY678" s="250" t="s">
        <v>182</v>
      </c>
    </row>
    <row r="679" s="14" customFormat="1">
      <c r="A679" s="14"/>
      <c r="B679" s="251"/>
      <c r="C679" s="252"/>
      <c r="D679" s="229" t="s">
        <v>730</v>
      </c>
      <c r="E679" s="253" t="s">
        <v>19</v>
      </c>
      <c r="F679" s="254" t="s">
        <v>1890</v>
      </c>
      <c r="G679" s="252"/>
      <c r="H679" s="255">
        <v>186</v>
      </c>
      <c r="I679" s="256"/>
      <c r="J679" s="252"/>
      <c r="K679" s="252"/>
      <c r="L679" s="257"/>
      <c r="M679" s="258"/>
      <c r="N679" s="259"/>
      <c r="O679" s="259"/>
      <c r="P679" s="259"/>
      <c r="Q679" s="259"/>
      <c r="R679" s="259"/>
      <c r="S679" s="259"/>
      <c r="T679" s="260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61" t="s">
        <v>730</v>
      </c>
      <c r="AU679" s="261" t="s">
        <v>83</v>
      </c>
      <c r="AV679" s="14" t="s">
        <v>83</v>
      </c>
      <c r="AW679" s="14" t="s">
        <v>35</v>
      </c>
      <c r="AX679" s="14" t="s">
        <v>81</v>
      </c>
      <c r="AY679" s="261" t="s">
        <v>182</v>
      </c>
    </row>
    <row r="680" s="14" customFormat="1">
      <c r="A680" s="14"/>
      <c r="B680" s="251"/>
      <c r="C680" s="252"/>
      <c r="D680" s="229" t="s">
        <v>730</v>
      </c>
      <c r="E680" s="252"/>
      <c r="F680" s="254" t="s">
        <v>4215</v>
      </c>
      <c r="G680" s="252"/>
      <c r="H680" s="255">
        <v>188.78999999999999</v>
      </c>
      <c r="I680" s="256"/>
      <c r="J680" s="252"/>
      <c r="K680" s="252"/>
      <c r="L680" s="257"/>
      <c r="M680" s="258"/>
      <c r="N680" s="259"/>
      <c r="O680" s="259"/>
      <c r="P680" s="259"/>
      <c r="Q680" s="259"/>
      <c r="R680" s="259"/>
      <c r="S680" s="259"/>
      <c r="T680" s="260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61" t="s">
        <v>730</v>
      </c>
      <c r="AU680" s="261" t="s">
        <v>83</v>
      </c>
      <c r="AV680" s="14" t="s">
        <v>83</v>
      </c>
      <c r="AW680" s="14" t="s">
        <v>4</v>
      </c>
      <c r="AX680" s="14" t="s">
        <v>81</v>
      </c>
      <c r="AY680" s="261" t="s">
        <v>182</v>
      </c>
    </row>
    <row r="681" s="2" customFormat="1" ht="37.8" customHeight="1">
      <c r="A681" s="40"/>
      <c r="B681" s="41"/>
      <c r="C681" s="262" t="s">
        <v>1264</v>
      </c>
      <c r="D681" s="262" t="s">
        <v>847</v>
      </c>
      <c r="E681" s="263" t="s">
        <v>3383</v>
      </c>
      <c r="F681" s="264" t="s">
        <v>3384</v>
      </c>
      <c r="G681" s="265" t="s">
        <v>199</v>
      </c>
      <c r="H681" s="266">
        <v>2080.0500000000002</v>
      </c>
      <c r="I681" s="267"/>
      <c r="J681" s="268">
        <f>ROUND(I681*H681,2)</f>
        <v>0</v>
      </c>
      <c r="K681" s="269"/>
      <c r="L681" s="270"/>
      <c r="M681" s="271" t="s">
        <v>19</v>
      </c>
      <c r="N681" s="272" t="s">
        <v>45</v>
      </c>
      <c r="O681" s="86"/>
      <c r="P681" s="225">
        <f>O681*H681</f>
        <v>0</v>
      </c>
      <c r="Q681" s="225">
        <v>0.0014</v>
      </c>
      <c r="R681" s="225">
        <f>Q681*H681</f>
        <v>2.9120700000000004</v>
      </c>
      <c r="S681" s="225">
        <v>0</v>
      </c>
      <c r="T681" s="226">
        <f>S681*H681</f>
        <v>0</v>
      </c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R681" s="227" t="s">
        <v>218</v>
      </c>
      <c r="AT681" s="227" t="s">
        <v>847</v>
      </c>
      <c r="AU681" s="227" t="s">
        <v>83</v>
      </c>
      <c r="AY681" s="19" t="s">
        <v>182</v>
      </c>
      <c r="BE681" s="228">
        <f>IF(N681="základní",J681,0)</f>
        <v>0</v>
      </c>
      <c r="BF681" s="228">
        <f>IF(N681="snížená",J681,0)</f>
        <v>0</v>
      </c>
      <c r="BG681" s="228">
        <f>IF(N681="zákl. přenesená",J681,0)</f>
        <v>0</v>
      </c>
      <c r="BH681" s="228">
        <f>IF(N681="sníž. přenesená",J681,0)</f>
        <v>0</v>
      </c>
      <c r="BI681" s="228">
        <f>IF(N681="nulová",J681,0)</f>
        <v>0</v>
      </c>
      <c r="BJ681" s="19" t="s">
        <v>81</v>
      </c>
      <c r="BK681" s="228">
        <f>ROUND(I681*H681,2)</f>
        <v>0</v>
      </c>
      <c r="BL681" s="19" t="s">
        <v>189</v>
      </c>
      <c r="BM681" s="227" t="s">
        <v>4216</v>
      </c>
    </row>
    <row r="682" s="2" customFormat="1">
      <c r="A682" s="40"/>
      <c r="B682" s="41"/>
      <c r="C682" s="42"/>
      <c r="D682" s="229" t="s">
        <v>191</v>
      </c>
      <c r="E682" s="42"/>
      <c r="F682" s="230" t="s">
        <v>3384</v>
      </c>
      <c r="G682" s="42"/>
      <c r="H682" s="42"/>
      <c r="I682" s="231"/>
      <c r="J682" s="42"/>
      <c r="K682" s="42"/>
      <c r="L682" s="46"/>
      <c r="M682" s="232"/>
      <c r="N682" s="233"/>
      <c r="O682" s="86"/>
      <c r="P682" s="86"/>
      <c r="Q682" s="86"/>
      <c r="R682" s="86"/>
      <c r="S682" s="86"/>
      <c r="T682" s="87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T682" s="19" t="s">
        <v>191</v>
      </c>
      <c r="AU682" s="19" t="s">
        <v>83</v>
      </c>
    </row>
    <row r="683" s="13" customFormat="1">
      <c r="A683" s="13"/>
      <c r="B683" s="241"/>
      <c r="C683" s="242"/>
      <c r="D683" s="229" t="s">
        <v>730</v>
      </c>
      <c r="E683" s="243" t="s">
        <v>19</v>
      </c>
      <c r="F683" s="244" t="s">
        <v>3375</v>
      </c>
      <c r="G683" s="242"/>
      <c r="H683" s="243" t="s">
        <v>19</v>
      </c>
      <c r="I683" s="245"/>
      <c r="J683" s="242"/>
      <c r="K683" s="242"/>
      <c r="L683" s="246"/>
      <c r="M683" s="247"/>
      <c r="N683" s="248"/>
      <c r="O683" s="248"/>
      <c r="P683" s="248"/>
      <c r="Q683" s="248"/>
      <c r="R683" s="248"/>
      <c r="S683" s="248"/>
      <c r="T683" s="249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50" t="s">
        <v>730</v>
      </c>
      <c r="AU683" s="250" t="s">
        <v>83</v>
      </c>
      <c r="AV683" s="13" t="s">
        <v>81</v>
      </c>
      <c r="AW683" s="13" t="s">
        <v>35</v>
      </c>
      <c r="AX683" s="13" t="s">
        <v>74</v>
      </c>
      <c r="AY683" s="250" t="s">
        <v>182</v>
      </c>
    </row>
    <row r="684" s="14" customFormat="1">
      <c r="A684" s="14"/>
      <c r="B684" s="251"/>
      <c r="C684" s="252"/>
      <c r="D684" s="229" t="s">
        <v>730</v>
      </c>
      <c r="E684" s="253" t="s">
        <v>19</v>
      </c>
      <c r="F684" s="254" t="s">
        <v>4217</v>
      </c>
      <c r="G684" s="252"/>
      <c r="H684" s="255">
        <v>1981</v>
      </c>
      <c r="I684" s="256"/>
      <c r="J684" s="252"/>
      <c r="K684" s="252"/>
      <c r="L684" s="257"/>
      <c r="M684" s="258"/>
      <c r="N684" s="259"/>
      <c r="O684" s="259"/>
      <c r="P684" s="259"/>
      <c r="Q684" s="259"/>
      <c r="R684" s="259"/>
      <c r="S684" s="259"/>
      <c r="T684" s="260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61" t="s">
        <v>730</v>
      </c>
      <c r="AU684" s="261" t="s">
        <v>83</v>
      </c>
      <c r="AV684" s="14" t="s">
        <v>83</v>
      </c>
      <c r="AW684" s="14" t="s">
        <v>35</v>
      </c>
      <c r="AX684" s="14" t="s">
        <v>81</v>
      </c>
      <c r="AY684" s="261" t="s">
        <v>182</v>
      </c>
    </row>
    <row r="685" s="14" customFormat="1">
      <c r="A685" s="14"/>
      <c r="B685" s="251"/>
      <c r="C685" s="252"/>
      <c r="D685" s="229" t="s">
        <v>730</v>
      </c>
      <c r="E685" s="252"/>
      <c r="F685" s="254" t="s">
        <v>4218</v>
      </c>
      <c r="G685" s="252"/>
      <c r="H685" s="255">
        <v>2080.0500000000002</v>
      </c>
      <c r="I685" s="256"/>
      <c r="J685" s="252"/>
      <c r="K685" s="252"/>
      <c r="L685" s="257"/>
      <c r="M685" s="258"/>
      <c r="N685" s="259"/>
      <c r="O685" s="259"/>
      <c r="P685" s="259"/>
      <c r="Q685" s="259"/>
      <c r="R685" s="259"/>
      <c r="S685" s="259"/>
      <c r="T685" s="260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61" t="s">
        <v>730</v>
      </c>
      <c r="AU685" s="261" t="s">
        <v>83</v>
      </c>
      <c r="AV685" s="14" t="s">
        <v>83</v>
      </c>
      <c r="AW685" s="14" t="s">
        <v>4</v>
      </c>
      <c r="AX685" s="14" t="s">
        <v>81</v>
      </c>
      <c r="AY685" s="261" t="s">
        <v>182</v>
      </c>
    </row>
    <row r="686" s="2" customFormat="1" ht="33" customHeight="1">
      <c r="A686" s="40"/>
      <c r="B686" s="41"/>
      <c r="C686" s="215" t="s">
        <v>1270</v>
      </c>
      <c r="D686" s="215" t="s">
        <v>185</v>
      </c>
      <c r="E686" s="216" t="s">
        <v>3387</v>
      </c>
      <c r="F686" s="217" t="s">
        <v>3388</v>
      </c>
      <c r="G686" s="218" t="s">
        <v>199</v>
      </c>
      <c r="H686" s="219">
        <v>779</v>
      </c>
      <c r="I686" s="220"/>
      <c r="J686" s="221">
        <f>ROUND(I686*H686,2)</f>
        <v>0</v>
      </c>
      <c r="K686" s="222"/>
      <c r="L686" s="46"/>
      <c r="M686" s="223" t="s">
        <v>19</v>
      </c>
      <c r="N686" s="224" t="s">
        <v>45</v>
      </c>
      <c r="O686" s="86"/>
      <c r="P686" s="225">
        <f>O686*H686</f>
        <v>0</v>
      </c>
      <c r="Q686" s="225">
        <v>0</v>
      </c>
      <c r="R686" s="225">
        <f>Q686*H686</f>
        <v>0</v>
      </c>
      <c r="S686" s="225">
        <v>0</v>
      </c>
      <c r="T686" s="226">
        <f>S686*H686</f>
        <v>0</v>
      </c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R686" s="227" t="s">
        <v>189</v>
      </c>
      <c r="AT686" s="227" t="s">
        <v>185</v>
      </c>
      <c r="AU686" s="227" t="s">
        <v>83</v>
      </c>
      <c r="AY686" s="19" t="s">
        <v>182</v>
      </c>
      <c r="BE686" s="228">
        <f>IF(N686="základní",J686,0)</f>
        <v>0</v>
      </c>
      <c r="BF686" s="228">
        <f>IF(N686="snížená",J686,0)</f>
        <v>0</v>
      </c>
      <c r="BG686" s="228">
        <f>IF(N686="zákl. přenesená",J686,0)</f>
        <v>0</v>
      </c>
      <c r="BH686" s="228">
        <f>IF(N686="sníž. přenesená",J686,0)</f>
        <v>0</v>
      </c>
      <c r="BI686" s="228">
        <f>IF(N686="nulová",J686,0)</f>
        <v>0</v>
      </c>
      <c r="BJ686" s="19" t="s">
        <v>81</v>
      </c>
      <c r="BK686" s="228">
        <f>ROUND(I686*H686,2)</f>
        <v>0</v>
      </c>
      <c r="BL686" s="19" t="s">
        <v>189</v>
      </c>
      <c r="BM686" s="227" t="s">
        <v>4219</v>
      </c>
    </row>
    <row r="687" s="2" customFormat="1">
      <c r="A687" s="40"/>
      <c r="B687" s="41"/>
      <c r="C687" s="42"/>
      <c r="D687" s="229" t="s">
        <v>191</v>
      </c>
      <c r="E687" s="42"/>
      <c r="F687" s="230" t="s">
        <v>3390</v>
      </c>
      <c r="G687" s="42"/>
      <c r="H687" s="42"/>
      <c r="I687" s="231"/>
      <c r="J687" s="42"/>
      <c r="K687" s="42"/>
      <c r="L687" s="46"/>
      <c r="M687" s="232"/>
      <c r="N687" s="233"/>
      <c r="O687" s="86"/>
      <c r="P687" s="86"/>
      <c r="Q687" s="86"/>
      <c r="R687" s="86"/>
      <c r="S687" s="86"/>
      <c r="T687" s="87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T687" s="19" t="s">
        <v>191</v>
      </c>
      <c r="AU687" s="19" t="s">
        <v>83</v>
      </c>
    </row>
    <row r="688" s="2" customFormat="1">
      <c r="A688" s="40"/>
      <c r="B688" s="41"/>
      <c r="C688" s="42"/>
      <c r="D688" s="239" t="s">
        <v>728</v>
      </c>
      <c r="E688" s="42"/>
      <c r="F688" s="240" t="s">
        <v>3391</v>
      </c>
      <c r="G688" s="42"/>
      <c r="H688" s="42"/>
      <c r="I688" s="231"/>
      <c r="J688" s="42"/>
      <c r="K688" s="42"/>
      <c r="L688" s="46"/>
      <c r="M688" s="232"/>
      <c r="N688" s="233"/>
      <c r="O688" s="86"/>
      <c r="P688" s="86"/>
      <c r="Q688" s="86"/>
      <c r="R688" s="86"/>
      <c r="S688" s="86"/>
      <c r="T688" s="87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T688" s="19" t="s">
        <v>728</v>
      </c>
      <c r="AU688" s="19" t="s">
        <v>83</v>
      </c>
    </row>
    <row r="689" s="13" customFormat="1">
      <c r="A689" s="13"/>
      <c r="B689" s="241"/>
      <c r="C689" s="242"/>
      <c r="D689" s="229" t="s">
        <v>730</v>
      </c>
      <c r="E689" s="243" t="s">
        <v>19</v>
      </c>
      <c r="F689" s="244" t="s">
        <v>4166</v>
      </c>
      <c r="G689" s="242"/>
      <c r="H689" s="243" t="s">
        <v>19</v>
      </c>
      <c r="I689" s="245"/>
      <c r="J689" s="242"/>
      <c r="K689" s="242"/>
      <c r="L689" s="246"/>
      <c r="M689" s="247"/>
      <c r="N689" s="248"/>
      <c r="O689" s="248"/>
      <c r="P689" s="248"/>
      <c r="Q689" s="248"/>
      <c r="R689" s="248"/>
      <c r="S689" s="248"/>
      <c r="T689" s="249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50" t="s">
        <v>730</v>
      </c>
      <c r="AU689" s="250" t="s">
        <v>83</v>
      </c>
      <c r="AV689" s="13" t="s">
        <v>81</v>
      </c>
      <c r="AW689" s="13" t="s">
        <v>35</v>
      </c>
      <c r="AX689" s="13" t="s">
        <v>74</v>
      </c>
      <c r="AY689" s="250" t="s">
        <v>182</v>
      </c>
    </row>
    <row r="690" s="14" customFormat="1">
      <c r="A690" s="14"/>
      <c r="B690" s="251"/>
      <c r="C690" s="252"/>
      <c r="D690" s="229" t="s">
        <v>730</v>
      </c>
      <c r="E690" s="253" t="s">
        <v>19</v>
      </c>
      <c r="F690" s="254" t="s">
        <v>4220</v>
      </c>
      <c r="G690" s="252"/>
      <c r="H690" s="255">
        <v>779</v>
      </c>
      <c r="I690" s="256"/>
      <c r="J690" s="252"/>
      <c r="K690" s="252"/>
      <c r="L690" s="257"/>
      <c r="M690" s="258"/>
      <c r="N690" s="259"/>
      <c r="O690" s="259"/>
      <c r="P690" s="259"/>
      <c r="Q690" s="259"/>
      <c r="R690" s="259"/>
      <c r="S690" s="259"/>
      <c r="T690" s="260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61" t="s">
        <v>730</v>
      </c>
      <c r="AU690" s="261" t="s">
        <v>83</v>
      </c>
      <c r="AV690" s="14" t="s">
        <v>83</v>
      </c>
      <c r="AW690" s="14" t="s">
        <v>35</v>
      </c>
      <c r="AX690" s="14" t="s">
        <v>81</v>
      </c>
      <c r="AY690" s="261" t="s">
        <v>182</v>
      </c>
    </row>
    <row r="691" s="2" customFormat="1" ht="37.8" customHeight="1">
      <c r="A691" s="40"/>
      <c r="B691" s="41"/>
      <c r="C691" s="262" t="s">
        <v>1274</v>
      </c>
      <c r="D691" s="262" t="s">
        <v>847</v>
      </c>
      <c r="E691" s="263" t="s">
        <v>4221</v>
      </c>
      <c r="F691" s="264" t="s">
        <v>3394</v>
      </c>
      <c r="G691" s="265" t="s">
        <v>199</v>
      </c>
      <c r="H691" s="266">
        <v>735.875</v>
      </c>
      <c r="I691" s="267"/>
      <c r="J691" s="268">
        <f>ROUND(I691*H691,2)</f>
        <v>0</v>
      </c>
      <c r="K691" s="269"/>
      <c r="L691" s="270"/>
      <c r="M691" s="271" t="s">
        <v>19</v>
      </c>
      <c r="N691" s="272" t="s">
        <v>45</v>
      </c>
      <c r="O691" s="86"/>
      <c r="P691" s="225">
        <f>O691*H691</f>
        <v>0</v>
      </c>
      <c r="Q691" s="225">
        <v>0.0019</v>
      </c>
      <c r="R691" s="225">
        <f>Q691*H691</f>
        <v>1.3981625</v>
      </c>
      <c r="S691" s="225">
        <v>0</v>
      </c>
      <c r="T691" s="226">
        <f>S691*H691</f>
        <v>0</v>
      </c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R691" s="227" t="s">
        <v>218</v>
      </c>
      <c r="AT691" s="227" t="s">
        <v>847</v>
      </c>
      <c r="AU691" s="227" t="s">
        <v>83</v>
      </c>
      <c r="AY691" s="19" t="s">
        <v>182</v>
      </c>
      <c r="BE691" s="228">
        <f>IF(N691="základní",J691,0)</f>
        <v>0</v>
      </c>
      <c r="BF691" s="228">
        <f>IF(N691="snížená",J691,0)</f>
        <v>0</v>
      </c>
      <c r="BG691" s="228">
        <f>IF(N691="zákl. přenesená",J691,0)</f>
        <v>0</v>
      </c>
      <c r="BH691" s="228">
        <f>IF(N691="sníž. přenesená",J691,0)</f>
        <v>0</v>
      </c>
      <c r="BI691" s="228">
        <f>IF(N691="nulová",J691,0)</f>
        <v>0</v>
      </c>
      <c r="BJ691" s="19" t="s">
        <v>81</v>
      </c>
      <c r="BK691" s="228">
        <f>ROUND(I691*H691,2)</f>
        <v>0</v>
      </c>
      <c r="BL691" s="19" t="s">
        <v>189</v>
      </c>
      <c r="BM691" s="227" t="s">
        <v>4222</v>
      </c>
    </row>
    <row r="692" s="2" customFormat="1">
      <c r="A692" s="40"/>
      <c r="B692" s="41"/>
      <c r="C692" s="42"/>
      <c r="D692" s="229" t="s">
        <v>191</v>
      </c>
      <c r="E692" s="42"/>
      <c r="F692" s="230" t="s">
        <v>3394</v>
      </c>
      <c r="G692" s="42"/>
      <c r="H692" s="42"/>
      <c r="I692" s="231"/>
      <c r="J692" s="42"/>
      <c r="K692" s="42"/>
      <c r="L692" s="46"/>
      <c r="M692" s="232"/>
      <c r="N692" s="233"/>
      <c r="O692" s="86"/>
      <c r="P692" s="86"/>
      <c r="Q692" s="86"/>
      <c r="R692" s="86"/>
      <c r="S692" s="86"/>
      <c r="T692" s="87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T692" s="19" t="s">
        <v>191</v>
      </c>
      <c r="AU692" s="19" t="s">
        <v>83</v>
      </c>
    </row>
    <row r="693" s="13" customFormat="1">
      <c r="A693" s="13"/>
      <c r="B693" s="241"/>
      <c r="C693" s="242"/>
      <c r="D693" s="229" t="s">
        <v>730</v>
      </c>
      <c r="E693" s="243" t="s">
        <v>19</v>
      </c>
      <c r="F693" s="244" t="s">
        <v>3406</v>
      </c>
      <c r="G693" s="242"/>
      <c r="H693" s="243" t="s">
        <v>19</v>
      </c>
      <c r="I693" s="245"/>
      <c r="J693" s="242"/>
      <c r="K693" s="242"/>
      <c r="L693" s="246"/>
      <c r="M693" s="247"/>
      <c r="N693" s="248"/>
      <c r="O693" s="248"/>
      <c r="P693" s="248"/>
      <c r="Q693" s="248"/>
      <c r="R693" s="248"/>
      <c r="S693" s="248"/>
      <c r="T693" s="249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50" t="s">
        <v>730</v>
      </c>
      <c r="AU693" s="250" t="s">
        <v>83</v>
      </c>
      <c r="AV693" s="13" t="s">
        <v>81</v>
      </c>
      <c r="AW693" s="13" t="s">
        <v>35</v>
      </c>
      <c r="AX693" s="13" t="s">
        <v>74</v>
      </c>
      <c r="AY693" s="250" t="s">
        <v>182</v>
      </c>
    </row>
    <row r="694" s="14" customFormat="1">
      <c r="A694" s="14"/>
      <c r="B694" s="251"/>
      <c r="C694" s="252"/>
      <c r="D694" s="229" t="s">
        <v>730</v>
      </c>
      <c r="E694" s="253" t="s">
        <v>19</v>
      </c>
      <c r="F694" s="254" t="s">
        <v>1616</v>
      </c>
      <c r="G694" s="252"/>
      <c r="H694" s="255">
        <v>725</v>
      </c>
      <c r="I694" s="256"/>
      <c r="J694" s="252"/>
      <c r="K694" s="252"/>
      <c r="L694" s="257"/>
      <c r="M694" s="258"/>
      <c r="N694" s="259"/>
      <c r="O694" s="259"/>
      <c r="P694" s="259"/>
      <c r="Q694" s="259"/>
      <c r="R694" s="259"/>
      <c r="S694" s="259"/>
      <c r="T694" s="260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61" t="s">
        <v>730</v>
      </c>
      <c r="AU694" s="261" t="s">
        <v>83</v>
      </c>
      <c r="AV694" s="14" t="s">
        <v>83</v>
      </c>
      <c r="AW694" s="14" t="s">
        <v>35</v>
      </c>
      <c r="AX694" s="14" t="s">
        <v>81</v>
      </c>
      <c r="AY694" s="261" t="s">
        <v>182</v>
      </c>
    </row>
    <row r="695" s="14" customFormat="1">
      <c r="A695" s="14"/>
      <c r="B695" s="251"/>
      <c r="C695" s="252"/>
      <c r="D695" s="229" t="s">
        <v>730</v>
      </c>
      <c r="E695" s="252"/>
      <c r="F695" s="254" t="s">
        <v>4223</v>
      </c>
      <c r="G695" s="252"/>
      <c r="H695" s="255">
        <v>735.875</v>
      </c>
      <c r="I695" s="256"/>
      <c r="J695" s="252"/>
      <c r="K695" s="252"/>
      <c r="L695" s="257"/>
      <c r="M695" s="258"/>
      <c r="N695" s="259"/>
      <c r="O695" s="259"/>
      <c r="P695" s="259"/>
      <c r="Q695" s="259"/>
      <c r="R695" s="259"/>
      <c r="S695" s="259"/>
      <c r="T695" s="260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261" t="s">
        <v>730</v>
      </c>
      <c r="AU695" s="261" t="s">
        <v>83</v>
      </c>
      <c r="AV695" s="14" t="s">
        <v>83</v>
      </c>
      <c r="AW695" s="14" t="s">
        <v>4</v>
      </c>
      <c r="AX695" s="14" t="s">
        <v>81</v>
      </c>
      <c r="AY695" s="261" t="s">
        <v>182</v>
      </c>
    </row>
    <row r="696" s="2" customFormat="1" ht="37.8" customHeight="1">
      <c r="A696" s="40"/>
      <c r="B696" s="41"/>
      <c r="C696" s="262" t="s">
        <v>1278</v>
      </c>
      <c r="D696" s="262" t="s">
        <v>847</v>
      </c>
      <c r="E696" s="263" t="s">
        <v>3393</v>
      </c>
      <c r="F696" s="264" t="s">
        <v>3394</v>
      </c>
      <c r="G696" s="265" t="s">
        <v>199</v>
      </c>
      <c r="H696" s="266">
        <v>56.700000000000003</v>
      </c>
      <c r="I696" s="267"/>
      <c r="J696" s="268">
        <f>ROUND(I696*H696,2)</f>
        <v>0</v>
      </c>
      <c r="K696" s="269"/>
      <c r="L696" s="270"/>
      <c r="M696" s="271" t="s">
        <v>19</v>
      </c>
      <c r="N696" s="272" t="s">
        <v>45</v>
      </c>
      <c r="O696" s="86"/>
      <c r="P696" s="225">
        <f>O696*H696</f>
        <v>0</v>
      </c>
      <c r="Q696" s="225">
        <v>0.0019</v>
      </c>
      <c r="R696" s="225">
        <f>Q696*H696</f>
        <v>0.10773000000000001</v>
      </c>
      <c r="S696" s="225">
        <v>0</v>
      </c>
      <c r="T696" s="226">
        <f>S696*H696</f>
        <v>0</v>
      </c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R696" s="227" t="s">
        <v>218</v>
      </c>
      <c r="AT696" s="227" t="s">
        <v>847</v>
      </c>
      <c r="AU696" s="227" t="s">
        <v>83</v>
      </c>
      <c r="AY696" s="19" t="s">
        <v>182</v>
      </c>
      <c r="BE696" s="228">
        <f>IF(N696="základní",J696,0)</f>
        <v>0</v>
      </c>
      <c r="BF696" s="228">
        <f>IF(N696="snížená",J696,0)</f>
        <v>0</v>
      </c>
      <c r="BG696" s="228">
        <f>IF(N696="zákl. přenesená",J696,0)</f>
        <v>0</v>
      </c>
      <c r="BH696" s="228">
        <f>IF(N696="sníž. přenesená",J696,0)</f>
        <v>0</v>
      </c>
      <c r="BI696" s="228">
        <f>IF(N696="nulová",J696,0)</f>
        <v>0</v>
      </c>
      <c r="BJ696" s="19" t="s">
        <v>81</v>
      </c>
      <c r="BK696" s="228">
        <f>ROUND(I696*H696,2)</f>
        <v>0</v>
      </c>
      <c r="BL696" s="19" t="s">
        <v>189</v>
      </c>
      <c r="BM696" s="227" t="s">
        <v>4224</v>
      </c>
    </row>
    <row r="697" s="2" customFormat="1">
      <c r="A697" s="40"/>
      <c r="B697" s="41"/>
      <c r="C697" s="42"/>
      <c r="D697" s="229" t="s">
        <v>191</v>
      </c>
      <c r="E697" s="42"/>
      <c r="F697" s="230" t="s">
        <v>3394</v>
      </c>
      <c r="G697" s="42"/>
      <c r="H697" s="42"/>
      <c r="I697" s="231"/>
      <c r="J697" s="42"/>
      <c r="K697" s="42"/>
      <c r="L697" s="46"/>
      <c r="M697" s="232"/>
      <c r="N697" s="233"/>
      <c r="O697" s="86"/>
      <c r="P697" s="86"/>
      <c r="Q697" s="86"/>
      <c r="R697" s="86"/>
      <c r="S697" s="86"/>
      <c r="T697" s="87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T697" s="19" t="s">
        <v>191</v>
      </c>
      <c r="AU697" s="19" t="s">
        <v>83</v>
      </c>
    </row>
    <row r="698" s="13" customFormat="1">
      <c r="A698" s="13"/>
      <c r="B698" s="241"/>
      <c r="C698" s="242"/>
      <c r="D698" s="229" t="s">
        <v>730</v>
      </c>
      <c r="E698" s="243" t="s">
        <v>19</v>
      </c>
      <c r="F698" s="244" t="s">
        <v>3375</v>
      </c>
      <c r="G698" s="242"/>
      <c r="H698" s="243" t="s">
        <v>19</v>
      </c>
      <c r="I698" s="245"/>
      <c r="J698" s="242"/>
      <c r="K698" s="242"/>
      <c r="L698" s="246"/>
      <c r="M698" s="247"/>
      <c r="N698" s="248"/>
      <c r="O698" s="248"/>
      <c r="P698" s="248"/>
      <c r="Q698" s="248"/>
      <c r="R698" s="248"/>
      <c r="S698" s="248"/>
      <c r="T698" s="249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50" t="s">
        <v>730</v>
      </c>
      <c r="AU698" s="250" t="s">
        <v>83</v>
      </c>
      <c r="AV698" s="13" t="s">
        <v>81</v>
      </c>
      <c r="AW698" s="13" t="s">
        <v>35</v>
      </c>
      <c r="AX698" s="13" t="s">
        <v>74</v>
      </c>
      <c r="AY698" s="250" t="s">
        <v>182</v>
      </c>
    </row>
    <row r="699" s="14" customFormat="1">
      <c r="A699" s="14"/>
      <c r="B699" s="251"/>
      <c r="C699" s="252"/>
      <c r="D699" s="229" t="s">
        <v>730</v>
      </c>
      <c r="E699" s="253" t="s">
        <v>19</v>
      </c>
      <c r="F699" s="254" t="s">
        <v>409</v>
      </c>
      <c r="G699" s="252"/>
      <c r="H699" s="255">
        <v>54</v>
      </c>
      <c r="I699" s="256"/>
      <c r="J699" s="252"/>
      <c r="K699" s="252"/>
      <c r="L699" s="257"/>
      <c r="M699" s="258"/>
      <c r="N699" s="259"/>
      <c r="O699" s="259"/>
      <c r="P699" s="259"/>
      <c r="Q699" s="259"/>
      <c r="R699" s="259"/>
      <c r="S699" s="259"/>
      <c r="T699" s="260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61" t="s">
        <v>730</v>
      </c>
      <c r="AU699" s="261" t="s">
        <v>83</v>
      </c>
      <c r="AV699" s="14" t="s">
        <v>83</v>
      </c>
      <c r="AW699" s="14" t="s">
        <v>35</v>
      </c>
      <c r="AX699" s="14" t="s">
        <v>81</v>
      </c>
      <c r="AY699" s="261" t="s">
        <v>182</v>
      </c>
    </row>
    <row r="700" s="14" customFormat="1">
      <c r="A700" s="14"/>
      <c r="B700" s="251"/>
      <c r="C700" s="252"/>
      <c r="D700" s="229" t="s">
        <v>730</v>
      </c>
      <c r="E700" s="252"/>
      <c r="F700" s="254" t="s">
        <v>4225</v>
      </c>
      <c r="G700" s="252"/>
      <c r="H700" s="255">
        <v>56.700000000000003</v>
      </c>
      <c r="I700" s="256"/>
      <c r="J700" s="252"/>
      <c r="K700" s="252"/>
      <c r="L700" s="257"/>
      <c r="M700" s="258"/>
      <c r="N700" s="259"/>
      <c r="O700" s="259"/>
      <c r="P700" s="259"/>
      <c r="Q700" s="259"/>
      <c r="R700" s="259"/>
      <c r="S700" s="259"/>
      <c r="T700" s="260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61" t="s">
        <v>730</v>
      </c>
      <c r="AU700" s="261" t="s">
        <v>83</v>
      </c>
      <c r="AV700" s="14" t="s">
        <v>83</v>
      </c>
      <c r="AW700" s="14" t="s">
        <v>4</v>
      </c>
      <c r="AX700" s="14" t="s">
        <v>81</v>
      </c>
      <c r="AY700" s="261" t="s">
        <v>182</v>
      </c>
    </row>
    <row r="701" s="2" customFormat="1" ht="33" customHeight="1">
      <c r="A701" s="40"/>
      <c r="B701" s="41"/>
      <c r="C701" s="215" t="s">
        <v>1282</v>
      </c>
      <c r="D701" s="215" t="s">
        <v>185</v>
      </c>
      <c r="E701" s="216" t="s">
        <v>4226</v>
      </c>
      <c r="F701" s="217" t="s">
        <v>4227</v>
      </c>
      <c r="G701" s="218" t="s">
        <v>199</v>
      </c>
      <c r="H701" s="219">
        <v>845.5</v>
      </c>
      <c r="I701" s="220"/>
      <c r="J701" s="221">
        <f>ROUND(I701*H701,2)</f>
        <v>0</v>
      </c>
      <c r="K701" s="222"/>
      <c r="L701" s="46"/>
      <c r="M701" s="223" t="s">
        <v>19</v>
      </c>
      <c r="N701" s="224" t="s">
        <v>45</v>
      </c>
      <c r="O701" s="86"/>
      <c r="P701" s="225">
        <f>O701*H701</f>
        <v>0</v>
      </c>
      <c r="Q701" s="225">
        <v>0</v>
      </c>
      <c r="R701" s="225">
        <f>Q701*H701</f>
        <v>0</v>
      </c>
      <c r="S701" s="225">
        <v>0</v>
      </c>
      <c r="T701" s="226">
        <f>S701*H701</f>
        <v>0</v>
      </c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R701" s="227" t="s">
        <v>189</v>
      </c>
      <c r="AT701" s="227" t="s">
        <v>185</v>
      </c>
      <c r="AU701" s="227" t="s">
        <v>83</v>
      </c>
      <c r="AY701" s="19" t="s">
        <v>182</v>
      </c>
      <c r="BE701" s="228">
        <f>IF(N701="základní",J701,0)</f>
        <v>0</v>
      </c>
      <c r="BF701" s="228">
        <f>IF(N701="snížená",J701,0)</f>
        <v>0</v>
      </c>
      <c r="BG701" s="228">
        <f>IF(N701="zákl. přenesená",J701,0)</f>
        <v>0</v>
      </c>
      <c r="BH701" s="228">
        <f>IF(N701="sníž. přenesená",J701,0)</f>
        <v>0</v>
      </c>
      <c r="BI701" s="228">
        <f>IF(N701="nulová",J701,0)</f>
        <v>0</v>
      </c>
      <c r="BJ701" s="19" t="s">
        <v>81</v>
      </c>
      <c r="BK701" s="228">
        <f>ROUND(I701*H701,2)</f>
        <v>0</v>
      </c>
      <c r="BL701" s="19" t="s">
        <v>189</v>
      </c>
      <c r="BM701" s="227" t="s">
        <v>4228</v>
      </c>
    </row>
    <row r="702" s="2" customFormat="1">
      <c r="A702" s="40"/>
      <c r="B702" s="41"/>
      <c r="C702" s="42"/>
      <c r="D702" s="229" t="s">
        <v>191</v>
      </c>
      <c r="E702" s="42"/>
      <c r="F702" s="230" t="s">
        <v>4229</v>
      </c>
      <c r="G702" s="42"/>
      <c r="H702" s="42"/>
      <c r="I702" s="231"/>
      <c r="J702" s="42"/>
      <c r="K702" s="42"/>
      <c r="L702" s="46"/>
      <c r="M702" s="232"/>
      <c r="N702" s="233"/>
      <c r="O702" s="86"/>
      <c r="P702" s="86"/>
      <c r="Q702" s="86"/>
      <c r="R702" s="86"/>
      <c r="S702" s="86"/>
      <c r="T702" s="87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T702" s="19" t="s">
        <v>191</v>
      </c>
      <c r="AU702" s="19" t="s">
        <v>83</v>
      </c>
    </row>
    <row r="703" s="2" customFormat="1">
      <c r="A703" s="40"/>
      <c r="B703" s="41"/>
      <c r="C703" s="42"/>
      <c r="D703" s="239" t="s">
        <v>728</v>
      </c>
      <c r="E703" s="42"/>
      <c r="F703" s="240" t="s">
        <v>4230</v>
      </c>
      <c r="G703" s="42"/>
      <c r="H703" s="42"/>
      <c r="I703" s="231"/>
      <c r="J703" s="42"/>
      <c r="K703" s="42"/>
      <c r="L703" s="46"/>
      <c r="M703" s="232"/>
      <c r="N703" s="233"/>
      <c r="O703" s="86"/>
      <c r="P703" s="86"/>
      <c r="Q703" s="86"/>
      <c r="R703" s="86"/>
      <c r="S703" s="86"/>
      <c r="T703" s="87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T703" s="19" t="s">
        <v>728</v>
      </c>
      <c r="AU703" s="19" t="s">
        <v>83</v>
      </c>
    </row>
    <row r="704" s="13" customFormat="1">
      <c r="A704" s="13"/>
      <c r="B704" s="241"/>
      <c r="C704" s="242"/>
      <c r="D704" s="229" t="s">
        <v>730</v>
      </c>
      <c r="E704" s="243" t="s">
        <v>19</v>
      </c>
      <c r="F704" s="244" t="s">
        <v>4166</v>
      </c>
      <c r="G704" s="242"/>
      <c r="H704" s="243" t="s">
        <v>19</v>
      </c>
      <c r="I704" s="245"/>
      <c r="J704" s="242"/>
      <c r="K704" s="242"/>
      <c r="L704" s="246"/>
      <c r="M704" s="247"/>
      <c r="N704" s="248"/>
      <c r="O704" s="248"/>
      <c r="P704" s="248"/>
      <c r="Q704" s="248"/>
      <c r="R704" s="248"/>
      <c r="S704" s="248"/>
      <c r="T704" s="249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50" t="s">
        <v>730</v>
      </c>
      <c r="AU704" s="250" t="s">
        <v>83</v>
      </c>
      <c r="AV704" s="13" t="s">
        <v>81</v>
      </c>
      <c r="AW704" s="13" t="s">
        <v>35</v>
      </c>
      <c r="AX704" s="13" t="s">
        <v>74</v>
      </c>
      <c r="AY704" s="250" t="s">
        <v>182</v>
      </c>
    </row>
    <row r="705" s="14" customFormat="1">
      <c r="A705" s="14"/>
      <c r="B705" s="251"/>
      <c r="C705" s="252"/>
      <c r="D705" s="229" t="s">
        <v>730</v>
      </c>
      <c r="E705" s="253" t="s">
        <v>19</v>
      </c>
      <c r="F705" s="254" t="s">
        <v>4231</v>
      </c>
      <c r="G705" s="252"/>
      <c r="H705" s="255">
        <v>845.5</v>
      </c>
      <c r="I705" s="256"/>
      <c r="J705" s="252"/>
      <c r="K705" s="252"/>
      <c r="L705" s="257"/>
      <c r="M705" s="258"/>
      <c r="N705" s="259"/>
      <c r="O705" s="259"/>
      <c r="P705" s="259"/>
      <c r="Q705" s="259"/>
      <c r="R705" s="259"/>
      <c r="S705" s="259"/>
      <c r="T705" s="260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61" t="s">
        <v>730</v>
      </c>
      <c r="AU705" s="261" t="s">
        <v>83</v>
      </c>
      <c r="AV705" s="14" t="s">
        <v>83</v>
      </c>
      <c r="AW705" s="14" t="s">
        <v>35</v>
      </c>
      <c r="AX705" s="14" t="s">
        <v>81</v>
      </c>
      <c r="AY705" s="261" t="s">
        <v>182</v>
      </c>
    </row>
    <row r="706" s="2" customFormat="1" ht="37.8" customHeight="1">
      <c r="A706" s="40"/>
      <c r="B706" s="41"/>
      <c r="C706" s="262" t="s">
        <v>1286</v>
      </c>
      <c r="D706" s="262" t="s">
        <v>847</v>
      </c>
      <c r="E706" s="263" t="s">
        <v>4232</v>
      </c>
      <c r="F706" s="264" t="s">
        <v>4233</v>
      </c>
      <c r="G706" s="265" t="s">
        <v>199</v>
      </c>
      <c r="H706" s="266">
        <v>858.18299999999999</v>
      </c>
      <c r="I706" s="267"/>
      <c r="J706" s="268">
        <f>ROUND(I706*H706,2)</f>
        <v>0</v>
      </c>
      <c r="K706" s="269"/>
      <c r="L706" s="270"/>
      <c r="M706" s="271" t="s">
        <v>19</v>
      </c>
      <c r="N706" s="272" t="s">
        <v>45</v>
      </c>
      <c r="O706" s="86"/>
      <c r="P706" s="225">
        <f>O706*H706</f>
        <v>0</v>
      </c>
      <c r="Q706" s="225">
        <v>0.0027000000000000001</v>
      </c>
      <c r="R706" s="225">
        <f>Q706*H706</f>
        <v>2.3170941000000003</v>
      </c>
      <c r="S706" s="225">
        <v>0</v>
      </c>
      <c r="T706" s="226">
        <f>S706*H706</f>
        <v>0</v>
      </c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R706" s="227" t="s">
        <v>218</v>
      </c>
      <c r="AT706" s="227" t="s">
        <v>847</v>
      </c>
      <c r="AU706" s="227" t="s">
        <v>83</v>
      </c>
      <c r="AY706" s="19" t="s">
        <v>182</v>
      </c>
      <c r="BE706" s="228">
        <f>IF(N706="základní",J706,0)</f>
        <v>0</v>
      </c>
      <c r="BF706" s="228">
        <f>IF(N706="snížená",J706,0)</f>
        <v>0</v>
      </c>
      <c r="BG706" s="228">
        <f>IF(N706="zákl. přenesená",J706,0)</f>
        <v>0</v>
      </c>
      <c r="BH706" s="228">
        <f>IF(N706="sníž. přenesená",J706,0)</f>
        <v>0</v>
      </c>
      <c r="BI706" s="228">
        <f>IF(N706="nulová",J706,0)</f>
        <v>0</v>
      </c>
      <c r="BJ706" s="19" t="s">
        <v>81</v>
      </c>
      <c r="BK706" s="228">
        <f>ROUND(I706*H706,2)</f>
        <v>0</v>
      </c>
      <c r="BL706" s="19" t="s">
        <v>189</v>
      </c>
      <c r="BM706" s="227" t="s">
        <v>4234</v>
      </c>
    </row>
    <row r="707" s="2" customFormat="1">
      <c r="A707" s="40"/>
      <c r="B707" s="41"/>
      <c r="C707" s="42"/>
      <c r="D707" s="229" t="s">
        <v>191</v>
      </c>
      <c r="E707" s="42"/>
      <c r="F707" s="230" t="s">
        <v>4233</v>
      </c>
      <c r="G707" s="42"/>
      <c r="H707" s="42"/>
      <c r="I707" s="231"/>
      <c r="J707" s="42"/>
      <c r="K707" s="42"/>
      <c r="L707" s="46"/>
      <c r="M707" s="232"/>
      <c r="N707" s="233"/>
      <c r="O707" s="86"/>
      <c r="P707" s="86"/>
      <c r="Q707" s="86"/>
      <c r="R707" s="86"/>
      <c r="S707" s="86"/>
      <c r="T707" s="87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T707" s="19" t="s">
        <v>191</v>
      </c>
      <c r="AU707" s="19" t="s">
        <v>83</v>
      </c>
    </row>
    <row r="708" s="13" customFormat="1">
      <c r="A708" s="13"/>
      <c r="B708" s="241"/>
      <c r="C708" s="242"/>
      <c r="D708" s="229" t="s">
        <v>730</v>
      </c>
      <c r="E708" s="243" t="s">
        <v>19</v>
      </c>
      <c r="F708" s="244" t="s">
        <v>3406</v>
      </c>
      <c r="G708" s="242"/>
      <c r="H708" s="243" t="s">
        <v>19</v>
      </c>
      <c r="I708" s="245"/>
      <c r="J708" s="242"/>
      <c r="K708" s="242"/>
      <c r="L708" s="246"/>
      <c r="M708" s="247"/>
      <c r="N708" s="248"/>
      <c r="O708" s="248"/>
      <c r="P708" s="248"/>
      <c r="Q708" s="248"/>
      <c r="R708" s="248"/>
      <c r="S708" s="248"/>
      <c r="T708" s="249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50" t="s">
        <v>730</v>
      </c>
      <c r="AU708" s="250" t="s">
        <v>83</v>
      </c>
      <c r="AV708" s="13" t="s">
        <v>81</v>
      </c>
      <c r="AW708" s="13" t="s">
        <v>35</v>
      </c>
      <c r="AX708" s="13" t="s">
        <v>74</v>
      </c>
      <c r="AY708" s="250" t="s">
        <v>182</v>
      </c>
    </row>
    <row r="709" s="14" customFormat="1">
      <c r="A709" s="14"/>
      <c r="B709" s="251"/>
      <c r="C709" s="252"/>
      <c r="D709" s="229" t="s">
        <v>730</v>
      </c>
      <c r="E709" s="253" t="s">
        <v>19</v>
      </c>
      <c r="F709" s="254" t="s">
        <v>4231</v>
      </c>
      <c r="G709" s="252"/>
      <c r="H709" s="255">
        <v>845.5</v>
      </c>
      <c r="I709" s="256"/>
      <c r="J709" s="252"/>
      <c r="K709" s="252"/>
      <c r="L709" s="257"/>
      <c r="M709" s="258"/>
      <c r="N709" s="259"/>
      <c r="O709" s="259"/>
      <c r="P709" s="259"/>
      <c r="Q709" s="259"/>
      <c r="R709" s="259"/>
      <c r="S709" s="259"/>
      <c r="T709" s="260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61" t="s">
        <v>730</v>
      </c>
      <c r="AU709" s="261" t="s">
        <v>83</v>
      </c>
      <c r="AV709" s="14" t="s">
        <v>83</v>
      </c>
      <c r="AW709" s="14" t="s">
        <v>35</v>
      </c>
      <c r="AX709" s="14" t="s">
        <v>81</v>
      </c>
      <c r="AY709" s="261" t="s">
        <v>182</v>
      </c>
    </row>
    <row r="710" s="14" customFormat="1">
      <c r="A710" s="14"/>
      <c r="B710" s="251"/>
      <c r="C710" s="252"/>
      <c r="D710" s="229" t="s">
        <v>730</v>
      </c>
      <c r="E710" s="252"/>
      <c r="F710" s="254" t="s">
        <v>4235</v>
      </c>
      <c r="G710" s="252"/>
      <c r="H710" s="255">
        <v>858.18299999999999</v>
      </c>
      <c r="I710" s="256"/>
      <c r="J710" s="252"/>
      <c r="K710" s="252"/>
      <c r="L710" s="257"/>
      <c r="M710" s="258"/>
      <c r="N710" s="259"/>
      <c r="O710" s="259"/>
      <c r="P710" s="259"/>
      <c r="Q710" s="259"/>
      <c r="R710" s="259"/>
      <c r="S710" s="259"/>
      <c r="T710" s="260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61" t="s">
        <v>730</v>
      </c>
      <c r="AU710" s="261" t="s">
        <v>83</v>
      </c>
      <c r="AV710" s="14" t="s">
        <v>83</v>
      </c>
      <c r="AW710" s="14" t="s">
        <v>4</v>
      </c>
      <c r="AX710" s="14" t="s">
        <v>81</v>
      </c>
      <c r="AY710" s="261" t="s">
        <v>182</v>
      </c>
    </row>
    <row r="711" s="2" customFormat="1" ht="33" customHeight="1">
      <c r="A711" s="40"/>
      <c r="B711" s="41"/>
      <c r="C711" s="215" t="s">
        <v>1295</v>
      </c>
      <c r="D711" s="215" t="s">
        <v>185</v>
      </c>
      <c r="E711" s="216" t="s">
        <v>3397</v>
      </c>
      <c r="F711" s="217" t="s">
        <v>3398</v>
      </c>
      <c r="G711" s="218" t="s">
        <v>199</v>
      </c>
      <c r="H711" s="219">
        <v>456</v>
      </c>
      <c r="I711" s="220"/>
      <c r="J711" s="221">
        <f>ROUND(I711*H711,2)</f>
        <v>0</v>
      </c>
      <c r="K711" s="222"/>
      <c r="L711" s="46"/>
      <c r="M711" s="223" t="s">
        <v>19</v>
      </c>
      <c r="N711" s="224" t="s">
        <v>45</v>
      </c>
      <c r="O711" s="86"/>
      <c r="P711" s="225">
        <f>O711*H711</f>
        <v>0</v>
      </c>
      <c r="Q711" s="225">
        <v>0</v>
      </c>
      <c r="R711" s="225">
        <f>Q711*H711</f>
        <v>0</v>
      </c>
      <c r="S711" s="225">
        <v>0</v>
      </c>
      <c r="T711" s="226">
        <f>S711*H711</f>
        <v>0</v>
      </c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R711" s="227" t="s">
        <v>189</v>
      </c>
      <c r="AT711" s="227" t="s">
        <v>185</v>
      </c>
      <c r="AU711" s="227" t="s">
        <v>83</v>
      </c>
      <c r="AY711" s="19" t="s">
        <v>182</v>
      </c>
      <c r="BE711" s="228">
        <f>IF(N711="základní",J711,0)</f>
        <v>0</v>
      </c>
      <c r="BF711" s="228">
        <f>IF(N711="snížená",J711,0)</f>
        <v>0</v>
      </c>
      <c r="BG711" s="228">
        <f>IF(N711="zákl. přenesená",J711,0)</f>
        <v>0</v>
      </c>
      <c r="BH711" s="228">
        <f>IF(N711="sníž. přenesená",J711,0)</f>
        <v>0</v>
      </c>
      <c r="BI711" s="228">
        <f>IF(N711="nulová",J711,0)</f>
        <v>0</v>
      </c>
      <c r="BJ711" s="19" t="s">
        <v>81</v>
      </c>
      <c r="BK711" s="228">
        <f>ROUND(I711*H711,2)</f>
        <v>0</v>
      </c>
      <c r="BL711" s="19" t="s">
        <v>189</v>
      </c>
      <c r="BM711" s="227" t="s">
        <v>4236</v>
      </c>
    </row>
    <row r="712" s="2" customFormat="1">
      <c r="A712" s="40"/>
      <c r="B712" s="41"/>
      <c r="C712" s="42"/>
      <c r="D712" s="229" t="s">
        <v>191</v>
      </c>
      <c r="E712" s="42"/>
      <c r="F712" s="230" t="s">
        <v>3400</v>
      </c>
      <c r="G712" s="42"/>
      <c r="H712" s="42"/>
      <c r="I712" s="231"/>
      <c r="J712" s="42"/>
      <c r="K712" s="42"/>
      <c r="L712" s="46"/>
      <c r="M712" s="232"/>
      <c r="N712" s="233"/>
      <c r="O712" s="86"/>
      <c r="P712" s="86"/>
      <c r="Q712" s="86"/>
      <c r="R712" s="86"/>
      <c r="S712" s="86"/>
      <c r="T712" s="87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T712" s="19" t="s">
        <v>191</v>
      </c>
      <c r="AU712" s="19" t="s">
        <v>83</v>
      </c>
    </row>
    <row r="713" s="2" customFormat="1">
      <c r="A713" s="40"/>
      <c r="B713" s="41"/>
      <c r="C713" s="42"/>
      <c r="D713" s="239" t="s">
        <v>728</v>
      </c>
      <c r="E713" s="42"/>
      <c r="F713" s="240" t="s">
        <v>3401</v>
      </c>
      <c r="G713" s="42"/>
      <c r="H713" s="42"/>
      <c r="I713" s="231"/>
      <c r="J713" s="42"/>
      <c r="K713" s="42"/>
      <c r="L713" s="46"/>
      <c r="M713" s="232"/>
      <c r="N713" s="233"/>
      <c r="O713" s="86"/>
      <c r="P713" s="86"/>
      <c r="Q713" s="86"/>
      <c r="R713" s="86"/>
      <c r="S713" s="86"/>
      <c r="T713" s="87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T713" s="19" t="s">
        <v>728</v>
      </c>
      <c r="AU713" s="19" t="s">
        <v>83</v>
      </c>
    </row>
    <row r="714" s="13" customFormat="1">
      <c r="A714" s="13"/>
      <c r="B714" s="241"/>
      <c r="C714" s="242"/>
      <c r="D714" s="229" t="s">
        <v>730</v>
      </c>
      <c r="E714" s="243" t="s">
        <v>19</v>
      </c>
      <c r="F714" s="244" t="s">
        <v>4166</v>
      </c>
      <c r="G714" s="242"/>
      <c r="H714" s="243" t="s">
        <v>19</v>
      </c>
      <c r="I714" s="245"/>
      <c r="J714" s="242"/>
      <c r="K714" s="242"/>
      <c r="L714" s="246"/>
      <c r="M714" s="247"/>
      <c r="N714" s="248"/>
      <c r="O714" s="248"/>
      <c r="P714" s="248"/>
      <c r="Q714" s="248"/>
      <c r="R714" s="248"/>
      <c r="S714" s="248"/>
      <c r="T714" s="249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50" t="s">
        <v>730</v>
      </c>
      <c r="AU714" s="250" t="s">
        <v>83</v>
      </c>
      <c r="AV714" s="13" t="s">
        <v>81</v>
      </c>
      <c r="AW714" s="13" t="s">
        <v>35</v>
      </c>
      <c r="AX714" s="13" t="s">
        <v>74</v>
      </c>
      <c r="AY714" s="250" t="s">
        <v>182</v>
      </c>
    </row>
    <row r="715" s="14" customFormat="1">
      <c r="A715" s="14"/>
      <c r="B715" s="251"/>
      <c r="C715" s="252"/>
      <c r="D715" s="229" t="s">
        <v>730</v>
      </c>
      <c r="E715" s="253" t="s">
        <v>19</v>
      </c>
      <c r="F715" s="254" t="s">
        <v>4237</v>
      </c>
      <c r="G715" s="252"/>
      <c r="H715" s="255">
        <v>456</v>
      </c>
      <c r="I715" s="256"/>
      <c r="J715" s="252"/>
      <c r="K715" s="252"/>
      <c r="L715" s="257"/>
      <c r="M715" s="258"/>
      <c r="N715" s="259"/>
      <c r="O715" s="259"/>
      <c r="P715" s="259"/>
      <c r="Q715" s="259"/>
      <c r="R715" s="259"/>
      <c r="S715" s="259"/>
      <c r="T715" s="260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61" t="s">
        <v>730</v>
      </c>
      <c r="AU715" s="261" t="s">
        <v>83</v>
      </c>
      <c r="AV715" s="14" t="s">
        <v>83</v>
      </c>
      <c r="AW715" s="14" t="s">
        <v>35</v>
      </c>
      <c r="AX715" s="14" t="s">
        <v>81</v>
      </c>
      <c r="AY715" s="261" t="s">
        <v>182</v>
      </c>
    </row>
    <row r="716" s="2" customFormat="1" ht="37.8" customHeight="1">
      <c r="A716" s="40"/>
      <c r="B716" s="41"/>
      <c r="C716" s="262" t="s">
        <v>1302</v>
      </c>
      <c r="D716" s="262" t="s">
        <v>847</v>
      </c>
      <c r="E716" s="263" t="s">
        <v>3403</v>
      </c>
      <c r="F716" s="264" t="s">
        <v>3404</v>
      </c>
      <c r="G716" s="265" t="s">
        <v>199</v>
      </c>
      <c r="H716" s="266">
        <v>462.83999999999998</v>
      </c>
      <c r="I716" s="267"/>
      <c r="J716" s="268">
        <f>ROUND(I716*H716,2)</f>
        <v>0</v>
      </c>
      <c r="K716" s="269"/>
      <c r="L716" s="270"/>
      <c r="M716" s="271" t="s">
        <v>19</v>
      </c>
      <c r="N716" s="272" t="s">
        <v>45</v>
      </c>
      <c r="O716" s="86"/>
      <c r="P716" s="225">
        <f>O716*H716</f>
        <v>0</v>
      </c>
      <c r="Q716" s="225">
        <v>0.0038</v>
      </c>
      <c r="R716" s="225">
        <f>Q716*H716</f>
        <v>1.7587919999999999</v>
      </c>
      <c r="S716" s="225">
        <v>0</v>
      </c>
      <c r="T716" s="226">
        <f>S716*H716</f>
        <v>0</v>
      </c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R716" s="227" t="s">
        <v>218</v>
      </c>
      <c r="AT716" s="227" t="s">
        <v>847</v>
      </c>
      <c r="AU716" s="227" t="s">
        <v>83</v>
      </c>
      <c r="AY716" s="19" t="s">
        <v>182</v>
      </c>
      <c r="BE716" s="228">
        <f>IF(N716="základní",J716,0)</f>
        <v>0</v>
      </c>
      <c r="BF716" s="228">
        <f>IF(N716="snížená",J716,0)</f>
        <v>0</v>
      </c>
      <c r="BG716" s="228">
        <f>IF(N716="zákl. přenesená",J716,0)</f>
        <v>0</v>
      </c>
      <c r="BH716" s="228">
        <f>IF(N716="sníž. přenesená",J716,0)</f>
        <v>0</v>
      </c>
      <c r="BI716" s="228">
        <f>IF(N716="nulová",J716,0)</f>
        <v>0</v>
      </c>
      <c r="BJ716" s="19" t="s">
        <v>81</v>
      </c>
      <c r="BK716" s="228">
        <f>ROUND(I716*H716,2)</f>
        <v>0</v>
      </c>
      <c r="BL716" s="19" t="s">
        <v>189</v>
      </c>
      <c r="BM716" s="227" t="s">
        <v>4238</v>
      </c>
    </row>
    <row r="717" s="2" customFormat="1">
      <c r="A717" s="40"/>
      <c r="B717" s="41"/>
      <c r="C717" s="42"/>
      <c r="D717" s="229" t="s">
        <v>191</v>
      </c>
      <c r="E717" s="42"/>
      <c r="F717" s="230" t="s">
        <v>3404</v>
      </c>
      <c r="G717" s="42"/>
      <c r="H717" s="42"/>
      <c r="I717" s="231"/>
      <c r="J717" s="42"/>
      <c r="K717" s="42"/>
      <c r="L717" s="46"/>
      <c r="M717" s="232"/>
      <c r="N717" s="233"/>
      <c r="O717" s="86"/>
      <c r="P717" s="86"/>
      <c r="Q717" s="86"/>
      <c r="R717" s="86"/>
      <c r="S717" s="86"/>
      <c r="T717" s="87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T717" s="19" t="s">
        <v>191</v>
      </c>
      <c r="AU717" s="19" t="s">
        <v>83</v>
      </c>
    </row>
    <row r="718" s="13" customFormat="1">
      <c r="A718" s="13"/>
      <c r="B718" s="241"/>
      <c r="C718" s="242"/>
      <c r="D718" s="229" t="s">
        <v>730</v>
      </c>
      <c r="E718" s="243" t="s">
        <v>19</v>
      </c>
      <c r="F718" s="244" t="s">
        <v>3406</v>
      </c>
      <c r="G718" s="242"/>
      <c r="H718" s="243" t="s">
        <v>19</v>
      </c>
      <c r="I718" s="245"/>
      <c r="J718" s="242"/>
      <c r="K718" s="242"/>
      <c r="L718" s="246"/>
      <c r="M718" s="247"/>
      <c r="N718" s="248"/>
      <c r="O718" s="248"/>
      <c r="P718" s="248"/>
      <c r="Q718" s="248"/>
      <c r="R718" s="248"/>
      <c r="S718" s="248"/>
      <c r="T718" s="249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50" t="s">
        <v>730</v>
      </c>
      <c r="AU718" s="250" t="s">
        <v>83</v>
      </c>
      <c r="AV718" s="13" t="s">
        <v>81</v>
      </c>
      <c r="AW718" s="13" t="s">
        <v>35</v>
      </c>
      <c r="AX718" s="13" t="s">
        <v>74</v>
      </c>
      <c r="AY718" s="250" t="s">
        <v>182</v>
      </c>
    </row>
    <row r="719" s="14" customFormat="1">
      <c r="A719" s="14"/>
      <c r="B719" s="251"/>
      <c r="C719" s="252"/>
      <c r="D719" s="229" t="s">
        <v>730</v>
      </c>
      <c r="E719" s="253" t="s">
        <v>19</v>
      </c>
      <c r="F719" s="254" t="s">
        <v>4237</v>
      </c>
      <c r="G719" s="252"/>
      <c r="H719" s="255">
        <v>456</v>
      </c>
      <c r="I719" s="256"/>
      <c r="J719" s="252"/>
      <c r="K719" s="252"/>
      <c r="L719" s="257"/>
      <c r="M719" s="258"/>
      <c r="N719" s="259"/>
      <c r="O719" s="259"/>
      <c r="P719" s="259"/>
      <c r="Q719" s="259"/>
      <c r="R719" s="259"/>
      <c r="S719" s="259"/>
      <c r="T719" s="260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61" t="s">
        <v>730</v>
      </c>
      <c r="AU719" s="261" t="s">
        <v>83</v>
      </c>
      <c r="AV719" s="14" t="s">
        <v>83</v>
      </c>
      <c r="AW719" s="14" t="s">
        <v>35</v>
      </c>
      <c r="AX719" s="14" t="s">
        <v>81</v>
      </c>
      <c r="AY719" s="261" t="s">
        <v>182</v>
      </c>
    </row>
    <row r="720" s="14" customFormat="1">
      <c r="A720" s="14"/>
      <c r="B720" s="251"/>
      <c r="C720" s="252"/>
      <c r="D720" s="229" t="s">
        <v>730</v>
      </c>
      <c r="E720" s="252"/>
      <c r="F720" s="254" t="s">
        <v>4239</v>
      </c>
      <c r="G720" s="252"/>
      <c r="H720" s="255">
        <v>462.83999999999998</v>
      </c>
      <c r="I720" s="256"/>
      <c r="J720" s="252"/>
      <c r="K720" s="252"/>
      <c r="L720" s="257"/>
      <c r="M720" s="258"/>
      <c r="N720" s="259"/>
      <c r="O720" s="259"/>
      <c r="P720" s="259"/>
      <c r="Q720" s="259"/>
      <c r="R720" s="259"/>
      <c r="S720" s="259"/>
      <c r="T720" s="260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61" t="s">
        <v>730</v>
      </c>
      <c r="AU720" s="261" t="s">
        <v>83</v>
      </c>
      <c r="AV720" s="14" t="s">
        <v>83</v>
      </c>
      <c r="AW720" s="14" t="s">
        <v>4</v>
      </c>
      <c r="AX720" s="14" t="s">
        <v>81</v>
      </c>
      <c r="AY720" s="261" t="s">
        <v>182</v>
      </c>
    </row>
    <row r="721" s="2" customFormat="1" ht="24.15" customHeight="1">
      <c r="A721" s="40"/>
      <c r="B721" s="41"/>
      <c r="C721" s="215" t="s">
        <v>1309</v>
      </c>
      <c r="D721" s="215" t="s">
        <v>185</v>
      </c>
      <c r="E721" s="216" t="s">
        <v>3412</v>
      </c>
      <c r="F721" s="217" t="s">
        <v>3413</v>
      </c>
      <c r="G721" s="218" t="s">
        <v>832</v>
      </c>
      <c r="H721" s="219">
        <v>37</v>
      </c>
      <c r="I721" s="220"/>
      <c r="J721" s="221">
        <f>ROUND(I721*H721,2)</f>
        <v>0</v>
      </c>
      <c r="K721" s="222"/>
      <c r="L721" s="46"/>
      <c r="M721" s="223" t="s">
        <v>19</v>
      </c>
      <c r="N721" s="224" t="s">
        <v>45</v>
      </c>
      <c r="O721" s="86"/>
      <c r="P721" s="225">
        <f>O721*H721</f>
        <v>0</v>
      </c>
      <c r="Q721" s="225">
        <v>0</v>
      </c>
      <c r="R721" s="225">
        <f>Q721*H721</f>
        <v>0</v>
      </c>
      <c r="S721" s="225">
        <v>0</v>
      </c>
      <c r="T721" s="226">
        <f>S721*H721</f>
        <v>0</v>
      </c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R721" s="227" t="s">
        <v>189</v>
      </c>
      <c r="AT721" s="227" t="s">
        <v>185</v>
      </c>
      <c r="AU721" s="227" t="s">
        <v>83</v>
      </c>
      <c r="AY721" s="19" t="s">
        <v>182</v>
      </c>
      <c r="BE721" s="228">
        <f>IF(N721="základní",J721,0)</f>
        <v>0</v>
      </c>
      <c r="BF721" s="228">
        <f>IF(N721="snížená",J721,0)</f>
        <v>0</v>
      </c>
      <c r="BG721" s="228">
        <f>IF(N721="zákl. přenesená",J721,0)</f>
        <v>0</v>
      </c>
      <c r="BH721" s="228">
        <f>IF(N721="sníž. přenesená",J721,0)</f>
        <v>0</v>
      </c>
      <c r="BI721" s="228">
        <f>IF(N721="nulová",J721,0)</f>
        <v>0</v>
      </c>
      <c r="BJ721" s="19" t="s">
        <v>81</v>
      </c>
      <c r="BK721" s="228">
        <f>ROUND(I721*H721,2)</f>
        <v>0</v>
      </c>
      <c r="BL721" s="19" t="s">
        <v>189</v>
      </c>
      <c r="BM721" s="227" t="s">
        <v>4240</v>
      </c>
    </row>
    <row r="722" s="2" customFormat="1">
      <c r="A722" s="40"/>
      <c r="B722" s="41"/>
      <c r="C722" s="42"/>
      <c r="D722" s="229" t="s">
        <v>191</v>
      </c>
      <c r="E722" s="42"/>
      <c r="F722" s="230" t="s">
        <v>3415</v>
      </c>
      <c r="G722" s="42"/>
      <c r="H722" s="42"/>
      <c r="I722" s="231"/>
      <c r="J722" s="42"/>
      <c r="K722" s="42"/>
      <c r="L722" s="46"/>
      <c r="M722" s="232"/>
      <c r="N722" s="233"/>
      <c r="O722" s="86"/>
      <c r="P722" s="86"/>
      <c r="Q722" s="86"/>
      <c r="R722" s="86"/>
      <c r="S722" s="86"/>
      <c r="T722" s="87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T722" s="19" t="s">
        <v>191</v>
      </c>
      <c r="AU722" s="19" t="s">
        <v>83</v>
      </c>
    </row>
    <row r="723" s="2" customFormat="1">
      <c r="A723" s="40"/>
      <c r="B723" s="41"/>
      <c r="C723" s="42"/>
      <c r="D723" s="239" t="s">
        <v>728</v>
      </c>
      <c r="E723" s="42"/>
      <c r="F723" s="240" t="s">
        <v>3416</v>
      </c>
      <c r="G723" s="42"/>
      <c r="H723" s="42"/>
      <c r="I723" s="231"/>
      <c r="J723" s="42"/>
      <c r="K723" s="42"/>
      <c r="L723" s="46"/>
      <c r="M723" s="232"/>
      <c r="N723" s="233"/>
      <c r="O723" s="86"/>
      <c r="P723" s="86"/>
      <c r="Q723" s="86"/>
      <c r="R723" s="86"/>
      <c r="S723" s="86"/>
      <c r="T723" s="87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T723" s="19" t="s">
        <v>728</v>
      </c>
      <c r="AU723" s="19" t="s">
        <v>83</v>
      </c>
    </row>
    <row r="724" s="13" customFormat="1">
      <c r="A724" s="13"/>
      <c r="B724" s="241"/>
      <c r="C724" s="242"/>
      <c r="D724" s="229" t="s">
        <v>730</v>
      </c>
      <c r="E724" s="243" t="s">
        <v>19</v>
      </c>
      <c r="F724" s="244" t="s">
        <v>4166</v>
      </c>
      <c r="G724" s="242"/>
      <c r="H724" s="243" t="s">
        <v>19</v>
      </c>
      <c r="I724" s="245"/>
      <c r="J724" s="242"/>
      <c r="K724" s="242"/>
      <c r="L724" s="246"/>
      <c r="M724" s="247"/>
      <c r="N724" s="248"/>
      <c r="O724" s="248"/>
      <c r="P724" s="248"/>
      <c r="Q724" s="248"/>
      <c r="R724" s="248"/>
      <c r="S724" s="248"/>
      <c r="T724" s="249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50" t="s">
        <v>730</v>
      </c>
      <c r="AU724" s="250" t="s">
        <v>83</v>
      </c>
      <c r="AV724" s="13" t="s">
        <v>81</v>
      </c>
      <c r="AW724" s="13" t="s">
        <v>35</v>
      </c>
      <c r="AX724" s="13" t="s">
        <v>74</v>
      </c>
      <c r="AY724" s="250" t="s">
        <v>182</v>
      </c>
    </row>
    <row r="725" s="14" customFormat="1">
      <c r="A725" s="14"/>
      <c r="B725" s="251"/>
      <c r="C725" s="252"/>
      <c r="D725" s="229" t="s">
        <v>730</v>
      </c>
      <c r="E725" s="253" t="s">
        <v>19</v>
      </c>
      <c r="F725" s="254" t="s">
        <v>4241</v>
      </c>
      <c r="G725" s="252"/>
      <c r="H725" s="255">
        <v>37</v>
      </c>
      <c r="I725" s="256"/>
      <c r="J725" s="252"/>
      <c r="K725" s="252"/>
      <c r="L725" s="257"/>
      <c r="M725" s="258"/>
      <c r="N725" s="259"/>
      <c r="O725" s="259"/>
      <c r="P725" s="259"/>
      <c r="Q725" s="259"/>
      <c r="R725" s="259"/>
      <c r="S725" s="259"/>
      <c r="T725" s="260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61" t="s">
        <v>730</v>
      </c>
      <c r="AU725" s="261" t="s">
        <v>83</v>
      </c>
      <c r="AV725" s="14" t="s">
        <v>83</v>
      </c>
      <c r="AW725" s="14" t="s">
        <v>35</v>
      </c>
      <c r="AX725" s="14" t="s">
        <v>81</v>
      </c>
      <c r="AY725" s="261" t="s">
        <v>182</v>
      </c>
    </row>
    <row r="726" s="2" customFormat="1" ht="16.5" customHeight="1">
      <c r="A726" s="40"/>
      <c r="B726" s="41"/>
      <c r="C726" s="262" t="s">
        <v>1316</v>
      </c>
      <c r="D726" s="262" t="s">
        <v>847</v>
      </c>
      <c r="E726" s="263" t="s">
        <v>3418</v>
      </c>
      <c r="F726" s="264" t="s">
        <v>3419</v>
      </c>
      <c r="G726" s="265" t="s">
        <v>832</v>
      </c>
      <c r="H726" s="266">
        <v>16</v>
      </c>
      <c r="I726" s="267"/>
      <c r="J726" s="268">
        <f>ROUND(I726*H726,2)</f>
        <v>0</v>
      </c>
      <c r="K726" s="269"/>
      <c r="L726" s="270"/>
      <c r="M726" s="271" t="s">
        <v>19</v>
      </c>
      <c r="N726" s="272" t="s">
        <v>45</v>
      </c>
      <c r="O726" s="86"/>
      <c r="P726" s="225">
        <f>O726*H726</f>
        <v>0</v>
      </c>
      <c r="Q726" s="225">
        <v>0.00012999999999999999</v>
      </c>
      <c r="R726" s="225">
        <f>Q726*H726</f>
        <v>0.0020799999999999998</v>
      </c>
      <c r="S726" s="225">
        <v>0</v>
      </c>
      <c r="T726" s="226">
        <f>S726*H726</f>
        <v>0</v>
      </c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R726" s="227" t="s">
        <v>218</v>
      </c>
      <c r="AT726" s="227" t="s">
        <v>847</v>
      </c>
      <c r="AU726" s="227" t="s">
        <v>83</v>
      </c>
      <c r="AY726" s="19" t="s">
        <v>182</v>
      </c>
      <c r="BE726" s="228">
        <f>IF(N726="základní",J726,0)</f>
        <v>0</v>
      </c>
      <c r="BF726" s="228">
        <f>IF(N726="snížená",J726,0)</f>
        <v>0</v>
      </c>
      <c r="BG726" s="228">
        <f>IF(N726="zákl. přenesená",J726,0)</f>
        <v>0</v>
      </c>
      <c r="BH726" s="228">
        <f>IF(N726="sníž. přenesená",J726,0)</f>
        <v>0</v>
      </c>
      <c r="BI726" s="228">
        <f>IF(N726="nulová",J726,0)</f>
        <v>0</v>
      </c>
      <c r="BJ726" s="19" t="s">
        <v>81</v>
      </c>
      <c r="BK726" s="228">
        <f>ROUND(I726*H726,2)</f>
        <v>0</v>
      </c>
      <c r="BL726" s="19" t="s">
        <v>189</v>
      </c>
      <c r="BM726" s="227" t="s">
        <v>4242</v>
      </c>
    </row>
    <row r="727" s="2" customFormat="1">
      <c r="A727" s="40"/>
      <c r="B727" s="41"/>
      <c r="C727" s="42"/>
      <c r="D727" s="229" t="s">
        <v>191</v>
      </c>
      <c r="E727" s="42"/>
      <c r="F727" s="230" t="s">
        <v>3419</v>
      </c>
      <c r="G727" s="42"/>
      <c r="H727" s="42"/>
      <c r="I727" s="231"/>
      <c r="J727" s="42"/>
      <c r="K727" s="42"/>
      <c r="L727" s="46"/>
      <c r="M727" s="232"/>
      <c r="N727" s="233"/>
      <c r="O727" s="86"/>
      <c r="P727" s="86"/>
      <c r="Q727" s="86"/>
      <c r="R727" s="86"/>
      <c r="S727" s="86"/>
      <c r="T727" s="87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T727" s="19" t="s">
        <v>191</v>
      </c>
      <c r="AU727" s="19" t="s">
        <v>83</v>
      </c>
    </row>
    <row r="728" s="14" customFormat="1">
      <c r="A728" s="14"/>
      <c r="B728" s="251"/>
      <c r="C728" s="252"/>
      <c r="D728" s="229" t="s">
        <v>730</v>
      </c>
      <c r="E728" s="253" t="s">
        <v>19</v>
      </c>
      <c r="F728" s="254" t="s">
        <v>249</v>
      </c>
      <c r="G728" s="252"/>
      <c r="H728" s="255">
        <v>16</v>
      </c>
      <c r="I728" s="256"/>
      <c r="J728" s="252"/>
      <c r="K728" s="252"/>
      <c r="L728" s="257"/>
      <c r="M728" s="258"/>
      <c r="N728" s="259"/>
      <c r="O728" s="259"/>
      <c r="P728" s="259"/>
      <c r="Q728" s="259"/>
      <c r="R728" s="259"/>
      <c r="S728" s="259"/>
      <c r="T728" s="260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61" t="s">
        <v>730</v>
      </c>
      <c r="AU728" s="261" t="s">
        <v>83</v>
      </c>
      <c r="AV728" s="14" t="s">
        <v>83</v>
      </c>
      <c r="AW728" s="14" t="s">
        <v>35</v>
      </c>
      <c r="AX728" s="14" t="s">
        <v>81</v>
      </c>
      <c r="AY728" s="261" t="s">
        <v>182</v>
      </c>
    </row>
    <row r="729" s="2" customFormat="1" ht="16.5" customHeight="1">
      <c r="A729" s="40"/>
      <c r="B729" s="41"/>
      <c r="C729" s="262" t="s">
        <v>1323</v>
      </c>
      <c r="D729" s="262" t="s">
        <v>847</v>
      </c>
      <c r="E729" s="263" t="s">
        <v>3421</v>
      </c>
      <c r="F729" s="264" t="s">
        <v>3422</v>
      </c>
      <c r="G729" s="265" t="s">
        <v>832</v>
      </c>
      <c r="H729" s="266">
        <v>21</v>
      </c>
      <c r="I729" s="267"/>
      <c r="J729" s="268">
        <f>ROUND(I729*H729,2)</f>
        <v>0</v>
      </c>
      <c r="K729" s="269"/>
      <c r="L729" s="270"/>
      <c r="M729" s="271" t="s">
        <v>19</v>
      </c>
      <c r="N729" s="272" t="s">
        <v>45</v>
      </c>
      <c r="O729" s="86"/>
      <c r="P729" s="225">
        <f>O729*H729</f>
        <v>0</v>
      </c>
      <c r="Q729" s="225">
        <v>0.00012</v>
      </c>
      <c r="R729" s="225">
        <f>Q729*H729</f>
        <v>0.0025200000000000001</v>
      </c>
      <c r="S729" s="225">
        <v>0</v>
      </c>
      <c r="T729" s="226">
        <f>S729*H729</f>
        <v>0</v>
      </c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R729" s="227" t="s">
        <v>218</v>
      </c>
      <c r="AT729" s="227" t="s">
        <v>847</v>
      </c>
      <c r="AU729" s="227" t="s">
        <v>83</v>
      </c>
      <c r="AY729" s="19" t="s">
        <v>182</v>
      </c>
      <c r="BE729" s="228">
        <f>IF(N729="základní",J729,0)</f>
        <v>0</v>
      </c>
      <c r="BF729" s="228">
        <f>IF(N729="snížená",J729,0)</f>
        <v>0</v>
      </c>
      <c r="BG729" s="228">
        <f>IF(N729="zákl. přenesená",J729,0)</f>
        <v>0</v>
      </c>
      <c r="BH729" s="228">
        <f>IF(N729="sníž. přenesená",J729,0)</f>
        <v>0</v>
      </c>
      <c r="BI729" s="228">
        <f>IF(N729="nulová",J729,0)</f>
        <v>0</v>
      </c>
      <c r="BJ729" s="19" t="s">
        <v>81</v>
      </c>
      <c r="BK729" s="228">
        <f>ROUND(I729*H729,2)</f>
        <v>0</v>
      </c>
      <c r="BL729" s="19" t="s">
        <v>189</v>
      </c>
      <c r="BM729" s="227" t="s">
        <v>4243</v>
      </c>
    </row>
    <row r="730" s="2" customFormat="1">
      <c r="A730" s="40"/>
      <c r="B730" s="41"/>
      <c r="C730" s="42"/>
      <c r="D730" s="229" t="s">
        <v>191</v>
      </c>
      <c r="E730" s="42"/>
      <c r="F730" s="230" t="s">
        <v>3422</v>
      </c>
      <c r="G730" s="42"/>
      <c r="H730" s="42"/>
      <c r="I730" s="231"/>
      <c r="J730" s="42"/>
      <c r="K730" s="42"/>
      <c r="L730" s="46"/>
      <c r="M730" s="232"/>
      <c r="N730" s="233"/>
      <c r="O730" s="86"/>
      <c r="P730" s="86"/>
      <c r="Q730" s="86"/>
      <c r="R730" s="86"/>
      <c r="S730" s="86"/>
      <c r="T730" s="87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T730" s="19" t="s">
        <v>191</v>
      </c>
      <c r="AU730" s="19" t="s">
        <v>83</v>
      </c>
    </row>
    <row r="731" s="14" customFormat="1">
      <c r="A731" s="14"/>
      <c r="B731" s="251"/>
      <c r="C731" s="252"/>
      <c r="D731" s="229" t="s">
        <v>730</v>
      </c>
      <c r="E731" s="253" t="s">
        <v>19</v>
      </c>
      <c r="F731" s="254" t="s">
        <v>4244</v>
      </c>
      <c r="G731" s="252"/>
      <c r="H731" s="255">
        <v>21</v>
      </c>
      <c r="I731" s="256"/>
      <c r="J731" s="252"/>
      <c r="K731" s="252"/>
      <c r="L731" s="257"/>
      <c r="M731" s="258"/>
      <c r="N731" s="259"/>
      <c r="O731" s="259"/>
      <c r="P731" s="259"/>
      <c r="Q731" s="259"/>
      <c r="R731" s="259"/>
      <c r="S731" s="259"/>
      <c r="T731" s="260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61" t="s">
        <v>730</v>
      </c>
      <c r="AU731" s="261" t="s">
        <v>83</v>
      </c>
      <c r="AV731" s="14" t="s">
        <v>83</v>
      </c>
      <c r="AW731" s="14" t="s">
        <v>35</v>
      </c>
      <c r="AX731" s="14" t="s">
        <v>81</v>
      </c>
      <c r="AY731" s="261" t="s">
        <v>182</v>
      </c>
    </row>
    <row r="732" s="2" customFormat="1" ht="16.5" customHeight="1">
      <c r="A732" s="40"/>
      <c r="B732" s="41"/>
      <c r="C732" s="262" t="s">
        <v>1329</v>
      </c>
      <c r="D732" s="262" t="s">
        <v>847</v>
      </c>
      <c r="E732" s="263" t="s">
        <v>3425</v>
      </c>
      <c r="F732" s="264" t="s">
        <v>3426</v>
      </c>
      <c r="G732" s="265" t="s">
        <v>832</v>
      </c>
      <c r="H732" s="266">
        <v>12</v>
      </c>
      <c r="I732" s="267"/>
      <c r="J732" s="268">
        <f>ROUND(I732*H732,2)</f>
        <v>0</v>
      </c>
      <c r="K732" s="269"/>
      <c r="L732" s="270"/>
      <c r="M732" s="271" t="s">
        <v>19</v>
      </c>
      <c r="N732" s="272" t="s">
        <v>45</v>
      </c>
      <c r="O732" s="86"/>
      <c r="P732" s="225">
        <f>O732*H732</f>
        <v>0</v>
      </c>
      <c r="Q732" s="225">
        <v>0.00012</v>
      </c>
      <c r="R732" s="225">
        <f>Q732*H732</f>
        <v>0.0014400000000000001</v>
      </c>
      <c r="S732" s="225">
        <v>0</v>
      </c>
      <c r="T732" s="226">
        <f>S732*H732</f>
        <v>0</v>
      </c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R732" s="227" t="s">
        <v>218</v>
      </c>
      <c r="AT732" s="227" t="s">
        <v>847</v>
      </c>
      <c r="AU732" s="227" t="s">
        <v>83</v>
      </c>
      <c r="AY732" s="19" t="s">
        <v>182</v>
      </c>
      <c r="BE732" s="228">
        <f>IF(N732="základní",J732,0)</f>
        <v>0</v>
      </c>
      <c r="BF732" s="228">
        <f>IF(N732="snížená",J732,0)</f>
        <v>0</v>
      </c>
      <c r="BG732" s="228">
        <f>IF(N732="zákl. přenesená",J732,0)</f>
        <v>0</v>
      </c>
      <c r="BH732" s="228">
        <f>IF(N732="sníž. přenesená",J732,0)</f>
        <v>0</v>
      </c>
      <c r="BI732" s="228">
        <f>IF(N732="nulová",J732,0)</f>
        <v>0</v>
      </c>
      <c r="BJ732" s="19" t="s">
        <v>81</v>
      </c>
      <c r="BK732" s="228">
        <f>ROUND(I732*H732,2)</f>
        <v>0</v>
      </c>
      <c r="BL732" s="19" t="s">
        <v>189</v>
      </c>
      <c r="BM732" s="227" t="s">
        <v>4245</v>
      </c>
    </row>
    <row r="733" s="2" customFormat="1">
      <c r="A733" s="40"/>
      <c r="B733" s="41"/>
      <c r="C733" s="42"/>
      <c r="D733" s="229" t="s">
        <v>191</v>
      </c>
      <c r="E733" s="42"/>
      <c r="F733" s="230" t="s">
        <v>3426</v>
      </c>
      <c r="G733" s="42"/>
      <c r="H733" s="42"/>
      <c r="I733" s="231"/>
      <c r="J733" s="42"/>
      <c r="K733" s="42"/>
      <c r="L733" s="46"/>
      <c r="M733" s="232"/>
      <c r="N733" s="233"/>
      <c r="O733" s="86"/>
      <c r="P733" s="86"/>
      <c r="Q733" s="86"/>
      <c r="R733" s="86"/>
      <c r="S733" s="86"/>
      <c r="T733" s="87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T733" s="19" t="s">
        <v>191</v>
      </c>
      <c r="AU733" s="19" t="s">
        <v>83</v>
      </c>
    </row>
    <row r="734" s="14" customFormat="1">
      <c r="A734" s="14"/>
      <c r="B734" s="251"/>
      <c r="C734" s="252"/>
      <c r="D734" s="229" t="s">
        <v>730</v>
      </c>
      <c r="E734" s="253" t="s">
        <v>19</v>
      </c>
      <c r="F734" s="254" t="s">
        <v>234</v>
      </c>
      <c r="G734" s="252"/>
      <c r="H734" s="255">
        <v>12</v>
      </c>
      <c r="I734" s="256"/>
      <c r="J734" s="252"/>
      <c r="K734" s="252"/>
      <c r="L734" s="257"/>
      <c r="M734" s="258"/>
      <c r="N734" s="259"/>
      <c r="O734" s="259"/>
      <c r="P734" s="259"/>
      <c r="Q734" s="259"/>
      <c r="R734" s="259"/>
      <c r="S734" s="259"/>
      <c r="T734" s="260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61" t="s">
        <v>730</v>
      </c>
      <c r="AU734" s="261" t="s">
        <v>83</v>
      </c>
      <c r="AV734" s="14" t="s">
        <v>83</v>
      </c>
      <c r="AW734" s="14" t="s">
        <v>35</v>
      </c>
      <c r="AX734" s="14" t="s">
        <v>81</v>
      </c>
      <c r="AY734" s="261" t="s">
        <v>182</v>
      </c>
    </row>
    <row r="735" s="2" customFormat="1" ht="16.5" customHeight="1">
      <c r="A735" s="40"/>
      <c r="B735" s="41"/>
      <c r="C735" s="262" t="s">
        <v>1339</v>
      </c>
      <c r="D735" s="262" t="s">
        <v>847</v>
      </c>
      <c r="E735" s="263" t="s">
        <v>3428</v>
      </c>
      <c r="F735" s="264" t="s">
        <v>3429</v>
      </c>
      <c r="G735" s="265" t="s">
        <v>832</v>
      </c>
      <c r="H735" s="266">
        <v>12</v>
      </c>
      <c r="I735" s="267"/>
      <c r="J735" s="268">
        <f>ROUND(I735*H735,2)</f>
        <v>0</v>
      </c>
      <c r="K735" s="269"/>
      <c r="L735" s="270"/>
      <c r="M735" s="271" t="s">
        <v>19</v>
      </c>
      <c r="N735" s="272" t="s">
        <v>45</v>
      </c>
      <c r="O735" s="86"/>
      <c r="P735" s="225">
        <f>O735*H735</f>
        <v>0</v>
      </c>
      <c r="Q735" s="225">
        <v>0.00072000000000000005</v>
      </c>
      <c r="R735" s="225">
        <f>Q735*H735</f>
        <v>0.0086400000000000001</v>
      </c>
      <c r="S735" s="225">
        <v>0</v>
      </c>
      <c r="T735" s="226">
        <f>S735*H735</f>
        <v>0</v>
      </c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R735" s="227" t="s">
        <v>218</v>
      </c>
      <c r="AT735" s="227" t="s">
        <v>847</v>
      </c>
      <c r="AU735" s="227" t="s">
        <v>83</v>
      </c>
      <c r="AY735" s="19" t="s">
        <v>182</v>
      </c>
      <c r="BE735" s="228">
        <f>IF(N735="základní",J735,0)</f>
        <v>0</v>
      </c>
      <c r="BF735" s="228">
        <f>IF(N735="snížená",J735,0)</f>
        <v>0</v>
      </c>
      <c r="BG735" s="228">
        <f>IF(N735="zákl. přenesená",J735,0)</f>
        <v>0</v>
      </c>
      <c r="BH735" s="228">
        <f>IF(N735="sníž. přenesená",J735,0)</f>
        <v>0</v>
      </c>
      <c r="BI735" s="228">
        <f>IF(N735="nulová",J735,0)</f>
        <v>0</v>
      </c>
      <c r="BJ735" s="19" t="s">
        <v>81</v>
      </c>
      <c r="BK735" s="228">
        <f>ROUND(I735*H735,2)</f>
        <v>0</v>
      </c>
      <c r="BL735" s="19" t="s">
        <v>189</v>
      </c>
      <c r="BM735" s="227" t="s">
        <v>4246</v>
      </c>
    </row>
    <row r="736" s="2" customFormat="1">
      <c r="A736" s="40"/>
      <c r="B736" s="41"/>
      <c r="C736" s="42"/>
      <c r="D736" s="229" t="s">
        <v>191</v>
      </c>
      <c r="E736" s="42"/>
      <c r="F736" s="230" t="s">
        <v>3429</v>
      </c>
      <c r="G736" s="42"/>
      <c r="H736" s="42"/>
      <c r="I736" s="231"/>
      <c r="J736" s="42"/>
      <c r="K736" s="42"/>
      <c r="L736" s="46"/>
      <c r="M736" s="232"/>
      <c r="N736" s="233"/>
      <c r="O736" s="86"/>
      <c r="P736" s="86"/>
      <c r="Q736" s="86"/>
      <c r="R736" s="86"/>
      <c r="S736" s="86"/>
      <c r="T736" s="87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T736" s="19" t="s">
        <v>191</v>
      </c>
      <c r="AU736" s="19" t="s">
        <v>83</v>
      </c>
    </row>
    <row r="737" s="14" customFormat="1">
      <c r="A737" s="14"/>
      <c r="B737" s="251"/>
      <c r="C737" s="252"/>
      <c r="D737" s="229" t="s">
        <v>730</v>
      </c>
      <c r="E737" s="253" t="s">
        <v>19</v>
      </c>
      <c r="F737" s="254" t="s">
        <v>234</v>
      </c>
      <c r="G737" s="252"/>
      <c r="H737" s="255">
        <v>12</v>
      </c>
      <c r="I737" s="256"/>
      <c r="J737" s="252"/>
      <c r="K737" s="252"/>
      <c r="L737" s="257"/>
      <c r="M737" s="258"/>
      <c r="N737" s="259"/>
      <c r="O737" s="259"/>
      <c r="P737" s="259"/>
      <c r="Q737" s="259"/>
      <c r="R737" s="259"/>
      <c r="S737" s="259"/>
      <c r="T737" s="260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61" t="s">
        <v>730</v>
      </c>
      <c r="AU737" s="261" t="s">
        <v>83</v>
      </c>
      <c r="AV737" s="14" t="s">
        <v>83</v>
      </c>
      <c r="AW737" s="14" t="s">
        <v>35</v>
      </c>
      <c r="AX737" s="14" t="s">
        <v>81</v>
      </c>
      <c r="AY737" s="261" t="s">
        <v>182</v>
      </c>
    </row>
    <row r="738" s="2" customFormat="1" ht="24.15" customHeight="1">
      <c r="A738" s="40"/>
      <c r="B738" s="41"/>
      <c r="C738" s="215" t="s">
        <v>1352</v>
      </c>
      <c r="D738" s="215" t="s">
        <v>185</v>
      </c>
      <c r="E738" s="216" t="s">
        <v>3431</v>
      </c>
      <c r="F738" s="217" t="s">
        <v>3432</v>
      </c>
      <c r="G738" s="218" t="s">
        <v>832</v>
      </c>
      <c r="H738" s="219">
        <v>21</v>
      </c>
      <c r="I738" s="220"/>
      <c r="J738" s="221">
        <f>ROUND(I738*H738,2)</f>
        <v>0</v>
      </c>
      <c r="K738" s="222"/>
      <c r="L738" s="46"/>
      <c r="M738" s="223" t="s">
        <v>19</v>
      </c>
      <c r="N738" s="224" t="s">
        <v>45</v>
      </c>
      <c r="O738" s="86"/>
      <c r="P738" s="225">
        <f>O738*H738</f>
        <v>0</v>
      </c>
      <c r="Q738" s="225">
        <v>0</v>
      </c>
      <c r="R738" s="225">
        <f>Q738*H738</f>
        <v>0</v>
      </c>
      <c r="S738" s="225">
        <v>0</v>
      </c>
      <c r="T738" s="226">
        <f>S738*H738</f>
        <v>0</v>
      </c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R738" s="227" t="s">
        <v>189</v>
      </c>
      <c r="AT738" s="227" t="s">
        <v>185</v>
      </c>
      <c r="AU738" s="227" t="s">
        <v>83</v>
      </c>
      <c r="AY738" s="19" t="s">
        <v>182</v>
      </c>
      <c r="BE738" s="228">
        <f>IF(N738="základní",J738,0)</f>
        <v>0</v>
      </c>
      <c r="BF738" s="228">
        <f>IF(N738="snížená",J738,0)</f>
        <v>0</v>
      </c>
      <c r="BG738" s="228">
        <f>IF(N738="zákl. přenesená",J738,0)</f>
        <v>0</v>
      </c>
      <c r="BH738" s="228">
        <f>IF(N738="sníž. přenesená",J738,0)</f>
        <v>0</v>
      </c>
      <c r="BI738" s="228">
        <f>IF(N738="nulová",J738,0)</f>
        <v>0</v>
      </c>
      <c r="BJ738" s="19" t="s">
        <v>81</v>
      </c>
      <c r="BK738" s="228">
        <f>ROUND(I738*H738,2)</f>
        <v>0</v>
      </c>
      <c r="BL738" s="19" t="s">
        <v>189</v>
      </c>
      <c r="BM738" s="227" t="s">
        <v>4247</v>
      </c>
    </row>
    <row r="739" s="2" customFormat="1">
      <c r="A739" s="40"/>
      <c r="B739" s="41"/>
      <c r="C739" s="42"/>
      <c r="D739" s="229" t="s">
        <v>191</v>
      </c>
      <c r="E739" s="42"/>
      <c r="F739" s="230" t="s">
        <v>3434</v>
      </c>
      <c r="G739" s="42"/>
      <c r="H739" s="42"/>
      <c r="I739" s="231"/>
      <c r="J739" s="42"/>
      <c r="K739" s="42"/>
      <c r="L739" s="46"/>
      <c r="M739" s="232"/>
      <c r="N739" s="233"/>
      <c r="O739" s="86"/>
      <c r="P739" s="86"/>
      <c r="Q739" s="86"/>
      <c r="R739" s="86"/>
      <c r="S739" s="86"/>
      <c r="T739" s="87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T739" s="19" t="s">
        <v>191</v>
      </c>
      <c r="AU739" s="19" t="s">
        <v>83</v>
      </c>
    </row>
    <row r="740" s="2" customFormat="1">
      <c r="A740" s="40"/>
      <c r="B740" s="41"/>
      <c r="C740" s="42"/>
      <c r="D740" s="239" t="s">
        <v>728</v>
      </c>
      <c r="E740" s="42"/>
      <c r="F740" s="240" t="s">
        <v>3435</v>
      </c>
      <c r="G740" s="42"/>
      <c r="H740" s="42"/>
      <c r="I740" s="231"/>
      <c r="J740" s="42"/>
      <c r="K740" s="42"/>
      <c r="L740" s="46"/>
      <c r="M740" s="232"/>
      <c r="N740" s="233"/>
      <c r="O740" s="86"/>
      <c r="P740" s="86"/>
      <c r="Q740" s="86"/>
      <c r="R740" s="86"/>
      <c r="S740" s="86"/>
      <c r="T740" s="87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T740" s="19" t="s">
        <v>728</v>
      </c>
      <c r="AU740" s="19" t="s">
        <v>83</v>
      </c>
    </row>
    <row r="741" s="13" customFormat="1">
      <c r="A741" s="13"/>
      <c r="B741" s="241"/>
      <c r="C741" s="242"/>
      <c r="D741" s="229" t="s">
        <v>730</v>
      </c>
      <c r="E741" s="243" t="s">
        <v>19</v>
      </c>
      <c r="F741" s="244" t="s">
        <v>4248</v>
      </c>
      <c r="G741" s="242"/>
      <c r="H741" s="243" t="s">
        <v>19</v>
      </c>
      <c r="I741" s="245"/>
      <c r="J741" s="242"/>
      <c r="K741" s="242"/>
      <c r="L741" s="246"/>
      <c r="M741" s="247"/>
      <c r="N741" s="248"/>
      <c r="O741" s="248"/>
      <c r="P741" s="248"/>
      <c r="Q741" s="248"/>
      <c r="R741" s="248"/>
      <c r="S741" s="248"/>
      <c r="T741" s="249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50" t="s">
        <v>730</v>
      </c>
      <c r="AU741" s="250" t="s">
        <v>83</v>
      </c>
      <c r="AV741" s="13" t="s">
        <v>81</v>
      </c>
      <c r="AW741" s="13" t="s">
        <v>35</v>
      </c>
      <c r="AX741" s="13" t="s">
        <v>74</v>
      </c>
      <c r="AY741" s="250" t="s">
        <v>182</v>
      </c>
    </row>
    <row r="742" s="14" customFormat="1">
      <c r="A742" s="14"/>
      <c r="B742" s="251"/>
      <c r="C742" s="252"/>
      <c r="D742" s="229" t="s">
        <v>730</v>
      </c>
      <c r="E742" s="253" t="s">
        <v>19</v>
      </c>
      <c r="F742" s="254" t="s">
        <v>4249</v>
      </c>
      <c r="G742" s="252"/>
      <c r="H742" s="255">
        <v>21</v>
      </c>
      <c r="I742" s="256"/>
      <c r="J742" s="252"/>
      <c r="K742" s="252"/>
      <c r="L742" s="257"/>
      <c r="M742" s="258"/>
      <c r="N742" s="259"/>
      <c r="O742" s="259"/>
      <c r="P742" s="259"/>
      <c r="Q742" s="259"/>
      <c r="R742" s="259"/>
      <c r="S742" s="259"/>
      <c r="T742" s="260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61" t="s">
        <v>730</v>
      </c>
      <c r="AU742" s="261" t="s">
        <v>83</v>
      </c>
      <c r="AV742" s="14" t="s">
        <v>83</v>
      </c>
      <c r="AW742" s="14" t="s">
        <v>35</v>
      </c>
      <c r="AX742" s="14" t="s">
        <v>81</v>
      </c>
      <c r="AY742" s="261" t="s">
        <v>182</v>
      </c>
    </row>
    <row r="743" s="2" customFormat="1" ht="24.15" customHeight="1">
      <c r="A743" s="40"/>
      <c r="B743" s="41"/>
      <c r="C743" s="262" t="s">
        <v>1357</v>
      </c>
      <c r="D743" s="262" t="s">
        <v>847</v>
      </c>
      <c r="E743" s="263" t="s">
        <v>3438</v>
      </c>
      <c r="F743" s="264" t="s">
        <v>3439</v>
      </c>
      <c r="G743" s="265" t="s">
        <v>832</v>
      </c>
      <c r="H743" s="266">
        <v>21</v>
      </c>
      <c r="I743" s="267"/>
      <c r="J743" s="268">
        <f>ROUND(I743*H743,2)</f>
        <v>0</v>
      </c>
      <c r="K743" s="269"/>
      <c r="L743" s="270"/>
      <c r="M743" s="271" t="s">
        <v>19</v>
      </c>
      <c r="N743" s="272" t="s">
        <v>45</v>
      </c>
      <c r="O743" s="86"/>
      <c r="P743" s="225">
        <f>O743*H743</f>
        <v>0</v>
      </c>
      <c r="Q743" s="225">
        <v>0.00031</v>
      </c>
      <c r="R743" s="225">
        <f>Q743*H743</f>
        <v>0.0065100000000000002</v>
      </c>
      <c r="S743" s="225">
        <v>0</v>
      </c>
      <c r="T743" s="226">
        <f>S743*H743</f>
        <v>0</v>
      </c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R743" s="227" t="s">
        <v>218</v>
      </c>
      <c r="AT743" s="227" t="s">
        <v>847</v>
      </c>
      <c r="AU743" s="227" t="s">
        <v>83</v>
      </c>
      <c r="AY743" s="19" t="s">
        <v>182</v>
      </c>
      <c r="BE743" s="228">
        <f>IF(N743="základní",J743,0)</f>
        <v>0</v>
      </c>
      <c r="BF743" s="228">
        <f>IF(N743="snížená",J743,0)</f>
        <v>0</v>
      </c>
      <c r="BG743" s="228">
        <f>IF(N743="zákl. přenesená",J743,0)</f>
        <v>0</v>
      </c>
      <c r="BH743" s="228">
        <f>IF(N743="sníž. přenesená",J743,0)</f>
        <v>0</v>
      </c>
      <c r="BI743" s="228">
        <f>IF(N743="nulová",J743,0)</f>
        <v>0</v>
      </c>
      <c r="BJ743" s="19" t="s">
        <v>81</v>
      </c>
      <c r="BK743" s="228">
        <f>ROUND(I743*H743,2)</f>
        <v>0</v>
      </c>
      <c r="BL743" s="19" t="s">
        <v>189</v>
      </c>
      <c r="BM743" s="227" t="s">
        <v>4250</v>
      </c>
    </row>
    <row r="744" s="2" customFormat="1">
      <c r="A744" s="40"/>
      <c r="B744" s="41"/>
      <c r="C744" s="42"/>
      <c r="D744" s="229" t="s">
        <v>191</v>
      </c>
      <c r="E744" s="42"/>
      <c r="F744" s="230" t="s">
        <v>3439</v>
      </c>
      <c r="G744" s="42"/>
      <c r="H744" s="42"/>
      <c r="I744" s="231"/>
      <c r="J744" s="42"/>
      <c r="K744" s="42"/>
      <c r="L744" s="46"/>
      <c r="M744" s="232"/>
      <c r="N744" s="233"/>
      <c r="O744" s="86"/>
      <c r="P744" s="86"/>
      <c r="Q744" s="86"/>
      <c r="R744" s="86"/>
      <c r="S744" s="86"/>
      <c r="T744" s="87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T744" s="19" t="s">
        <v>191</v>
      </c>
      <c r="AU744" s="19" t="s">
        <v>83</v>
      </c>
    </row>
    <row r="745" s="14" customFormat="1">
      <c r="A745" s="14"/>
      <c r="B745" s="251"/>
      <c r="C745" s="252"/>
      <c r="D745" s="229" t="s">
        <v>730</v>
      </c>
      <c r="E745" s="253" t="s">
        <v>19</v>
      </c>
      <c r="F745" s="254" t="s">
        <v>7</v>
      </c>
      <c r="G745" s="252"/>
      <c r="H745" s="255">
        <v>21</v>
      </c>
      <c r="I745" s="256"/>
      <c r="J745" s="252"/>
      <c r="K745" s="252"/>
      <c r="L745" s="257"/>
      <c r="M745" s="258"/>
      <c r="N745" s="259"/>
      <c r="O745" s="259"/>
      <c r="P745" s="259"/>
      <c r="Q745" s="259"/>
      <c r="R745" s="259"/>
      <c r="S745" s="259"/>
      <c r="T745" s="260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61" t="s">
        <v>730</v>
      </c>
      <c r="AU745" s="261" t="s">
        <v>83</v>
      </c>
      <c r="AV745" s="14" t="s">
        <v>83</v>
      </c>
      <c r="AW745" s="14" t="s">
        <v>35</v>
      </c>
      <c r="AX745" s="14" t="s">
        <v>81</v>
      </c>
      <c r="AY745" s="261" t="s">
        <v>182</v>
      </c>
    </row>
    <row r="746" s="2" customFormat="1" ht="24.15" customHeight="1">
      <c r="A746" s="40"/>
      <c r="B746" s="41"/>
      <c r="C746" s="215" t="s">
        <v>1365</v>
      </c>
      <c r="D746" s="215" t="s">
        <v>185</v>
      </c>
      <c r="E746" s="216" t="s">
        <v>3449</v>
      </c>
      <c r="F746" s="217" t="s">
        <v>3450</v>
      </c>
      <c r="G746" s="218" t="s">
        <v>832</v>
      </c>
      <c r="H746" s="219">
        <v>57</v>
      </c>
      <c r="I746" s="220"/>
      <c r="J746" s="221">
        <f>ROUND(I746*H746,2)</f>
        <v>0</v>
      </c>
      <c r="K746" s="222"/>
      <c r="L746" s="46"/>
      <c r="M746" s="223" t="s">
        <v>19</v>
      </c>
      <c r="N746" s="224" t="s">
        <v>45</v>
      </c>
      <c r="O746" s="86"/>
      <c r="P746" s="225">
        <f>O746*H746</f>
        <v>0</v>
      </c>
      <c r="Q746" s="225">
        <v>0</v>
      </c>
      <c r="R746" s="225">
        <f>Q746*H746</f>
        <v>0</v>
      </c>
      <c r="S746" s="225">
        <v>0</v>
      </c>
      <c r="T746" s="226">
        <f>S746*H746</f>
        <v>0</v>
      </c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R746" s="227" t="s">
        <v>189</v>
      </c>
      <c r="AT746" s="227" t="s">
        <v>185</v>
      </c>
      <c r="AU746" s="227" t="s">
        <v>83</v>
      </c>
      <c r="AY746" s="19" t="s">
        <v>182</v>
      </c>
      <c r="BE746" s="228">
        <f>IF(N746="základní",J746,0)</f>
        <v>0</v>
      </c>
      <c r="BF746" s="228">
        <f>IF(N746="snížená",J746,0)</f>
        <v>0</v>
      </c>
      <c r="BG746" s="228">
        <f>IF(N746="zákl. přenesená",J746,0)</f>
        <v>0</v>
      </c>
      <c r="BH746" s="228">
        <f>IF(N746="sníž. přenesená",J746,0)</f>
        <v>0</v>
      </c>
      <c r="BI746" s="228">
        <f>IF(N746="nulová",J746,0)</f>
        <v>0</v>
      </c>
      <c r="BJ746" s="19" t="s">
        <v>81</v>
      </c>
      <c r="BK746" s="228">
        <f>ROUND(I746*H746,2)</f>
        <v>0</v>
      </c>
      <c r="BL746" s="19" t="s">
        <v>189</v>
      </c>
      <c r="BM746" s="227" t="s">
        <v>4251</v>
      </c>
    </row>
    <row r="747" s="2" customFormat="1">
      <c r="A747" s="40"/>
      <c r="B747" s="41"/>
      <c r="C747" s="42"/>
      <c r="D747" s="229" t="s">
        <v>191</v>
      </c>
      <c r="E747" s="42"/>
      <c r="F747" s="230" t="s">
        <v>3452</v>
      </c>
      <c r="G747" s="42"/>
      <c r="H747" s="42"/>
      <c r="I747" s="231"/>
      <c r="J747" s="42"/>
      <c r="K747" s="42"/>
      <c r="L747" s="46"/>
      <c r="M747" s="232"/>
      <c r="N747" s="233"/>
      <c r="O747" s="86"/>
      <c r="P747" s="86"/>
      <c r="Q747" s="86"/>
      <c r="R747" s="86"/>
      <c r="S747" s="86"/>
      <c r="T747" s="87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T747" s="19" t="s">
        <v>191</v>
      </c>
      <c r="AU747" s="19" t="s">
        <v>83</v>
      </c>
    </row>
    <row r="748" s="2" customFormat="1">
      <c r="A748" s="40"/>
      <c r="B748" s="41"/>
      <c r="C748" s="42"/>
      <c r="D748" s="239" t="s">
        <v>728</v>
      </c>
      <c r="E748" s="42"/>
      <c r="F748" s="240" t="s">
        <v>3453</v>
      </c>
      <c r="G748" s="42"/>
      <c r="H748" s="42"/>
      <c r="I748" s="231"/>
      <c r="J748" s="42"/>
      <c r="K748" s="42"/>
      <c r="L748" s="46"/>
      <c r="M748" s="232"/>
      <c r="N748" s="233"/>
      <c r="O748" s="86"/>
      <c r="P748" s="86"/>
      <c r="Q748" s="86"/>
      <c r="R748" s="86"/>
      <c r="S748" s="86"/>
      <c r="T748" s="87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T748" s="19" t="s">
        <v>728</v>
      </c>
      <c r="AU748" s="19" t="s">
        <v>83</v>
      </c>
    </row>
    <row r="749" s="13" customFormat="1">
      <c r="A749" s="13"/>
      <c r="B749" s="241"/>
      <c r="C749" s="242"/>
      <c r="D749" s="229" t="s">
        <v>730</v>
      </c>
      <c r="E749" s="243" t="s">
        <v>19</v>
      </c>
      <c r="F749" s="244" t="s">
        <v>4166</v>
      </c>
      <c r="G749" s="242"/>
      <c r="H749" s="243" t="s">
        <v>19</v>
      </c>
      <c r="I749" s="245"/>
      <c r="J749" s="242"/>
      <c r="K749" s="242"/>
      <c r="L749" s="246"/>
      <c r="M749" s="247"/>
      <c r="N749" s="248"/>
      <c r="O749" s="248"/>
      <c r="P749" s="248"/>
      <c r="Q749" s="248"/>
      <c r="R749" s="248"/>
      <c r="S749" s="248"/>
      <c r="T749" s="249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50" t="s">
        <v>730</v>
      </c>
      <c r="AU749" s="250" t="s">
        <v>83</v>
      </c>
      <c r="AV749" s="13" t="s">
        <v>81</v>
      </c>
      <c r="AW749" s="13" t="s">
        <v>35</v>
      </c>
      <c r="AX749" s="13" t="s">
        <v>74</v>
      </c>
      <c r="AY749" s="250" t="s">
        <v>182</v>
      </c>
    </row>
    <row r="750" s="14" customFormat="1">
      <c r="A750" s="14"/>
      <c r="B750" s="251"/>
      <c r="C750" s="252"/>
      <c r="D750" s="229" t="s">
        <v>730</v>
      </c>
      <c r="E750" s="253" t="s">
        <v>19</v>
      </c>
      <c r="F750" s="254" t="s">
        <v>4252</v>
      </c>
      <c r="G750" s="252"/>
      <c r="H750" s="255">
        <v>57</v>
      </c>
      <c r="I750" s="256"/>
      <c r="J750" s="252"/>
      <c r="K750" s="252"/>
      <c r="L750" s="257"/>
      <c r="M750" s="258"/>
      <c r="N750" s="259"/>
      <c r="O750" s="259"/>
      <c r="P750" s="259"/>
      <c r="Q750" s="259"/>
      <c r="R750" s="259"/>
      <c r="S750" s="259"/>
      <c r="T750" s="260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61" t="s">
        <v>730</v>
      </c>
      <c r="AU750" s="261" t="s">
        <v>83</v>
      </c>
      <c r="AV750" s="14" t="s">
        <v>83</v>
      </c>
      <c r="AW750" s="14" t="s">
        <v>35</v>
      </c>
      <c r="AX750" s="14" t="s">
        <v>81</v>
      </c>
      <c r="AY750" s="261" t="s">
        <v>182</v>
      </c>
    </row>
    <row r="751" s="2" customFormat="1" ht="16.5" customHeight="1">
      <c r="A751" s="40"/>
      <c r="B751" s="41"/>
      <c r="C751" s="262" t="s">
        <v>1370</v>
      </c>
      <c r="D751" s="262" t="s">
        <v>847</v>
      </c>
      <c r="E751" s="263" t="s">
        <v>2357</v>
      </c>
      <c r="F751" s="264" t="s">
        <v>2358</v>
      </c>
      <c r="G751" s="265" t="s">
        <v>832</v>
      </c>
      <c r="H751" s="266">
        <v>54</v>
      </c>
      <c r="I751" s="267"/>
      <c r="J751" s="268">
        <f>ROUND(I751*H751,2)</f>
        <v>0</v>
      </c>
      <c r="K751" s="269"/>
      <c r="L751" s="270"/>
      <c r="M751" s="271" t="s">
        <v>19</v>
      </c>
      <c r="N751" s="272" t="s">
        <v>45</v>
      </c>
      <c r="O751" s="86"/>
      <c r="P751" s="225">
        <f>O751*H751</f>
        <v>0</v>
      </c>
      <c r="Q751" s="225">
        <v>0.00022000000000000001</v>
      </c>
      <c r="R751" s="225">
        <f>Q751*H751</f>
        <v>0.01188</v>
      </c>
      <c r="S751" s="225">
        <v>0</v>
      </c>
      <c r="T751" s="226">
        <f>S751*H751</f>
        <v>0</v>
      </c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R751" s="227" t="s">
        <v>218</v>
      </c>
      <c r="AT751" s="227" t="s">
        <v>847</v>
      </c>
      <c r="AU751" s="227" t="s">
        <v>83</v>
      </c>
      <c r="AY751" s="19" t="s">
        <v>182</v>
      </c>
      <c r="BE751" s="228">
        <f>IF(N751="základní",J751,0)</f>
        <v>0</v>
      </c>
      <c r="BF751" s="228">
        <f>IF(N751="snížená",J751,0)</f>
        <v>0</v>
      </c>
      <c r="BG751" s="228">
        <f>IF(N751="zákl. přenesená",J751,0)</f>
        <v>0</v>
      </c>
      <c r="BH751" s="228">
        <f>IF(N751="sníž. přenesená",J751,0)</f>
        <v>0</v>
      </c>
      <c r="BI751" s="228">
        <f>IF(N751="nulová",J751,0)</f>
        <v>0</v>
      </c>
      <c r="BJ751" s="19" t="s">
        <v>81</v>
      </c>
      <c r="BK751" s="228">
        <f>ROUND(I751*H751,2)</f>
        <v>0</v>
      </c>
      <c r="BL751" s="19" t="s">
        <v>189</v>
      </c>
      <c r="BM751" s="227" t="s">
        <v>4253</v>
      </c>
    </row>
    <row r="752" s="2" customFormat="1">
      <c r="A752" s="40"/>
      <c r="B752" s="41"/>
      <c r="C752" s="42"/>
      <c r="D752" s="229" t="s">
        <v>191</v>
      </c>
      <c r="E752" s="42"/>
      <c r="F752" s="230" t="s">
        <v>2358</v>
      </c>
      <c r="G752" s="42"/>
      <c r="H752" s="42"/>
      <c r="I752" s="231"/>
      <c r="J752" s="42"/>
      <c r="K752" s="42"/>
      <c r="L752" s="46"/>
      <c r="M752" s="232"/>
      <c r="N752" s="233"/>
      <c r="O752" s="86"/>
      <c r="P752" s="86"/>
      <c r="Q752" s="86"/>
      <c r="R752" s="86"/>
      <c r="S752" s="86"/>
      <c r="T752" s="87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T752" s="19" t="s">
        <v>191</v>
      </c>
      <c r="AU752" s="19" t="s">
        <v>83</v>
      </c>
    </row>
    <row r="753" s="14" customFormat="1">
      <c r="A753" s="14"/>
      <c r="B753" s="251"/>
      <c r="C753" s="252"/>
      <c r="D753" s="229" t="s">
        <v>730</v>
      </c>
      <c r="E753" s="253" t="s">
        <v>19</v>
      </c>
      <c r="F753" s="254" t="s">
        <v>409</v>
      </c>
      <c r="G753" s="252"/>
      <c r="H753" s="255">
        <v>54</v>
      </c>
      <c r="I753" s="256"/>
      <c r="J753" s="252"/>
      <c r="K753" s="252"/>
      <c r="L753" s="257"/>
      <c r="M753" s="258"/>
      <c r="N753" s="259"/>
      <c r="O753" s="259"/>
      <c r="P753" s="259"/>
      <c r="Q753" s="259"/>
      <c r="R753" s="259"/>
      <c r="S753" s="259"/>
      <c r="T753" s="260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61" t="s">
        <v>730</v>
      </c>
      <c r="AU753" s="261" t="s">
        <v>83</v>
      </c>
      <c r="AV753" s="14" t="s">
        <v>83</v>
      </c>
      <c r="AW753" s="14" t="s">
        <v>35</v>
      </c>
      <c r="AX753" s="14" t="s">
        <v>81</v>
      </c>
      <c r="AY753" s="261" t="s">
        <v>182</v>
      </c>
    </row>
    <row r="754" s="2" customFormat="1" ht="16.5" customHeight="1">
      <c r="A754" s="40"/>
      <c r="B754" s="41"/>
      <c r="C754" s="262" t="s">
        <v>1376</v>
      </c>
      <c r="D754" s="262" t="s">
        <v>847</v>
      </c>
      <c r="E754" s="263" t="s">
        <v>3455</v>
      </c>
      <c r="F754" s="264" t="s">
        <v>3456</v>
      </c>
      <c r="G754" s="265" t="s">
        <v>832</v>
      </c>
      <c r="H754" s="266">
        <v>3</v>
      </c>
      <c r="I754" s="267"/>
      <c r="J754" s="268">
        <f>ROUND(I754*H754,2)</f>
        <v>0</v>
      </c>
      <c r="K754" s="269"/>
      <c r="L754" s="270"/>
      <c r="M754" s="271" t="s">
        <v>19</v>
      </c>
      <c r="N754" s="272" t="s">
        <v>45</v>
      </c>
      <c r="O754" s="86"/>
      <c r="P754" s="225">
        <f>O754*H754</f>
        <v>0</v>
      </c>
      <c r="Q754" s="225">
        <v>0.00019000000000000001</v>
      </c>
      <c r="R754" s="225">
        <f>Q754*H754</f>
        <v>0.00056999999999999998</v>
      </c>
      <c r="S754" s="225">
        <v>0</v>
      </c>
      <c r="T754" s="226">
        <f>S754*H754</f>
        <v>0</v>
      </c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R754" s="227" t="s">
        <v>218</v>
      </c>
      <c r="AT754" s="227" t="s">
        <v>847</v>
      </c>
      <c r="AU754" s="227" t="s">
        <v>83</v>
      </c>
      <c r="AY754" s="19" t="s">
        <v>182</v>
      </c>
      <c r="BE754" s="228">
        <f>IF(N754="základní",J754,0)</f>
        <v>0</v>
      </c>
      <c r="BF754" s="228">
        <f>IF(N754="snížená",J754,0)</f>
        <v>0</v>
      </c>
      <c r="BG754" s="228">
        <f>IF(N754="zákl. přenesená",J754,0)</f>
        <v>0</v>
      </c>
      <c r="BH754" s="228">
        <f>IF(N754="sníž. přenesená",J754,0)</f>
        <v>0</v>
      </c>
      <c r="BI754" s="228">
        <f>IF(N754="nulová",J754,0)</f>
        <v>0</v>
      </c>
      <c r="BJ754" s="19" t="s">
        <v>81</v>
      </c>
      <c r="BK754" s="228">
        <f>ROUND(I754*H754,2)</f>
        <v>0</v>
      </c>
      <c r="BL754" s="19" t="s">
        <v>189</v>
      </c>
      <c r="BM754" s="227" t="s">
        <v>4254</v>
      </c>
    </row>
    <row r="755" s="2" customFormat="1">
      <c r="A755" s="40"/>
      <c r="B755" s="41"/>
      <c r="C755" s="42"/>
      <c r="D755" s="229" t="s">
        <v>191</v>
      </c>
      <c r="E755" s="42"/>
      <c r="F755" s="230" t="s">
        <v>3456</v>
      </c>
      <c r="G755" s="42"/>
      <c r="H755" s="42"/>
      <c r="I755" s="231"/>
      <c r="J755" s="42"/>
      <c r="K755" s="42"/>
      <c r="L755" s="46"/>
      <c r="M755" s="232"/>
      <c r="N755" s="233"/>
      <c r="O755" s="86"/>
      <c r="P755" s="86"/>
      <c r="Q755" s="86"/>
      <c r="R755" s="86"/>
      <c r="S755" s="86"/>
      <c r="T755" s="87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T755" s="19" t="s">
        <v>191</v>
      </c>
      <c r="AU755" s="19" t="s">
        <v>83</v>
      </c>
    </row>
    <row r="756" s="14" customFormat="1">
      <c r="A756" s="14"/>
      <c r="B756" s="251"/>
      <c r="C756" s="252"/>
      <c r="D756" s="229" t="s">
        <v>730</v>
      </c>
      <c r="E756" s="253" t="s">
        <v>19</v>
      </c>
      <c r="F756" s="254" t="s">
        <v>196</v>
      </c>
      <c r="G756" s="252"/>
      <c r="H756" s="255">
        <v>3</v>
      </c>
      <c r="I756" s="256"/>
      <c r="J756" s="252"/>
      <c r="K756" s="252"/>
      <c r="L756" s="257"/>
      <c r="M756" s="258"/>
      <c r="N756" s="259"/>
      <c r="O756" s="259"/>
      <c r="P756" s="259"/>
      <c r="Q756" s="259"/>
      <c r="R756" s="259"/>
      <c r="S756" s="259"/>
      <c r="T756" s="260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61" t="s">
        <v>730</v>
      </c>
      <c r="AU756" s="261" t="s">
        <v>83</v>
      </c>
      <c r="AV756" s="14" t="s">
        <v>83</v>
      </c>
      <c r="AW756" s="14" t="s">
        <v>35</v>
      </c>
      <c r="AX756" s="14" t="s">
        <v>81</v>
      </c>
      <c r="AY756" s="261" t="s">
        <v>182</v>
      </c>
    </row>
    <row r="757" s="2" customFormat="1" ht="16.5" customHeight="1">
      <c r="A757" s="40"/>
      <c r="B757" s="41"/>
      <c r="C757" s="262" t="s">
        <v>1381</v>
      </c>
      <c r="D757" s="262" t="s">
        <v>847</v>
      </c>
      <c r="E757" s="263" t="s">
        <v>2360</v>
      </c>
      <c r="F757" s="264" t="s">
        <v>2361</v>
      </c>
      <c r="G757" s="265" t="s">
        <v>832</v>
      </c>
      <c r="H757" s="266">
        <v>32</v>
      </c>
      <c r="I757" s="267"/>
      <c r="J757" s="268">
        <f>ROUND(I757*H757,2)</f>
        <v>0</v>
      </c>
      <c r="K757" s="269"/>
      <c r="L757" s="270"/>
      <c r="M757" s="271" t="s">
        <v>19</v>
      </c>
      <c r="N757" s="272" t="s">
        <v>45</v>
      </c>
      <c r="O757" s="86"/>
      <c r="P757" s="225">
        <f>O757*H757</f>
        <v>0</v>
      </c>
      <c r="Q757" s="225">
        <v>0.00019000000000000001</v>
      </c>
      <c r="R757" s="225">
        <f>Q757*H757</f>
        <v>0.0060800000000000003</v>
      </c>
      <c r="S757" s="225">
        <v>0</v>
      </c>
      <c r="T757" s="226">
        <f>S757*H757</f>
        <v>0</v>
      </c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R757" s="227" t="s">
        <v>218</v>
      </c>
      <c r="AT757" s="227" t="s">
        <v>847</v>
      </c>
      <c r="AU757" s="227" t="s">
        <v>83</v>
      </c>
      <c r="AY757" s="19" t="s">
        <v>182</v>
      </c>
      <c r="BE757" s="228">
        <f>IF(N757="základní",J757,0)</f>
        <v>0</v>
      </c>
      <c r="BF757" s="228">
        <f>IF(N757="snížená",J757,0)</f>
        <v>0</v>
      </c>
      <c r="BG757" s="228">
        <f>IF(N757="zákl. přenesená",J757,0)</f>
        <v>0</v>
      </c>
      <c r="BH757" s="228">
        <f>IF(N757="sníž. přenesená",J757,0)</f>
        <v>0</v>
      </c>
      <c r="BI757" s="228">
        <f>IF(N757="nulová",J757,0)</f>
        <v>0</v>
      </c>
      <c r="BJ757" s="19" t="s">
        <v>81</v>
      </c>
      <c r="BK757" s="228">
        <f>ROUND(I757*H757,2)</f>
        <v>0</v>
      </c>
      <c r="BL757" s="19" t="s">
        <v>189</v>
      </c>
      <c r="BM757" s="227" t="s">
        <v>4255</v>
      </c>
    </row>
    <row r="758" s="2" customFormat="1">
      <c r="A758" s="40"/>
      <c r="B758" s="41"/>
      <c r="C758" s="42"/>
      <c r="D758" s="229" t="s">
        <v>191</v>
      </c>
      <c r="E758" s="42"/>
      <c r="F758" s="230" t="s">
        <v>2361</v>
      </c>
      <c r="G758" s="42"/>
      <c r="H758" s="42"/>
      <c r="I758" s="231"/>
      <c r="J758" s="42"/>
      <c r="K758" s="42"/>
      <c r="L758" s="46"/>
      <c r="M758" s="232"/>
      <c r="N758" s="233"/>
      <c r="O758" s="86"/>
      <c r="P758" s="86"/>
      <c r="Q758" s="86"/>
      <c r="R758" s="86"/>
      <c r="S758" s="86"/>
      <c r="T758" s="87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T758" s="19" t="s">
        <v>191</v>
      </c>
      <c r="AU758" s="19" t="s">
        <v>83</v>
      </c>
    </row>
    <row r="759" s="14" customFormat="1">
      <c r="A759" s="14"/>
      <c r="B759" s="251"/>
      <c r="C759" s="252"/>
      <c r="D759" s="229" t="s">
        <v>730</v>
      </c>
      <c r="E759" s="253" t="s">
        <v>19</v>
      </c>
      <c r="F759" s="254" t="s">
        <v>316</v>
      </c>
      <c r="G759" s="252"/>
      <c r="H759" s="255">
        <v>32</v>
      </c>
      <c r="I759" s="256"/>
      <c r="J759" s="252"/>
      <c r="K759" s="252"/>
      <c r="L759" s="257"/>
      <c r="M759" s="258"/>
      <c r="N759" s="259"/>
      <c r="O759" s="259"/>
      <c r="P759" s="259"/>
      <c r="Q759" s="259"/>
      <c r="R759" s="259"/>
      <c r="S759" s="259"/>
      <c r="T759" s="260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61" t="s">
        <v>730</v>
      </c>
      <c r="AU759" s="261" t="s">
        <v>83</v>
      </c>
      <c r="AV759" s="14" t="s">
        <v>83</v>
      </c>
      <c r="AW759" s="14" t="s">
        <v>35</v>
      </c>
      <c r="AX759" s="14" t="s">
        <v>81</v>
      </c>
      <c r="AY759" s="261" t="s">
        <v>182</v>
      </c>
    </row>
    <row r="760" s="2" customFormat="1" ht="16.5" customHeight="1">
      <c r="A760" s="40"/>
      <c r="B760" s="41"/>
      <c r="C760" s="262" t="s">
        <v>1389</v>
      </c>
      <c r="D760" s="262" t="s">
        <v>847</v>
      </c>
      <c r="E760" s="263" t="s">
        <v>2363</v>
      </c>
      <c r="F760" s="264" t="s">
        <v>2364</v>
      </c>
      <c r="G760" s="265" t="s">
        <v>832</v>
      </c>
      <c r="H760" s="266">
        <v>32</v>
      </c>
      <c r="I760" s="267"/>
      <c r="J760" s="268">
        <f>ROUND(I760*H760,2)</f>
        <v>0</v>
      </c>
      <c r="K760" s="269"/>
      <c r="L760" s="270"/>
      <c r="M760" s="271" t="s">
        <v>19</v>
      </c>
      <c r="N760" s="272" t="s">
        <v>45</v>
      </c>
      <c r="O760" s="86"/>
      <c r="P760" s="225">
        <f>O760*H760</f>
        <v>0</v>
      </c>
      <c r="Q760" s="225">
        <v>0.00108</v>
      </c>
      <c r="R760" s="225">
        <f>Q760*H760</f>
        <v>0.03456</v>
      </c>
      <c r="S760" s="225">
        <v>0</v>
      </c>
      <c r="T760" s="226">
        <f>S760*H760</f>
        <v>0</v>
      </c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R760" s="227" t="s">
        <v>218</v>
      </c>
      <c r="AT760" s="227" t="s">
        <v>847</v>
      </c>
      <c r="AU760" s="227" t="s">
        <v>83</v>
      </c>
      <c r="AY760" s="19" t="s">
        <v>182</v>
      </c>
      <c r="BE760" s="228">
        <f>IF(N760="základní",J760,0)</f>
        <v>0</v>
      </c>
      <c r="BF760" s="228">
        <f>IF(N760="snížená",J760,0)</f>
        <v>0</v>
      </c>
      <c r="BG760" s="228">
        <f>IF(N760="zákl. přenesená",J760,0)</f>
        <v>0</v>
      </c>
      <c r="BH760" s="228">
        <f>IF(N760="sníž. přenesená",J760,0)</f>
        <v>0</v>
      </c>
      <c r="BI760" s="228">
        <f>IF(N760="nulová",J760,0)</f>
        <v>0</v>
      </c>
      <c r="BJ760" s="19" t="s">
        <v>81</v>
      </c>
      <c r="BK760" s="228">
        <f>ROUND(I760*H760,2)</f>
        <v>0</v>
      </c>
      <c r="BL760" s="19" t="s">
        <v>189</v>
      </c>
      <c r="BM760" s="227" t="s">
        <v>4256</v>
      </c>
    </row>
    <row r="761" s="2" customFormat="1">
      <c r="A761" s="40"/>
      <c r="B761" s="41"/>
      <c r="C761" s="42"/>
      <c r="D761" s="229" t="s">
        <v>191</v>
      </c>
      <c r="E761" s="42"/>
      <c r="F761" s="230" t="s">
        <v>2364</v>
      </c>
      <c r="G761" s="42"/>
      <c r="H761" s="42"/>
      <c r="I761" s="231"/>
      <c r="J761" s="42"/>
      <c r="K761" s="42"/>
      <c r="L761" s="46"/>
      <c r="M761" s="232"/>
      <c r="N761" s="233"/>
      <c r="O761" s="86"/>
      <c r="P761" s="86"/>
      <c r="Q761" s="86"/>
      <c r="R761" s="86"/>
      <c r="S761" s="86"/>
      <c r="T761" s="87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T761" s="19" t="s">
        <v>191</v>
      </c>
      <c r="AU761" s="19" t="s">
        <v>83</v>
      </c>
    </row>
    <row r="762" s="14" customFormat="1">
      <c r="A762" s="14"/>
      <c r="B762" s="251"/>
      <c r="C762" s="252"/>
      <c r="D762" s="229" t="s">
        <v>730</v>
      </c>
      <c r="E762" s="253" t="s">
        <v>19</v>
      </c>
      <c r="F762" s="254" t="s">
        <v>316</v>
      </c>
      <c r="G762" s="252"/>
      <c r="H762" s="255">
        <v>32</v>
      </c>
      <c r="I762" s="256"/>
      <c r="J762" s="252"/>
      <c r="K762" s="252"/>
      <c r="L762" s="257"/>
      <c r="M762" s="258"/>
      <c r="N762" s="259"/>
      <c r="O762" s="259"/>
      <c r="P762" s="259"/>
      <c r="Q762" s="259"/>
      <c r="R762" s="259"/>
      <c r="S762" s="259"/>
      <c r="T762" s="260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61" t="s">
        <v>730</v>
      </c>
      <c r="AU762" s="261" t="s">
        <v>83</v>
      </c>
      <c r="AV762" s="14" t="s">
        <v>83</v>
      </c>
      <c r="AW762" s="14" t="s">
        <v>35</v>
      </c>
      <c r="AX762" s="14" t="s">
        <v>81</v>
      </c>
      <c r="AY762" s="261" t="s">
        <v>182</v>
      </c>
    </row>
    <row r="763" s="2" customFormat="1" ht="24.15" customHeight="1">
      <c r="A763" s="40"/>
      <c r="B763" s="41"/>
      <c r="C763" s="215" t="s">
        <v>1394</v>
      </c>
      <c r="D763" s="215" t="s">
        <v>185</v>
      </c>
      <c r="E763" s="216" t="s">
        <v>3460</v>
      </c>
      <c r="F763" s="217" t="s">
        <v>3461</v>
      </c>
      <c r="G763" s="218" t="s">
        <v>832</v>
      </c>
      <c r="H763" s="219">
        <v>17</v>
      </c>
      <c r="I763" s="220"/>
      <c r="J763" s="221">
        <f>ROUND(I763*H763,2)</f>
        <v>0</v>
      </c>
      <c r="K763" s="222"/>
      <c r="L763" s="46"/>
      <c r="M763" s="223" t="s">
        <v>19</v>
      </c>
      <c r="N763" s="224" t="s">
        <v>45</v>
      </c>
      <c r="O763" s="86"/>
      <c r="P763" s="225">
        <f>O763*H763</f>
        <v>0</v>
      </c>
      <c r="Q763" s="225">
        <v>0</v>
      </c>
      <c r="R763" s="225">
        <f>Q763*H763</f>
        <v>0</v>
      </c>
      <c r="S763" s="225">
        <v>0</v>
      </c>
      <c r="T763" s="226">
        <f>S763*H763</f>
        <v>0</v>
      </c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R763" s="227" t="s">
        <v>189</v>
      </c>
      <c r="AT763" s="227" t="s">
        <v>185</v>
      </c>
      <c r="AU763" s="227" t="s">
        <v>83</v>
      </c>
      <c r="AY763" s="19" t="s">
        <v>182</v>
      </c>
      <c r="BE763" s="228">
        <f>IF(N763="základní",J763,0)</f>
        <v>0</v>
      </c>
      <c r="BF763" s="228">
        <f>IF(N763="snížená",J763,0)</f>
        <v>0</v>
      </c>
      <c r="BG763" s="228">
        <f>IF(N763="zákl. přenesená",J763,0)</f>
        <v>0</v>
      </c>
      <c r="BH763" s="228">
        <f>IF(N763="sníž. přenesená",J763,0)</f>
        <v>0</v>
      </c>
      <c r="BI763" s="228">
        <f>IF(N763="nulová",J763,0)</f>
        <v>0</v>
      </c>
      <c r="BJ763" s="19" t="s">
        <v>81</v>
      </c>
      <c r="BK763" s="228">
        <f>ROUND(I763*H763,2)</f>
        <v>0</v>
      </c>
      <c r="BL763" s="19" t="s">
        <v>189</v>
      </c>
      <c r="BM763" s="227" t="s">
        <v>4257</v>
      </c>
    </row>
    <row r="764" s="2" customFormat="1">
      <c r="A764" s="40"/>
      <c r="B764" s="41"/>
      <c r="C764" s="42"/>
      <c r="D764" s="229" t="s">
        <v>191</v>
      </c>
      <c r="E764" s="42"/>
      <c r="F764" s="230" t="s">
        <v>3463</v>
      </c>
      <c r="G764" s="42"/>
      <c r="H764" s="42"/>
      <c r="I764" s="231"/>
      <c r="J764" s="42"/>
      <c r="K764" s="42"/>
      <c r="L764" s="46"/>
      <c r="M764" s="232"/>
      <c r="N764" s="233"/>
      <c r="O764" s="86"/>
      <c r="P764" s="86"/>
      <c r="Q764" s="86"/>
      <c r="R764" s="86"/>
      <c r="S764" s="86"/>
      <c r="T764" s="87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T764" s="19" t="s">
        <v>191</v>
      </c>
      <c r="AU764" s="19" t="s">
        <v>83</v>
      </c>
    </row>
    <row r="765" s="2" customFormat="1">
      <c r="A765" s="40"/>
      <c r="B765" s="41"/>
      <c r="C765" s="42"/>
      <c r="D765" s="239" t="s">
        <v>728</v>
      </c>
      <c r="E765" s="42"/>
      <c r="F765" s="240" t="s">
        <v>3464</v>
      </c>
      <c r="G765" s="42"/>
      <c r="H765" s="42"/>
      <c r="I765" s="231"/>
      <c r="J765" s="42"/>
      <c r="K765" s="42"/>
      <c r="L765" s="46"/>
      <c r="M765" s="232"/>
      <c r="N765" s="233"/>
      <c r="O765" s="86"/>
      <c r="P765" s="86"/>
      <c r="Q765" s="86"/>
      <c r="R765" s="86"/>
      <c r="S765" s="86"/>
      <c r="T765" s="87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T765" s="19" t="s">
        <v>728</v>
      </c>
      <c r="AU765" s="19" t="s">
        <v>83</v>
      </c>
    </row>
    <row r="766" s="13" customFormat="1">
      <c r="A766" s="13"/>
      <c r="B766" s="241"/>
      <c r="C766" s="242"/>
      <c r="D766" s="229" t="s">
        <v>730</v>
      </c>
      <c r="E766" s="243" t="s">
        <v>19</v>
      </c>
      <c r="F766" s="244" t="s">
        <v>4166</v>
      </c>
      <c r="G766" s="242"/>
      <c r="H766" s="243" t="s">
        <v>19</v>
      </c>
      <c r="I766" s="245"/>
      <c r="J766" s="242"/>
      <c r="K766" s="242"/>
      <c r="L766" s="246"/>
      <c r="M766" s="247"/>
      <c r="N766" s="248"/>
      <c r="O766" s="248"/>
      <c r="P766" s="248"/>
      <c r="Q766" s="248"/>
      <c r="R766" s="248"/>
      <c r="S766" s="248"/>
      <c r="T766" s="249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50" t="s">
        <v>730</v>
      </c>
      <c r="AU766" s="250" t="s">
        <v>83</v>
      </c>
      <c r="AV766" s="13" t="s">
        <v>81</v>
      </c>
      <c r="AW766" s="13" t="s">
        <v>35</v>
      </c>
      <c r="AX766" s="13" t="s">
        <v>74</v>
      </c>
      <c r="AY766" s="250" t="s">
        <v>182</v>
      </c>
    </row>
    <row r="767" s="14" customFormat="1">
      <c r="A767" s="14"/>
      <c r="B767" s="251"/>
      <c r="C767" s="252"/>
      <c r="D767" s="229" t="s">
        <v>730</v>
      </c>
      <c r="E767" s="253" t="s">
        <v>19</v>
      </c>
      <c r="F767" s="254" t="s">
        <v>253</v>
      </c>
      <c r="G767" s="252"/>
      <c r="H767" s="255">
        <v>17</v>
      </c>
      <c r="I767" s="256"/>
      <c r="J767" s="252"/>
      <c r="K767" s="252"/>
      <c r="L767" s="257"/>
      <c r="M767" s="258"/>
      <c r="N767" s="259"/>
      <c r="O767" s="259"/>
      <c r="P767" s="259"/>
      <c r="Q767" s="259"/>
      <c r="R767" s="259"/>
      <c r="S767" s="259"/>
      <c r="T767" s="260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61" t="s">
        <v>730</v>
      </c>
      <c r="AU767" s="261" t="s">
        <v>83</v>
      </c>
      <c r="AV767" s="14" t="s">
        <v>83</v>
      </c>
      <c r="AW767" s="14" t="s">
        <v>35</v>
      </c>
      <c r="AX767" s="14" t="s">
        <v>81</v>
      </c>
      <c r="AY767" s="261" t="s">
        <v>182</v>
      </c>
    </row>
    <row r="768" s="2" customFormat="1" ht="16.5" customHeight="1">
      <c r="A768" s="40"/>
      <c r="B768" s="41"/>
      <c r="C768" s="262" t="s">
        <v>1406</v>
      </c>
      <c r="D768" s="262" t="s">
        <v>847</v>
      </c>
      <c r="E768" s="263" t="s">
        <v>3465</v>
      </c>
      <c r="F768" s="264" t="s">
        <v>3466</v>
      </c>
      <c r="G768" s="265" t="s">
        <v>832</v>
      </c>
      <c r="H768" s="266">
        <v>17</v>
      </c>
      <c r="I768" s="267"/>
      <c r="J768" s="268">
        <f>ROUND(I768*H768,2)</f>
        <v>0</v>
      </c>
      <c r="K768" s="269"/>
      <c r="L768" s="270"/>
      <c r="M768" s="271" t="s">
        <v>19</v>
      </c>
      <c r="N768" s="272" t="s">
        <v>45</v>
      </c>
      <c r="O768" s="86"/>
      <c r="P768" s="225">
        <f>O768*H768</f>
        <v>0</v>
      </c>
      <c r="Q768" s="225">
        <v>0.00029999999999999997</v>
      </c>
      <c r="R768" s="225">
        <f>Q768*H768</f>
        <v>0.0050999999999999995</v>
      </c>
      <c r="S768" s="225">
        <v>0</v>
      </c>
      <c r="T768" s="226">
        <f>S768*H768</f>
        <v>0</v>
      </c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R768" s="227" t="s">
        <v>218</v>
      </c>
      <c r="AT768" s="227" t="s">
        <v>847</v>
      </c>
      <c r="AU768" s="227" t="s">
        <v>83</v>
      </c>
      <c r="AY768" s="19" t="s">
        <v>182</v>
      </c>
      <c r="BE768" s="228">
        <f>IF(N768="základní",J768,0)</f>
        <v>0</v>
      </c>
      <c r="BF768" s="228">
        <f>IF(N768="snížená",J768,0)</f>
        <v>0</v>
      </c>
      <c r="BG768" s="228">
        <f>IF(N768="zákl. přenesená",J768,0)</f>
        <v>0</v>
      </c>
      <c r="BH768" s="228">
        <f>IF(N768="sníž. přenesená",J768,0)</f>
        <v>0</v>
      </c>
      <c r="BI768" s="228">
        <f>IF(N768="nulová",J768,0)</f>
        <v>0</v>
      </c>
      <c r="BJ768" s="19" t="s">
        <v>81</v>
      </c>
      <c r="BK768" s="228">
        <f>ROUND(I768*H768,2)</f>
        <v>0</v>
      </c>
      <c r="BL768" s="19" t="s">
        <v>189</v>
      </c>
      <c r="BM768" s="227" t="s">
        <v>4258</v>
      </c>
    </row>
    <row r="769" s="2" customFormat="1">
      <c r="A769" s="40"/>
      <c r="B769" s="41"/>
      <c r="C769" s="42"/>
      <c r="D769" s="229" t="s">
        <v>191</v>
      </c>
      <c r="E769" s="42"/>
      <c r="F769" s="230" t="s">
        <v>3466</v>
      </c>
      <c r="G769" s="42"/>
      <c r="H769" s="42"/>
      <c r="I769" s="231"/>
      <c r="J769" s="42"/>
      <c r="K769" s="42"/>
      <c r="L769" s="46"/>
      <c r="M769" s="232"/>
      <c r="N769" s="233"/>
      <c r="O769" s="86"/>
      <c r="P769" s="86"/>
      <c r="Q769" s="86"/>
      <c r="R769" s="86"/>
      <c r="S769" s="86"/>
      <c r="T769" s="87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T769" s="19" t="s">
        <v>191</v>
      </c>
      <c r="AU769" s="19" t="s">
        <v>83</v>
      </c>
    </row>
    <row r="770" s="14" customFormat="1">
      <c r="A770" s="14"/>
      <c r="B770" s="251"/>
      <c r="C770" s="252"/>
      <c r="D770" s="229" t="s">
        <v>730</v>
      </c>
      <c r="E770" s="253" t="s">
        <v>19</v>
      </c>
      <c r="F770" s="254" t="s">
        <v>253</v>
      </c>
      <c r="G770" s="252"/>
      <c r="H770" s="255">
        <v>17</v>
      </c>
      <c r="I770" s="256"/>
      <c r="J770" s="252"/>
      <c r="K770" s="252"/>
      <c r="L770" s="257"/>
      <c r="M770" s="258"/>
      <c r="N770" s="259"/>
      <c r="O770" s="259"/>
      <c r="P770" s="259"/>
      <c r="Q770" s="259"/>
      <c r="R770" s="259"/>
      <c r="S770" s="259"/>
      <c r="T770" s="260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61" t="s">
        <v>730</v>
      </c>
      <c r="AU770" s="261" t="s">
        <v>83</v>
      </c>
      <c r="AV770" s="14" t="s">
        <v>83</v>
      </c>
      <c r="AW770" s="14" t="s">
        <v>35</v>
      </c>
      <c r="AX770" s="14" t="s">
        <v>81</v>
      </c>
      <c r="AY770" s="261" t="s">
        <v>182</v>
      </c>
    </row>
    <row r="771" s="2" customFormat="1" ht="16.5" customHeight="1">
      <c r="A771" s="40"/>
      <c r="B771" s="41"/>
      <c r="C771" s="262" t="s">
        <v>1409</v>
      </c>
      <c r="D771" s="262" t="s">
        <v>847</v>
      </c>
      <c r="E771" s="263" t="s">
        <v>3468</v>
      </c>
      <c r="F771" s="264" t="s">
        <v>3469</v>
      </c>
      <c r="G771" s="265" t="s">
        <v>832</v>
      </c>
      <c r="H771" s="266">
        <v>9</v>
      </c>
      <c r="I771" s="267"/>
      <c r="J771" s="268">
        <f>ROUND(I771*H771,2)</f>
        <v>0</v>
      </c>
      <c r="K771" s="269"/>
      <c r="L771" s="270"/>
      <c r="M771" s="271" t="s">
        <v>19</v>
      </c>
      <c r="N771" s="272" t="s">
        <v>45</v>
      </c>
      <c r="O771" s="86"/>
      <c r="P771" s="225">
        <f>O771*H771</f>
        <v>0</v>
      </c>
      <c r="Q771" s="225">
        <v>0.00032000000000000003</v>
      </c>
      <c r="R771" s="225">
        <f>Q771*H771</f>
        <v>0.0028800000000000002</v>
      </c>
      <c r="S771" s="225">
        <v>0</v>
      </c>
      <c r="T771" s="226">
        <f>S771*H771</f>
        <v>0</v>
      </c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R771" s="227" t="s">
        <v>218</v>
      </c>
      <c r="AT771" s="227" t="s">
        <v>847</v>
      </c>
      <c r="AU771" s="227" t="s">
        <v>83</v>
      </c>
      <c r="AY771" s="19" t="s">
        <v>182</v>
      </c>
      <c r="BE771" s="228">
        <f>IF(N771="základní",J771,0)</f>
        <v>0</v>
      </c>
      <c r="BF771" s="228">
        <f>IF(N771="snížená",J771,0)</f>
        <v>0</v>
      </c>
      <c r="BG771" s="228">
        <f>IF(N771="zákl. přenesená",J771,0)</f>
        <v>0</v>
      </c>
      <c r="BH771" s="228">
        <f>IF(N771="sníž. přenesená",J771,0)</f>
        <v>0</v>
      </c>
      <c r="BI771" s="228">
        <f>IF(N771="nulová",J771,0)</f>
        <v>0</v>
      </c>
      <c r="BJ771" s="19" t="s">
        <v>81</v>
      </c>
      <c r="BK771" s="228">
        <f>ROUND(I771*H771,2)</f>
        <v>0</v>
      </c>
      <c r="BL771" s="19" t="s">
        <v>189</v>
      </c>
      <c r="BM771" s="227" t="s">
        <v>4259</v>
      </c>
    </row>
    <row r="772" s="2" customFormat="1">
      <c r="A772" s="40"/>
      <c r="B772" s="41"/>
      <c r="C772" s="42"/>
      <c r="D772" s="229" t="s">
        <v>191</v>
      </c>
      <c r="E772" s="42"/>
      <c r="F772" s="230" t="s">
        <v>3469</v>
      </c>
      <c r="G772" s="42"/>
      <c r="H772" s="42"/>
      <c r="I772" s="231"/>
      <c r="J772" s="42"/>
      <c r="K772" s="42"/>
      <c r="L772" s="46"/>
      <c r="M772" s="232"/>
      <c r="N772" s="233"/>
      <c r="O772" s="86"/>
      <c r="P772" s="86"/>
      <c r="Q772" s="86"/>
      <c r="R772" s="86"/>
      <c r="S772" s="86"/>
      <c r="T772" s="87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T772" s="19" t="s">
        <v>191</v>
      </c>
      <c r="AU772" s="19" t="s">
        <v>83</v>
      </c>
    </row>
    <row r="773" s="14" customFormat="1">
      <c r="A773" s="14"/>
      <c r="B773" s="251"/>
      <c r="C773" s="252"/>
      <c r="D773" s="229" t="s">
        <v>730</v>
      </c>
      <c r="E773" s="253" t="s">
        <v>19</v>
      </c>
      <c r="F773" s="254" t="s">
        <v>222</v>
      </c>
      <c r="G773" s="252"/>
      <c r="H773" s="255">
        <v>9</v>
      </c>
      <c r="I773" s="256"/>
      <c r="J773" s="252"/>
      <c r="K773" s="252"/>
      <c r="L773" s="257"/>
      <c r="M773" s="258"/>
      <c r="N773" s="259"/>
      <c r="O773" s="259"/>
      <c r="P773" s="259"/>
      <c r="Q773" s="259"/>
      <c r="R773" s="259"/>
      <c r="S773" s="259"/>
      <c r="T773" s="260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61" t="s">
        <v>730</v>
      </c>
      <c r="AU773" s="261" t="s">
        <v>83</v>
      </c>
      <c r="AV773" s="14" t="s">
        <v>83</v>
      </c>
      <c r="AW773" s="14" t="s">
        <v>35</v>
      </c>
      <c r="AX773" s="14" t="s">
        <v>81</v>
      </c>
      <c r="AY773" s="261" t="s">
        <v>182</v>
      </c>
    </row>
    <row r="774" s="2" customFormat="1" ht="16.5" customHeight="1">
      <c r="A774" s="40"/>
      <c r="B774" s="41"/>
      <c r="C774" s="262" t="s">
        <v>1417</v>
      </c>
      <c r="D774" s="262" t="s">
        <v>847</v>
      </c>
      <c r="E774" s="263" t="s">
        <v>3471</v>
      </c>
      <c r="F774" s="264" t="s">
        <v>3472</v>
      </c>
      <c r="G774" s="265" t="s">
        <v>832</v>
      </c>
      <c r="H774" s="266">
        <v>9</v>
      </c>
      <c r="I774" s="267"/>
      <c r="J774" s="268">
        <f>ROUND(I774*H774,2)</f>
        <v>0</v>
      </c>
      <c r="K774" s="269"/>
      <c r="L774" s="270"/>
      <c r="M774" s="271" t="s">
        <v>19</v>
      </c>
      <c r="N774" s="272" t="s">
        <v>45</v>
      </c>
      <c r="O774" s="86"/>
      <c r="P774" s="225">
        <f>O774*H774</f>
        <v>0</v>
      </c>
      <c r="Q774" s="225">
        <v>0.0013500000000000001</v>
      </c>
      <c r="R774" s="225">
        <f>Q774*H774</f>
        <v>0.012150000000000001</v>
      </c>
      <c r="S774" s="225">
        <v>0</v>
      </c>
      <c r="T774" s="226">
        <f>S774*H774</f>
        <v>0</v>
      </c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R774" s="227" t="s">
        <v>218</v>
      </c>
      <c r="AT774" s="227" t="s">
        <v>847</v>
      </c>
      <c r="AU774" s="227" t="s">
        <v>83</v>
      </c>
      <c r="AY774" s="19" t="s">
        <v>182</v>
      </c>
      <c r="BE774" s="228">
        <f>IF(N774="základní",J774,0)</f>
        <v>0</v>
      </c>
      <c r="BF774" s="228">
        <f>IF(N774="snížená",J774,0)</f>
        <v>0</v>
      </c>
      <c r="BG774" s="228">
        <f>IF(N774="zákl. přenesená",J774,0)</f>
        <v>0</v>
      </c>
      <c r="BH774" s="228">
        <f>IF(N774="sníž. přenesená",J774,0)</f>
        <v>0</v>
      </c>
      <c r="BI774" s="228">
        <f>IF(N774="nulová",J774,0)</f>
        <v>0</v>
      </c>
      <c r="BJ774" s="19" t="s">
        <v>81</v>
      </c>
      <c r="BK774" s="228">
        <f>ROUND(I774*H774,2)</f>
        <v>0</v>
      </c>
      <c r="BL774" s="19" t="s">
        <v>189</v>
      </c>
      <c r="BM774" s="227" t="s">
        <v>4260</v>
      </c>
    </row>
    <row r="775" s="2" customFormat="1">
      <c r="A775" s="40"/>
      <c r="B775" s="41"/>
      <c r="C775" s="42"/>
      <c r="D775" s="229" t="s">
        <v>191</v>
      </c>
      <c r="E775" s="42"/>
      <c r="F775" s="230" t="s">
        <v>3472</v>
      </c>
      <c r="G775" s="42"/>
      <c r="H775" s="42"/>
      <c r="I775" s="231"/>
      <c r="J775" s="42"/>
      <c r="K775" s="42"/>
      <c r="L775" s="46"/>
      <c r="M775" s="232"/>
      <c r="N775" s="233"/>
      <c r="O775" s="86"/>
      <c r="P775" s="86"/>
      <c r="Q775" s="86"/>
      <c r="R775" s="86"/>
      <c r="S775" s="86"/>
      <c r="T775" s="87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T775" s="19" t="s">
        <v>191</v>
      </c>
      <c r="AU775" s="19" t="s">
        <v>83</v>
      </c>
    </row>
    <row r="776" s="14" customFormat="1">
      <c r="A776" s="14"/>
      <c r="B776" s="251"/>
      <c r="C776" s="252"/>
      <c r="D776" s="229" t="s">
        <v>730</v>
      </c>
      <c r="E776" s="253" t="s">
        <v>19</v>
      </c>
      <c r="F776" s="254" t="s">
        <v>222</v>
      </c>
      <c r="G776" s="252"/>
      <c r="H776" s="255">
        <v>9</v>
      </c>
      <c r="I776" s="256"/>
      <c r="J776" s="252"/>
      <c r="K776" s="252"/>
      <c r="L776" s="257"/>
      <c r="M776" s="258"/>
      <c r="N776" s="259"/>
      <c r="O776" s="259"/>
      <c r="P776" s="259"/>
      <c r="Q776" s="259"/>
      <c r="R776" s="259"/>
      <c r="S776" s="259"/>
      <c r="T776" s="260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T776" s="261" t="s">
        <v>730</v>
      </c>
      <c r="AU776" s="261" t="s">
        <v>83</v>
      </c>
      <c r="AV776" s="14" t="s">
        <v>83</v>
      </c>
      <c r="AW776" s="14" t="s">
        <v>35</v>
      </c>
      <c r="AX776" s="14" t="s">
        <v>81</v>
      </c>
      <c r="AY776" s="261" t="s">
        <v>182</v>
      </c>
    </row>
    <row r="777" s="2" customFormat="1" ht="24.15" customHeight="1">
      <c r="A777" s="40"/>
      <c r="B777" s="41"/>
      <c r="C777" s="215" t="s">
        <v>1423</v>
      </c>
      <c r="D777" s="215" t="s">
        <v>185</v>
      </c>
      <c r="E777" s="216" t="s">
        <v>3474</v>
      </c>
      <c r="F777" s="217" t="s">
        <v>3475</v>
      </c>
      <c r="G777" s="218" t="s">
        <v>832</v>
      </c>
      <c r="H777" s="219">
        <v>6</v>
      </c>
      <c r="I777" s="220"/>
      <c r="J777" s="221">
        <f>ROUND(I777*H777,2)</f>
        <v>0</v>
      </c>
      <c r="K777" s="222"/>
      <c r="L777" s="46"/>
      <c r="M777" s="223" t="s">
        <v>19</v>
      </c>
      <c r="N777" s="224" t="s">
        <v>45</v>
      </c>
      <c r="O777" s="86"/>
      <c r="P777" s="225">
        <f>O777*H777</f>
        <v>0</v>
      </c>
      <c r="Q777" s="225">
        <v>0</v>
      </c>
      <c r="R777" s="225">
        <f>Q777*H777</f>
        <v>0</v>
      </c>
      <c r="S777" s="225">
        <v>0</v>
      </c>
      <c r="T777" s="226">
        <f>S777*H777</f>
        <v>0</v>
      </c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R777" s="227" t="s">
        <v>189</v>
      </c>
      <c r="AT777" s="227" t="s">
        <v>185</v>
      </c>
      <c r="AU777" s="227" t="s">
        <v>83</v>
      </c>
      <c r="AY777" s="19" t="s">
        <v>182</v>
      </c>
      <c r="BE777" s="228">
        <f>IF(N777="základní",J777,0)</f>
        <v>0</v>
      </c>
      <c r="BF777" s="228">
        <f>IF(N777="snížená",J777,0)</f>
        <v>0</v>
      </c>
      <c r="BG777" s="228">
        <f>IF(N777="zákl. přenesená",J777,0)</f>
        <v>0</v>
      </c>
      <c r="BH777" s="228">
        <f>IF(N777="sníž. přenesená",J777,0)</f>
        <v>0</v>
      </c>
      <c r="BI777" s="228">
        <f>IF(N777="nulová",J777,0)</f>
        <v>0</v>
      </c>
      <c r="BJ777" s="19" t="s">
        <v>81</v>
      </c>
      <c r="BK777" s="228">
        <f>ROUND(I777*H777,2)</f>
        <v>0</v>
      </c>
      <c r="BL777" s="19" t="s">
        <v>189</v>
      </c>
      <c r="BM777" s="227" t="s">
        <v>4261</v>
      </c>
    </row>
    <row r="778" s="2" customFormat="1">
      <c r="A778" s="40"/>
      <c r="B778" s="41"/>
      <c r="C778" s="42"/>
      <c r="D778" s="229" t="s">
        <v>191</v>
      </c>
      <c r="E778" s="42"/>
      <c r="F778" s="230" t="s">
        <v>3477</v>
      </c>
      <c r="G778" s="42"/>
      <c r="H778" s="42"/>
      <c r="I778" s="231"/>
      <c r="J778" s="42"/>
      <c r="K778" s="42"/>
      <c r="L778" s="46"/>
      <c r="M778" s="232"/>
      <c r="N778" s="233"/>
      <c r="O778" s="86"/>
      <c r="P778" s="86"/>
      <c r="Q778" s="86"/>
      <c r="R778" s="86"/>
      <c r="S778" s="86"/>
      <c r="T778" s="87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T778" s="19" t="s">
        <v>191</v>
      </c>
      <c r="AU778" s="19" t="s">
        <v>83</v>
      </c>
    </row>
    <row r="779" s="2" customFormat="1">
      <c r="A779" s="40"/>
      <c r="B779" s="41"/>
      <c r="C779" s="42"/>
      <c r="D779" s="239" t="s">
        <v>728</v>
      </c>
      <c r="E779" s="42"/>
      <c r="F779" s="240" t="s">
        <v>3478</v>
      </c>
      <c r="G779" s="42"/>
      <c r="H779" s="42"/>
      <c r="I779" s="231"/>
      <c r="J779" s="42"/>
      <c r="K779" s="42"/>
      <c r="L779" s="46"/>
      <c r="M779" s="232"/>
      <c r="N779" s="233"/>
      <c r="O779" s="86"/>
      <c r="P779" s="86"/>
      <c r="Q779" s="86"/>
      <c r="R779" s="86"/>
      <c r="S779" s="86"/>
      <c r="T779" s="87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T779" s="19" t="s">
        <v>728</v>
      </c>
      <c r="AU779" s="19" t="s">
        <v>83</v>
      </c>
    </row>
    <row r="780" s="13" customFormat="1">
      <c r="A780" s="13"/>
      <c r="B780" s="241"/>
      <c r="C780" s="242"/>
      <c r="D780" s="229" t="s">
        <v>730</v>
      </c>
      <c r="E780" s="243" t="s">
        <v>19</v>
      </c>
      <c r="F780" s="244" t="s">
        <v>4166</v>
      </c>
      <c r="G780" s="242"/>
      <c r="H780" s="243" t="s">
        <v>19</v>
      </c>
      <c r="I780" s="245"/>
      <c r="J780" s="242"/>
      <c r="K780" s="242"/>
      <c r="L780" s="246"/>
      <c r="M780" s="247"/>
      <c r="N780" s="248"/>
      <c r="O780" s="248"/>
      <c r="P780" s="248"/>
      <c r="Q780" s="248"/>
      <c r="R780" s="248"/>
      <c r="S780" s="248"/>
      <c r="T780" s="249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50" t="s">
        <v>730</v>
      </c>
      <c r="AU780" s="250" t="s">
        <v>83</v>
      </c>
      <c r="AV780" s="13" t="s">
        <v>81</v>
      </c>
      <c r="AW780" s="13" t="s">
        <v>35</v>
      </c>
      <c r="AX780" s="13" t="s">
        <v>74</v>
      </c>
      <c r="AY780" s="250" t="s">
        <v>182</v>
      </c>
    </row>
    <row r="781" s="14" customFormat="1">
      <c r="A781" s="14"/>
      <c r="B781" s="251"/>
      <c r="C781" s="252"/>
      <c r="D781" s="229" t="s">
        <v>730</v>
      </c>
      <c r="E781" s="253" t="s">
        <v>19</v>
      </c>
      <c r="F781" s="254" t="s">
        <v>210</v>
      </c>
      <c r="G781" s="252"/>
      <c r="H781" s="255">
        <v>6</v>
      </c>
      <c r="I781" s="256"/>
      <c r="J781" s="252"/>
      <c r="K781" s="252"/>
      <c r="L781" s="257"/>
      <c r="M781" s="258"/>
      <c r="N781" s="259"/>
      <c r="O781" s="259"/>
      <c r="P781" s="259"/>
      <c r="Q781" s="259"/>
      <c r="R781" s="259"/>
      <c r="S781" s="259"/>
      <c r="T781" s="260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61" t="s">
        <v>730</v>
      </c>
      <c r="AU781" s="261" t="s">
        <v>83</v>
      </c>
      <c r="AV781" s="14" t="s">
        <v>83</v>
      </c>
      <c r="AW781" s="14" t="s">
        <v>35</v>
      </c>
      <c r="AX781" s="14" t="s">
        <v>81</v>
      </c>
      <c r="AY781" s="261" t="s">
        <v>182</v>
      </c>
    </row>
    <row r="782" s="2" customFormat="1" ht="16.5" customHeight="1">
      <c r="A782" s="40"/>
      <c r="B782" s="41"/>
      <c r="C782" s="262" t="s">
        <v>1428</v>
      </c>
      <c r="D782" s="262" t="s">
        <v>847</v>
      </c>
      <c r="E782" s="263" t="s">
        <v>3479</v>
      </c>
      <c r="F782" s="264" t="s">
        <v>3480</v>
      </c>
      <c r="G782" s="265" t="s">
        <v>832</v>
      </c>
      <c r="H782" s="266">
        <v>6</v>
      </c>
      <c r="I782" s="267"/>
      <c r="J782" s="268">
        <f>ROUND(I782*H782,2)</f>
        <v>0</v>
      </c>
      <c r="K782" s="269"/>
      <c r="L782" s="270"/>
      <c r="M782" s="271" t="s">
        <v>19</v>
      </c>
      <c r="N782" s="272" t="s">
        <v>45</v>
      </c>
      <c r="O782" s="86"/>
      <c r="P782" s="225">
        <f>O782*H782</f>
        <v>0</v>
      </c>
      <c r="Q782" s="225">
        <v>0.00044999999999999999</v>
      </c>
      <c r="R782" s="225">
        <f>Q782*H782</f>
        <v>0.0027000000000000001</v>
      </c>
      <c r="S782" s="225">
        <v>0</v>
      </c>
      <c r="T782" s="226">
        <f>S782*H782</f>
        <v>0</v>
      </c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R782" s="227" t="s">
        <v>218</v>
      </c>
      <c r="AT782" s="227" t="s">
        <v>847</v>
      </c>
      <c r="AU782" s="227" t="s">
        <v>83</v>
      </c>
      <c r="AY782" s="19" t="s">
        <v>182</v>
      </c>
      <c r="BE782" s="228">
        <f>IF(N782="základní",J782,0)</f>
        <v>0</v>
      </c>
      <c r="BF782" s="228">
        <f>IF(N782="snížená",J782,0)</f>
        <v>0</v>
      </c>
      <c r="BG782" s="228">
        <f>IF(N782="zákl. přenesená",J782,0)</f>
        <v>0</v>
      </c>
      <c r="BH782" s="228">
        <f>IF(N782="sníž. přenesená",J782,0)</f>
        <v>0</v>
      </c>
      <c r="BI782" s="228">
        <f>IF(N782="nulová",J782,0)</f>
        <v>0</v>
      </c>
      <c r="BJ782" s="19" t="s">
        <v>81</v>
      </c>
      <c r="BK782" s="228">
        <f>ROUND(I782*H782,2)</f>
        <v>0</v>
      </c>
      <c r="BL782" s="19" t="s">
        <v>189</v>
      </c>
      <c r="BM782" s="227" t="s">
        <v>4262</v>
      </c>
    </row>
    <row r="783" s="2" customFormat="1">
      <c r="A783" s="40"/>
      <c r="B783" s="41"/>
      <c r="C783" s="42"/>
      <c r="D783" s="229" t="s">
        <v>191</v>
      </c>
      <c r="E783" s="42"/>
      <c r="F783" s="230" t="s">
        <v>3480</v>
      </c>
      <c r="G783" s="42"/>
      <c r="H783" s="42"/>
      <c r="I783" s="231"/>
      <c r="J783" s="42"/>
      <c r="K783" s="42"/>
      <c r="L783" s="46"/>
      <c r="M783" s="232"/>
      <c r="N783" s="233"/>
      <c r="O783" s="86"/>
      <c r="P783" s="86"/>
      <c r="Q783" s="86"/>
      <c r="R783" s="86"/>
      <c r="S783" s="86"/>
      <c r="T783" s="87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T783" s="19" t="s">
        <v>191</v>
      </c>
      <c r="AU783" s="19" t="s">
        <v>83</v>
      </c>
    </row>
    <row r="784" s="14" customFormat="1">
      <c r="A784" s="14"/>
      <c r="B784" s="251"/>
      <c r="C784" s="252"/>
      <c r="D784" s="229" t="s">
        <v>730</v>
      </c>
      <c r="E784" s="253" t="s">
        <v>19</v>
      </c>
      <c r="F784" s="254" t="s">
        <v>210</v>
      </c>
      <c r="G784" s="252"/>
      <c r="H784" s="255">
        <v>6</v>
      </c>
      <c r="I784" s="256"/>
      <c r="J784" s="252"/>
      <c r="K784" s="252"/>
      <c r="L784" s="257"/>
      <c r="M784" s="258"/>
      <c r="N784" s="259"/>
      <c r="O784" s="259"/>
      <c r="P784" s="259"/>
      <c r="Q784" s="259"/>
      <c r="R784" s="259"/>
      <c r="S784" s="259"/>
      <c r="T784" s="260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61" t="s">
        <v>730</v>
      </c>
      <c r="AU784" s="261" t="s">
        <v>83</v>
      </c>
      <c r="AV784" s="14" t="s">
        <v>83</v>
      </c>
      <c r="AW784" s="14" t="s">
        <v>35</v>
      </c>
      <c r="AX784" s="14" t="s">
        <v>81</v>
      </c>
      <c r="AY784" s="261" t="s">
        <v>182</v>
      </c>
    </row>
    <row r="785" s="2" customFormat="1" ht="24.15" customHeight="1">
      <c r="A785" s="40"/>
      <c r="B785" s="41"/>
      <c r="C785" s="215" t="s">
        <v>1434</v>
      </c>
      <c r="D785" s="215" t="s">
        <v>185</v>
      </c>
      <c r="E785" s="216" t="s">
        <v>3482</v>
      </c>
      <c r="F785" s="217" t="s">
        <v>3483</v>
      </c>
      <c r="G785" s="218" t="s">
        <v>832</v>
      </c>
      <c r="H785" s="219">
        <v>3</v>
      </c>
      <c r="I785" s="220"/>
      <c r="J785" s="221">
        <f>ROUND(I785*H785,2)</f>
        <v>0</v>
      </c>
      <c r="K785" s="222"/>
      <c r="L785" s="46"/>
      <c r="M785" s="223" t="s">
        <v>19</v>
      </c>
      <c r="N785" s="224" t="s">
        <v>45</v>
      </c>
      <c r="O785" s="86"/>
      <c r="P785" s="225">
        <f>O785*H785</f>
        <v>0</v>
      </c>
      <c r="Q785" s="225">
        <v>0</v>
      </c>
      <c r="R785" s="225">
        <f>Q785*H785</f>
        <v>0</v>
      </c>
      <c r="S785" s="225">
        <v>0</v>
      </c>
      <c r="T785" s="226">
        <f>S785*H785</f>
        <v>0</v>
      </c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R785" s="227" t="s">
        <v>189</v>
      </c>
      <c r="AT785" s="227" t="s">
        <v>185</v>
      </c>
      <c r="AU785" s="227" t="s">
        <v>83</v>
      </c>
      <c r="AY785" s="19" t="s">
        <v>182</v>
      </c>
      <c r="BE785" s="228">
        <f>IF(N785="základní",J785,0)</f>
        <v>0</v>
      </c>
      <c r="BF785" s="228">
        <f>IF(N785="snížená",J785,0)</f>
        <v>0</v>
      </c>
      <c r="BG785" s="228">
        <f>IF(N785="zákl. přenesená",J785,0)</f>
        <v>0</v>
      </c>
      <c r="BH785" s="228">
        <f>IF(N785="sníž. přenesená",J785,0)</f>
        <v>0</v>
      </c>
      <c r="BI785" s="228">
        <f>IF(N785="nulová",J785,0)</f>
        <v>0</v>
      </c>
      <c r="BJ785" s="19" t="s">
        <v>81</v>
      </c>
      <c r="BK785" s="228">
        <f>ROUND(I785*H785,2)</f>
        <v>0</v>
      </c>
      <c r="BL785" s="19" t="s">
        <v>189</v>
      </c>
      <c r="BM785" s="227" t="s">
        <v>4263</v>
      </c>
    </row>
    <row r="786" s="2" customFormat="1">
      <c r="A786" s="40"/>
      <c r="B786" s="41"/>
      <c r="C786" s="42"/>
      <c r="D786" s="229" t="s">
        <v>191</v>
      </c>
      <c r="E786" s="42"/>
      <c r="F786" s="230" t="s">
        <v>3485</v>
      </c>
      <c r="G786" s="42"/>
      <c r="H786" s="42"/>
      <c r="I786" s="231"/>
      <c r="J786" s="42"/>
      <c r="K786" s="42"/>
      <c r="L786" s="46"/>
      <c r="M786" s="232"/>
      <c r="N786" s="233"/>
      <c r="O786" s="86"/>
      <c r="P786" s="86"/>
      <c r="Q786" s="86"/>
      <c r="R786" s="86"/>
      <c r="S786" s="86"/>
      <c r="T786" s="87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T786" s="19" t="s">
        <v>191</v>
      </c>
      <c r="AU786" s="19" t="s">
        <v>83</v>
      </c>
    </row>
    <row r="787" s="2" customFormat="1">
      <c r="A787" s="40"/>
      <c r="B787" s="41"/>
      <c r="C787" s="42"/>
      <c r="D787" s="239" t="s">
        <v>728</v>
      </c>
      <c r="E787" s="42"/>
      <c r="F787" s="240" t="s">
        <v>3486</v>
      </c>
      <c r="G787" s="42"/>
      <c r="H787" s="42"/>
      <c r="I787" s="231"/>
      <c r="J787" s="42"/>
      <c r="K787" s="42"/>
      <c r="L787" s="46"/>
      <c r="M787" s="232"/>
      <c r="N787" s="233"/>
      <c r="O787" s="86"/>
      <c r="P787" s="86"/>
      <c r="Q787" s="86"/>
      <c r="R787" s="86"/>
      <c r="S787" s="86"/>
      <c r="T787" s="87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T787" s="19" t="s">
        <v>728</v>
      </c>
      <c r="AU787" s="19" t="s">
        <v>83</v>
      </c>
    </row>
    <row r="788" s="13" customFormat="1">
      <c r="A788" s="13"/>
      <c r="B788" s="241"/>
      <c r="C788" s="242"/>
      <c r="D788" s="229" t="s">
        <v>730</v>
      </c>
      <c r="E788" s="243" t="s">
        <v>19</v>
      </c>
      <c r="F788" s="244" t="s">
        <v>4166</v>
      </c>
      <c r="G788" s="242"/>
      <c r="H788" s="243" t="s">
        <v>19</v>
      </c>
      <c r="I788" s="245"/>
      <c r="J788" s="242"/>
      <c r="K788" s="242"/>
      <c r="L788" s="246"/>
      <c r="M788" s="247"/>
      <c r="N788" s="248"/>
      <c r="O788" s="248"/>
      <c r="P788" s="248"/>
      <c r="Q788" s="248"/>
      <c r="R788" s="248"/>
      <c r="S788" s="248"/>
      <c r="T788" s="249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50" t="s">
        <v>730</v>
      </c>
      <c r="AU788" s="250" t="s">
        <v>83</v>
      </c>
      <c r="AV788" s="13" t="s">
        <v>81</v>
      </c>
      <c r="AW788" s="13" t="s">
        <v>35</v>
      </c>
      <c r="AX788" s="13" t="s">
        <v>74</v>
      </c>
      <c r="AY788" s="250" t="s">
        <v>182</v>
      </c>
    </row>
    <row r="789" s="14" customFormat="1">
      <c r="A789" s="14"/>
      <c r="B789" s="251"/>
      <c r="C789" s="252"/>
      <c r="D789" s="229" t="s">
        <v>730</v>
      </c>
      <c r="E789" s="253" t="s">
        <v>19</v>
      </c>
      <c r="F789" s="254" t="s">
        <v>196</v>
      </c>
      <c r="G789" s="252"/>
      <c r="H789" s="255">
        <v>3</v>
      </c>
      <c r="I789" s="256"/>
      <c r="J789" s="252"/>
      <c r="K789" s="252"/>
      <c r="L789" s="257"/>
      <c r="M789" s="258"/>
      <c r="N789" s="259"/>
      <c r="O789" s="259"/>
      <c r="P789" s="259"/>
      <c r="Q789" s="259"/>
      <c r="R789" s="259"/>
      <c r="S789" s="259"/>
      <c r="T789" s="260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61" t="s">
        <v>730</v>
      </c>
      <c r="AU789" s="261" t="s">
        <v>83</v>
      </c>
      <c r="AV789" s="14" t="s">
        <v>83</v>
      </c>
      <c r="AW789" s="14" t="s">
        <v>35</v>
      </c>
      <c r="AX789" s="14" t="s">
        <v>81</v>
      </c>
      <c r="AY789" s="261" t="s">
        <v>182</v>
      </c>
    </row>
    <row r="790" s="2" customFormat="1" ht="16.5" customHeight="1">
      <c r="A790" s="40"/>
      <c r="B790" s="41"/>
      <c r="C790" s="262" t="s">
        <v>1439</v>
      </c>
      <c r="D790" s="262" t="s">
        <v>847</v>
      </c>
      <c r="E790" s="263" t="s">
        <v>3487</v>
      </c>
      <c r="F790" s="264" t="s">
        <v>3488</v>
      </c>
      <c r="G790" s="265" t="s">
        <v>832</v>
      </c>
      <c r="H790" s="266">
        <v>3</v>
      </c>
      <c r="I790" s="267"/>
      <c r="J790" s="268">
        <f>ROUND(I790*H790,2)</f>
        <v>0</v>
      </c>
      <c r="K790" s="269"/>
      <c r="L790" s="270"/>
      <c r="M790" s="271" t="s">
        <v>19</v>
      </c>
      <c r="N790" s="272" t="s">
        <v>45</v>
      </c>
      <c r="O790" s="86"/>
      <c r="P790" s="225">
        <f>O790*H790</f>
        <v>0</v>
      </c>
      <c r="Q790" s="225">
        <v>0.00050000000000000001</v>
      </c>
      <c r="R790" s="225">
        <f>Q790*H790</f>
        <v>0.0015</v>
      </c>
      <c r="S790" s="225">
        <v>0</v>
      </c>
      <c r="T790" s="226">
        <f>S790*H790</f>
        <v>0</v>
      </c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R790" s="227" t="s">
        <v>218</v>
      </c>
      <c r="AT790" s="227" t="s">
        <v>847</v>
      </c>
      <c r="AU790" s="227" t="s">
        <v>83</v>
      </c>
      <c r="AY790" s="19" t="s">
        <v>182</v>
      </c>
      <c r="BE790" s="228">
        <f>IF(N790="základní",J790,0)</f>
        <v>0</v>
      </c>
      <c r="BF790" s="228">
        <f>IF(N790="snížená",J790,0)</f>
        <v>0</v>
      </c>
      <c r="BG790" s="228">
        <f>IF(N790="zákl. přenesená",J790,0)</f>
        <v>0</v>
      </c>
      <c r="BH790" s="228">
        <f>IF(N790="sníž. přenesená",J790,0)</f>
        <v>0</v>
      </c>
      <c r="BI790" s="228">
        <f>IF(N790="nulová",J790,0)</f>
        <v>0</v>
      </c>
      <c r="BJ790" s="19" t="s">
        <v>81</v>
      </c>
      <c r="BK790" s="228">
        <f>ROUND(I790*H790,2)</f>
        <v>0</v>
      </c>
      <c r="BL790" s="19" t="s">
        <v>189</v>
      </c>
      <c r="BM790" s="227" t="s">
        <v>4264</v>
      </c>
    </row>
    <row r="791" s="2" customFormat="1">
      <c r="A791" s="40"/>
      <c r="B791" s="41"/>
      <c r="C791" s="42"/>
      <c r="D791" s="229" t="s">
        <v>191</v>
      </c>
      <c r="E791" s="42"/>
      <c r="F791" s="230" t="s">
        <v>3488</v>
      </c>
      <c r="G791" s="42"/>
      <c r="H791" s="42"/>
      <c r="I791" s="231"/>
      <c r="J791" s="42"/>
      <c r="K791" s="42"/>
      <c r="L791" s="46"/>
      <c r="M791" s="232"/>
      <c r="N791" s="233"/>
      <c r="O791" s="86"/>
      <c r="P791" s="86"/>
      <c r="Q791" s="86"/>
      <c r="R791" s="86"/>
      <c r="S791" s="86"/>
      <c r="T791" s="87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T791" s="19" t="s">
        <v>191</v>
      </c>
      <c r="AU791" s="19" t="s">
        <v>83</v>
      </c>
    </row>
    <row r="792" s="14" customFormat="1">
      <c r="A792" s="14"/>
      <c r="B792" s="251"/>
      <c r="C792" s="252"/>
      <c r="D792" s="229" t="s">
        <v>730</v>
      </c>
      <c r="E792" s="253" t="s">
        <v>19</v>
      </c>
      <c r="F792" s="254" t="s">
        <v>196</v>
      </c>
      <c r="G792" s="252"/>
      <c r="H792" s="255">
        <v>3</v>
      </c>
      <c r="I792" s="256"/>
      <c r="J792" s="252"/>
      <c r="K792" s="252"/>
      <c r="L792" s="257"/>
      <c r="M792" s="258"/>
      <c r="N792" s="259"/>
      <c r="O792" s="259"/>
      <c r="P792" s="259"/>
      <c r="Q792" s="259"/>
      <c r="R792" s="259"/>
      <c r="S792" s="259"/>
      <c r="T792" s="260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T792" s="261" t="s">
        <v>730</v>
      </c>
      <c r="AU792" s="261" t="s">
        <v>83</v>
      </c>
      <c r="AV792" s="14" t="s">
        <v>83</v>
      </c>
      <c r="AW792" s="14" t="s">
        <v>35</v>
      </c>
      <c r="AX792" s="14" t="s">
        <v>81</v>
      </c>
      <c r="AY792" s="261" t="s">
        <v>182</v>
      </c>
    </row>
    <row r="793" s="2" customFormat="1" ht="24.15" customHeight="1">
      <c r="A793" s="40"/>
      <c r="B793" s="41"/>
      <c r="C793" s="215" t="s">
        <v>1447</v>
      </c>
      <c r="D793" s="215" t="s">
        <v>185</v>
      </c>
      <c r="E793" s="216" t="s">
        <v>3490</v>
      </c>
      <c r="F793" s="217" t="s">
        <v>3491</v>
      </c>
      <c r="G793" s="218" t="s">
        <v>832</v>
      </c>
      <c r="H793" s="219">
        <v>8</v>
      </c>
      <c r="I793" s="220"/>
      <c r="J793" s="221">
        <f>ROUND(I793*H793,2)</f>
        <v>0</v>
      </c>
      <c r="K793" s="222"/>
      <c r="L793" s="46"/>
      <c r="M793" s="223" t="s">
        <v>19</v>
      </c>
      <c r="N793" s="224" t="s">
        <v>45</v>
      </c>
      <c r="O793" s="86"/>
      <c r="P793" s="225">
        <f>O793*H793</f>
        <v>0</v>
      </c>
      <c r="Q793" s="225">
        <v>0</v>
      </c>
      <c r="R793" s="225">
        <f>Q793*H793</f>
        <v>0</v>
      </c>
      <c r="S793" s="225">
        <v>0</v>
      </c>
      <c r="T793" s="226">
        <f>S793*H793</f>
        <v>0</v>
      </c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R793" s="227" t="s">
        <v>189</v>
      </c>
      <c r="AT793" s="227" t="s">
        <v>185</v>
      </c>
      <c r="AU793" s="227" t="s">
        <v>83</v>
      </c>
      <c r="AY793" s="19" t="s">
        <v>182</v>
      </c>
      <c r="BE793" s="228">
        <f>IF(N793="základní",J793,0)</f>
        <v>0</v>
      </c>
      <c r="BF793" s="228">
        <f>IF(N793="snížená",J793,0)</f>
        <v>0</v>
      </c>
      <c r="BG793" s="228">
        <f>IF(N793="zákl. přenesená",J793,0)</f>
        <v>0</v>
      </c>
      <c r="BH793" s="228">
        <f>IF(N793="sníž. přenesená",J793,0)</f>
        <v>0</v>
      </c>
      <c r="BI793" s="228">
        <f>IF(N793="nulová",J793,0)</f>
        <v>0</v>
      </c>
      <c r="BJ793" s="19" t="s">
        <v>81</v>
      </c>
      <c r="BK793" s="228">
        <f>ROUND(I793*H793,2)</f>
        <v>0</v>
      </c>
      <c r="BL793" s="19" t="s">
        <v>189</v>
      </c>
      <c r="BM793" s="227" t="s">
        <v>4265</v>
      </c>
    </row>
    <row r="794" s="2" customFormat="1">
      <c r="A794" s="40"/>
      <c r="B794" s="41"/>
      <c r="C794" s="42"/>
      <c r="D794" s="229" t="s">
        <v>191</v>
      </c>
      <c r="E794" s="42"/>
      <c r="F794" s="230" t="s">
        <v>3493</v>
      </c>
      <c r="G794" s="42"/>
      <c r="H794" s="42"/>
      <c r="I794" s="231"/>
      <c r="J794" s="42"/>
      <c r="K794" s="42"/>
      <c r="L794" s="46"/>
      <c r="M794" s="232"/>
      <c r="N794" s="233"/>
      <c r="O794" s="86"/>
      <c r="P794" s="86"/>
      <c r="Q794" s="86"/>
      <c r="R794" s="86"/>
      <c r="S794" s="86"/>
      <c r="T794" s="87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T794" s="19" t="s">
        <v>191</v>
      </c>
      <c r="AU794" s="19" t="s">
        <v>83</v>
      </c>
    </row>
    <row r="795" s="2" customFormat="1">
      <c r="A795" s="40"/>
      <c r="B795" s="41"/>
      <c r="C795" s="42"/>
      <c r="D795" s="239" t="s">
        <v>728</v>
      </c>
      <c r="E795" s="42"/>
      <c r="F795" s="240" t="s">
        <v>3494</v>
      </c>
      <c r="G795" s="42"/>
      <c r="H795" s="42"/>
      <c r="I795" s="231"/>
      <c r="J795" s="42"/>
      <c r="K795" s="42"/>
      <c r="L795" s="46"/>
      <c r="M795" s="232"/>
      <c r="N795" s="233"/>
      <c r="O795" s="86"/>
      <c r="P795" s="86"/>
      <c r="Q795" s="86"/>
      <c r="R795" s="86"/>
      <c r="S795" s="86"/>
      <c r="T795" s="87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T795" s="19" t="s">
        <v>728</v>
      </c>
      <c r="AU795" s="19" t="s">
        <v>83</v>
      </c>
    </row>
    <row r="796" s="13" customFormat="1">
      <c r="A796" s="13"/>
      <c r="B796" s="241"/>
      <c r="C796" s="242"/>
      <c r="D796" s="229" t="s">
        <v>730</v>
      </c>
      <c r="E796" s="243" t="s">
        <v>19</v>
      </c>
      <c r="F796" s="244" t="s">
        <v>4166</v>
      </c>
      <c r="G796" s="242"/>
      <c r="H796" s="243" t="s">
        <v>19</v>
      </c>
      <c r="I796" s="245"/>
      <c r="J796" s="242"/>
      <c r="K796" s="242"/>
      <c r="L796" s="246"/>
      <c r="M796" s="247"/>
      <c r="N796" s="248"/>
      <c r="O796" s="248"/>
      <c r="P796" s="248"/>
      <c r="Q796" s="248"/>
      <c r="R796" s="248"/>
      <c r="S796" s="248"/>
      <c r="T796" s="249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50" t="s">
        <v>730</v>
      </c>
      <c r="AU796" s="250" t="s">
        <v>83</v>
      </c>
      <c r="AV796" s="13" t="s">
        <v>81</v>
      </c>
      <c r="AW796" s="13" t="s">
        <v>35</v>
      </c>
      <c r="AX796" s="13" t="s">
        <v>74</v>
      </c>
      <c r="AY796" s="250" t="s">
        <v>182</v>
      </c>
    </row>
    <row r="797" s="14" customFormat="1">
      <c r="A797" s="14"/>
      <c r="B797" s="251"/>
      <c r="C797" s="252"/>
      <c r="D797" s="229" t="s">
        <v>730</v>
      </c>
      <c r="E797" s="253" t="s">
        <v>19</v>
      </c>
      <c r="F797" s="254" t="s">
        <v>4266</v>
      </c>
      <c r="G797" s="252"/>
      <c r="H797" s="255">
        <v>8</v>
      </c>
      <c r="I797" s="256"/>
      <c r="J797" s="252"/>
      <c r="K797" s="252"/>
      <c r="L797" s="257"/>
      <c r="M797" s="258"/>
      <c r="N797" s="259"/>
      <c r="O797" s="259"/>
      <c r="P797" s="259"/>
      <c r="Q797" s="259"/>
      <c r="R797" s="259"/>
      <c r="S797" s="259"/>
      <c r="T797" s="260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61" t="s">
        <v>730</v>
      </c>
      <c r="AU797" s="261" t="s">
        <v>83</v>
      </c>
      <c r="AV797" s="14" t="s">
        <v>83</v>
      </c>
      <c r="AW797" s="14" t="s">
        <v>35</v>
      </c>
      <c r="AX797" s="14" t="s">
        <v>81</v>
      </c>
      <c r="AY797" s="261" t="s">
        <v>182</v>
      </c>
    </row>
    <row r="798" s="2" customFormat="1" ht="16.5" customHeight="1">
      <c r="A798" s="40"/>
      <c r="B798" s="41"/>
      <c r="C798" s="262" t="s">
        <v>1452</v>
      </c>
      <c r="D798" s="262" t="s">
        <v>847</v>
      </c>
      <c r="E798" s="263" t="s">
        <v>4267</v>
      </c>
      <c r="F798" s="264" t="s">
        <v>4268</v>
      </c>
      <c r="G798" s="265" t="s">
        <v>832</v>
      </c>
      <c r="H798" s="266">
        <v>3</v>
      </c>
      <c r="I798" s="267"/>
      <c r="J798" s="268">
        <f>ROUND(I798*H798,2)</f>
        <v>0</v>
      </c>
      <c r="K798" s="269"/>
      <c r="L798" s="270"/>
      <c r="M798" s="271" t="s">
        <v>19</v>
      </c>
      <c r="N798" s="272" t="s">
        <v>45</v>
      </c>
      <c r="O798" s="86"/>
      <c r="P798" s="225">
        <f>O798*H798</f>
        <v>0</v>
      </c>
      <c r="Q798" s="225">
        <v>0.00051999999999999995</v>
      </c>
      <c r="R798" s="225">
        <f>Q798*H798</f>
        <v>0.0015599999999999998</v>
      </c>
      <c r="S798" s="225">
        <v>0</v>
      </c>
      <c r="T798" s="226">
        <f>S798*H798</f>
        <v>0</v>
      </c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R798" s="227" t="s">
        <v>218</v>
      </c>
      <c r="AT798" s="227" t="s">
        <v>847</v>
      </c>
      <c r="AU798" s="227" t="s">
        <v>83</v>
      </c>
      <c r="AY798" s="19" t="s">
        <v>182</v>
      </c>
      <c r="BE798" s="228">
        <f>IF(N798="základní",J798,0)</f>
        <v>0</v>
      </c>
      <c r="BF798" s="228">
        <f>IF(N798="snížená",J798,0)</f>
        <v>0</v>
      </c>
      <c r="BG798" s="228">
        <f>IF(N798="zákl. přenesená",J798,0)</f>
        <v>0</v>
      </c>
      <c r="BH798" s="228">
        <f>IF(N798="sníž. přenesená",J798,0)</f>
        <v>0</v>
      </c>
      <c r="BI798" s="228">
        <f>IF(N798="nulová",J798,0)</f>
        <v>0</v>
      </c>
      <c r="BJ798" s="19" t="s">
        <v>81</v>
      </c>
      <c r="BK798" s="228">
        <f>ROUND(I798*H798,2)</f>
        <v>0</v>
      </c>
      <c r="BL798" s="19" t="s">
        <v>189</v>
      </c>
      <c r="BM798" s="227" t="s">
        <v>4269</v>
      </c>
    </row>
    <row r="799" s="2" customFormat="1">
      <c r="A799" s="40"/>
      <c r="B799" s="41"/>
      <c r="C799" s="42"/>
      <c r="D799" s="229" t="s">
        <v>191</v>
      </c>
      <c r="E799" s="42"/>
      <c r="F799" s="230" t="s">
        <v>4268</v>
      </c>
      <c r="G799" s="42"/>
      <c r="H799" s="42"/>
      <c r="I799" s="231"/>
      <c r="J799" s="42"/>
      <c r="K799" s="42"/>
      <c r="L799" s="46"/>
      <c r="M799" s="232"/>
      <c r="N799" s="233"/>
      <c r="O799" s="86"/>
      <c r="P799" s="86"/>
      <c r="Q799" s="86"/>
      <c r="R799" s="86"/>
      <c r="S799" s="86"/>
      <c r="T799" s="87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T799" s="19" t="s">
        <v>191</v>
      </c>
      <c r="AU799" s="19" t="s">
        <v>83</v>
      </c>
    </row>
    <row r="800" s="14" customFormat="1">
      <c r="A800" s="14"/>
      <c r="B800" s="251"/>
      <c r="C800" s="252"/>
      <c r="D800" s="229" t="s">
        <v>730</v>
      </c>
      <c r="E800" s="253" t="s">
        <v>19</v>
      </c>
      <c r="F800" s="254" t="s">
        <v>196</v>
      </c>
      <c r="G800" s="252"/>
      <c r="H800" s="255">
        <v>3</v>
      </c>
      <c r="I800" s="256"/>
      <c r="J800" s="252"/>
      <c r="K800" s="252"/>
      <c r="L800" s="257"/>
      <c r="M800" s="258"/>
      <c r="N800" s="259"/>
      <c r="O800" s="259"/>
      <c r="P800" s="259"/>
      <c r="Q800" s="259"/>
      <c r="R800" s="259"/>
      <c r="S800" s="259"/>
      <c r="T800" s="260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61" t="s">
        <v>730</v>
      </c>
      <c r="AU800" s="261" t="s">
        <v>83</v>
      </c>
      <c r="AV800" s="14" t="s">
        <v>83</v>
      </c>
      <c r="AW800" s="14" t="s">
        <v>35</v>
      </c>
      <c r="AX800" s="14" t="s">
        <v>81</v>
      </c>
      <c r="AY800" s="261" t="s">
        <v>182</v>
      </c>
    </row>
    <row r="801" s="2" customFormat="1" ht="16.5" customHeight="1">
      <c r="A801" s="40"/>
      <c r="B801" s="41"/>
      <c r="C801" s="262" t="s">
        <v>1460</v>
      </c>
      <c r="D801" s="262" t="s">
        <v>847</v>
      </c>
      <c r="E801" s="263" t="s">
        <v>3498</v>
      </c>
      <c r="F801" s="264" t="s">
        <v>3499</v>
      </c>
      <c r="G801" s="265" t="s">
        <v>832</v>
      </c>
      <c r="H801" s="266">
        <v>4</v>
      </c>
      <c r="I801" s="267"/>
      <c r="J801" s="268">
        <f>ROUND(I801*H801,2)</f>
        <v>0</v>
      </c>
      <c r="K801" s="269"/>
      <c r="L801" s="270"/>
      <c r="M801" s="271" t="s">
        <v>19</v>
      </c>
      <c r="N801" s="272" t="s">
        <v>45</v>
      </c>
      <c r="O801" s="86"/>
      <c r="P801" s="225">
        <f>O801*H801</f>
        <v>0</v>
      </c>
      <c r="Q801" s="225">
        <v>0.00051999999999999995</v>
      </c>
      <c r="R801" s="225">
        <f>Q801*H801</f>
        <v>0.0020799999999999998</v>
      </c>
      <c r="S801" s="225">
        <v>0</v>
      </c>
      <c r="T801" s="226">
        <f>S801*H801</f>
        <v>0</v>
      </c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R801" s="227" t="s">
        <v>218</v>
      </c>
      <c r="AT801" s="227" t="s">
        <v>847</v>
      </c>
      <c r="AU801" s="227" t="s">
        <v>83</v>
      </c>
      <c r="AY801" s="19" t="s">
        <v>182</v>
      </c>
      <c r="BE801" s="228">
        <f>IF(N801="základní",J801,0)</f>
        <v>0</v>
      </c>
      <c r="BF801" s="228">
        <f>IF(N801="snížená",J801,0)</f>
        <v>0</v>
      </c>
      <c r="BG801" s="228">
        <f>IF(N801="zákl. přenesená",J801,0)</f>
        <v>0</v>
      </c>
      <c r="BH801" s="228">
        <f>IF(N801="sníž. přenesená",J801,0)</f>
        <v>0</v>
      </c>
      <c r="BI801" s="228">
        <f>IF(N801="nulová",J801,0)</f>
        <v>0</v>
      </c>
      <c r="BJ801" s="19" t="s">
        <v>81</v>
      </c>
      <c r="BK801" s="228">
        <f>ROUND(I801*H801,2)</f>
        <v>0</v>
      </c>
      <c r="BL801" s="19" t="s">
        <v>189</v>
      </c>
      <c r="BM801" s="227" t="s">
        <v>4270</v>
      </c>
    </row>
    <row r="802" s="2" customFormat="1">
      <c r="A802" s="40"/>
      <c r="B802" s="41"/>
      <c r="C802" s="42"/>
      <c r="D802" s="229" t="s">
        <v>191</v>
      </c>
      <c r="E802" s="42"/>
      <c r="F802" s="230" t="s">
        <v>3499</v>
      </c>
      <c r="G802" s="42"/>
      <c r="H802" s="42"/>
      <c r="I802" s="231"/>
      <c r="J802" s="42"/>
      <c r="K802" s="42"/>
      <c r="L802" s="46"/>
      <c r="M802" s="232"/>
      <c r="N802" s="233"/>
      <c r="O802" s="86"/>
      <c r="P802" s="86"/>
      <c r="Q802" s="86"/>
      <c r="R802" s="86"/>
      <c r="S802" s="86"/>
      <c r="T802" s="87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T802" s="19" t="s">
        <v>191</v>
      </c>
      <c r="AU802" s="19" t="s">
        <v>83</v>
      </c>
    </row>
    <row r="803" s="14" customFormat="1">
      <c r="A803" s="14"/>
      <c r="B803" s="251"/>
      <c r="C803" s="252"/>
      <c r="D803" s="229" t="s">
        <v>730</v>
      </c>
      <c r="E803" s="253" t="s">
        <v>19</v>
      </c>
      <c r="F803" s="254" t="s">
        <v>189</v>
      </c>
      <c r="G803" s="252"/>
      <c r="H803" s="255">
        <v>4</v>
      </c>
      <c r="I803" s="256"/>
      <c r="J803" s="252"/>
      <c r="K803" s="252"/>
      <c r="L803" s="257"/>
      <c r="M803" s="258"/>
      <c r="N803" s="259"/>
      <c r="O803" s="259"/>
      <c r="P803" s="259"/>
      <c r="Q803" s="259"/>
      <c r="R803" s="259"/>
      <c r="S803" s="259"/>
      <c r="T803" s="260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61" t="s">
        <v>730</v>
      </c>
      <c r="AU803" s="261" t="s">
        <v>83</v>
      </c>
      <c r="AV803" s="14" t="s">
        <v>83</v>
      </c>
      <c r="AW803" s="14" t="s">
        <v>35</v>
      </c>
      <c r="AX803" s="14" t="s">
        <v>81</v>
      </c>
      <c r="AY803" s="261" t="s">
        <v>182</v>
      </c>
    </row>
    <row r="804" s="2" customFormat="1" ht="16.5" customHeight="1">
      <c r="A804" s="40"/>
      <c r="B804" s="41"/>
      <c r="C804" s="262" t="s">
        <v>1465</v>
      </c>
      <c r="D804" s="262" t="s">
        <v>847</v>
      </c>
      <c r="E804" s="263" t="s">
        <v>4271</v>
      </c>
      <c r="F804" s="264" t="s">
        <v>4272</v>
      </c>
      <c r="G804" s="265" t="s">
        <v>832</v>
      </c>
      <c r="H804" s="266">
        <v>1</v>
      </c>
      <c r="I804" s="267"/>
      <c r="J804" s="268">
        <f>ROUND(I804*H804,2)</f>
        <v>0</v>
      </c>
      <c r="K804" s="269"/>
      <c r="L804" s="270"/>
      <c r="M804" s="271" t="s">
        <v>19</v>
      </c>
      <c r="N804" s="272" t="s">
        <v>45</v>
      </c>
      <c r="O804" s="86"/>
      <c r="P804" s="225">
        <f>O804*H804</f>
        <v>0</v>
      </c>
      <c r="Q804" s="225">
        <v>0.00059999999999999995</v>
      </c>
      <c r="R804" s="225">
        <f>Q804*H804</f>
        <v>0.00059999999999999995</v>
      </c>
      <c r="S804" s="225">
        <v>0</v>
      </c>
      <c r="T804" s="226">
        <f>S804*H804</f>
        <v>0</v>
      </c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R804" s="227" t="s">
        <v>218</v>
      </c>
      <c r="AT804" s="227" t="s">
        <v>847</v>
      </c>
      <c r="AU804" s="227" t="s">
        <v>83</v>
      </c>
      <c r="AY804" s="19" t="s">
        <v>182</v>
      </c>
      <c r="BE804" s="228">
        <f>IF(N804="základní",J804,0)</f>
        <v>0</v>
      </c>
      <c r="BF804" s="228">
        <f>IF(N804="snížená",J804,0)</f>
        <v>0</v>
      </c>
      <c r="BG804" s="228">
        <f>IF(N804="zákl. přenesená",J804,0)</f>
        <v>0</v>
      </c>
      <c r="BH804" s="228">
        <f>IF(N804="sníž. přenesená",J804,0)</f>
        <v>0</v>
      </c>
      <c r="BI804" s="228">
        <f>IF(N804="nulová",J804,0)</f>
        <v>0</v>
      </c>
      <c r="BJ804" s="19" t="s">
        <v>81</v>
      </c>
      <c r="BK804" s="228">
        <f>ROUND(I804*H804,2)</f>
        <v>0</v>
      </c>
      <c r="BL804" s="19" t="s">
        <v>189</v>
      </c>
      <c r="BM804" s="227" t="s">
        <v>4273</v>
      </c>
    </row>
    <row r="805" s="2" customFormat="1">
      <c r="A805" s="40"/>
      <c r="B805" s="41"/>
      <c r="C805" s="42"/>
      <c r="D805" s="229" t="s">
        <v>191</v>
      </c>
      <c r="E805" s="42"/>
      <c r="F805" s="230" t="s">
        <v>4272</v>
      </c>
      <c r="G805" s="42"/>
      <c r="H805" s="42"/>
      <c r="I805" s="231"/>
      <c r="J805" s="42"/>
      <c r="K805" s="42"/>
      <c r="L805" s="46"/>
      <c r="M805" s="232"/>
      <c r="N805" s="233"/>
      <c r="O805" s="86"/>
      <c r="P805" s="86"/>
      <c r="Q805" s="86"/>
      <c r="R805" s="86"/>
      <c r="S805" s="86"/>
      <c r="T805" s="87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T805" s="19" t="s">
        <v>191</v>
      </c>
      <c r="AU805" s="19" t="s">
        <v>83</v>
      </c>
    </row>
    <row r="806" s="14" customFormat="1">
      <c r="A806" s="14"/>
      <c r="B806" s="251"/>
      <c r="C806" s="252"/>
      <c r="D806" s="229" t="s">
        <v>730</v>
      </c>
      <c r="E806" s="253" t="s">
        <v>19</v>
      </c>
      <c r="F806" s="254" t="s">
        <v>81</v>
      </c>
      <c r="G806" s="252"/>
      <c r="H806" s="255">
        <v>1</v>
      </c>
      <c r="I806" s="256"/>
      <c r="J806" s="252"/>
      <c r="K806" s="252"/>
      <c r="L806" s="257"/>
      <c r="M806" s="258"/>
      <c r="N806" s="259"/>
      <c r="O806" s="259"/>
      <c r="P806" s="259"/>
      <c r="Q806" s="259"/>
      <c r="R806" s="259"/>
      <c r="S806" s="259"/>
      <c r="T806" s="260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61" t="s">
        <v>730</v>
      </c>
      <c r="AU806" s="261" t="s">
        <v>83</v>
      </c>
      <c r="AV806" s="14" t="s">
        <v>83</v>
      </c>
      <c r="AW806" s="14" t="s">
        <v>35</v>
      </c>
      <c r="AX806" s="14" t="s">
        <v>74</v>
      </c>
      <c r="AY806" s="261" t="s">
        <v>182</v>
      </c>
    </row>
    <row r="807" s="14" customFormat="1">
      <c r="A807" s="14"/>
      <c r="B807" s="251"/>
      <c r="C807" s="252"/>
      <c r="D807" s="229" t="s">
        <v>730</v>
      </c>
      <c r="E807" s="253" t="s">
        <v>19</v>
      </c>
      <c r="F807" s="254" t="s">
        <v>81</v>
      </c>
      <c r="G807" s="252"/>
      <c r="H807" s="255">
        <v>1</v>
      </c>
      <c r="I807" s="256"/>
      <c r="J807" s="252"/>
      <c r="K807" s="252"/>
      <c r="L807" s="257"/>
      <c r="M807" s="258"/>
      <c r="N807" s="259"/>
      <c r="O807" s="259"/>
      <c r="P807" s="259"/>
      <c r="Q807" s="259"/>
      <c r="R807" s="259"/>
      <c r="S807" s="259"/>
      <c r="T807" s="260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61" t="s">
        <v>730</v>
      </c>
      <c r="AU807" s="261" t="s">
        <v>83</v>
      </c>
      <c r="AV807" s="14" t="s">
        <v>83</v>
      </c>
      <c r="AW807" s="14" t="s">
        <v>35</v>
      </c>
      <c r="AX807" s="14" t="s">
        <v>81</v>
      </c>
      <c r="AY807" s="261" t="s">
        <v>182</v>
      </c>
    </row>
    <row r="808" s="2" customFormat="1" ht="24.15" customHeight="1">
      <c r="A808" s="40"/>
      <c r="B808" s="41"/>
      <c r="C808" s="215" t="s">
        <v>1471</v>
      </c>
      <c r="D808" s="215" t="s">
        <v>185</v>
      </c>
      <c r="E808" s="216" t="s">
        <v>4274</v>
      </c>
      <c r="F808" s="217" t="s">
        <v>4275</v>
      </c>
      <c r="G808" s="218" t="s">
        <v>832</v>
      </c>
      <c r="H808" s="219">
        <v>154</v>
      </c>
      <c r="I808" s="220"/>
      <c r="J808" s="221">
        <f>ROUND(I808*H808,2)</f>
        <v>0</v>
      </c>
      <c r="K808" s="222"/>
      <c r="L808" s="46"/>
      <c r="M808" s="223" t="s">
        <v>19</v>
      </c>
      <c r="N808" s="224" t="s">
        <v>45</v>
      </c>
      <c r="O808" s="86"/>
      <c r="P808" s="225">
        <f>O808*H808</f>
        <v>0</v>
      </c>
      <c r="Q808" s="225">
        <v>0</v>
      </c>
      <c r="R808" s="225">
        <f>Q808*H808</f>
        <v>0</v>
      </c>
      <c r="S808" s="225">
        <v>0</v>
      </c>
      <c r="T808" s="226">
        <f>S808*H808</f>
        <v>0</v>
      </c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R808" s="227" t="s">
        <v>189</v>
      </c>
      <c r="AT808" s="227" t="s">
        <v>185</v>
      </c>
      <c r="AU808" s="227" t="s">
        <v>83</v>
      </c>
      <c r="AY808" s="19" t="s">
        <v>182</v>
      </c>
      <c r="BE808" s="228">
        <f>IF(N808="základní",J808,0)</f>
        <v>0</v>
      </c>
      <c r="BF808" s="228">
        <f>IF(N808="snížená",J808,0)</f>
        <v>0</v>
      </c>
      <c r="BG808" s="228">
        <f>IF(N808="zákl. přenesená",J808,0)</f>
        <v>0</v>
      </c>
      <c r="BH808" s="228">
        <f>IF(N808="sníž. přenesená",J808,0)</f>
        <v>0</v>
      </c>
      <c r="BI808" s="228">
        <f>IF(N808="nulová",J808,0)</f>
        <v>0</v>
      </c>
      <c r="BJ808" s="19" t="s">
        <v>81</v>
      </c>
      <c r="BK808" s="228">
        <f>ROUND(I808*H808,2)</f>
        <v>0</v>
      </c>
      <c r="BL808" s="19" t="s">
        <v>189</v>
      </c>
      <c r="BM808" s="227" t="s">
        <v>4276</v>
      </c>
    </row>
    <row r="809" s="2" customFormat="1">
      <c r="A809" s="40"/>
      <c r="B809" s="41"/>
      <c r="C809" s="42"/>
      <c r="D809" s="229" t="s">
        <v>191</v>
      </c>
      <c r="E809" s="42"/>
      <c r="F809" s="230" t="s">
        <v>4277</v>
      </c>
      <c r="G809" s="42"/>
      <c r="H809" s="42"/>
      <c r="I809" s="231"/>
      <c r="J809" s="42"/>
      <c r="K809" s="42"/>
      <c r="L809" s="46"/>
      <c r="M809" s="232"/>
      <c r="N809" s="233"/>
      <c r="O809" s="86"/>
      <c r="P809" s="86"/>
      <c r="Q809" s="86"/>
      <c r="R809" s="86"/>
      <c r="S809" s="86"/>
      <c r="T809" s="87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T809" s="19" t="s">
        <v>191</v>
      </c>
      <c r="AU809" s="19" t="s">
        <v>83</v>
      </c>
    </row>
    <row r="810" s="2" customFormat="1">
      <c r="A810" s="40"/>
      <c r="B810" s="41"/>
      <c r="C810" s="42"/>
      <c r="D810" s="239" t="s">
        <v>728</v>
      </c>
      <c r="E810" s="42"/>
      <c r="F810" s="240" t="s">
        <v>4278</v>
      </c>
      <c r="G810" s="42"/>
      <c r="H810" s="42"/>
      <c r="I810" s="231"/>
      <c r="J810" s="42"/>
      <c r="K810" s="42"/>
      <c r="L810" s="46"/>
      <c r="M810" s="232"/>
      <c r="N810" s="233"/>
      <c r="O810" s="86"/>
      <c r="P810" s="86"/>
      <c r="Q810" s="86"/>
      <c r="R810" s="86"/>
      <c r="S810" s="86"/>
      <c r="T810" s="87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T810" s="19" t="s">
        <v>728</v>
      </c>
      <c r="AU810" s="19" t="s">
        <v>83</v>
      </c>
    </row>
    <row r="811" s="13" customFormat="1">
      <c r="A811" s="13"/>
      <c r="B811" s="241"/>
      <c r="C811" s="242"/>
      <c r="D811" s="229" t="s">
        <v>730</v>
      </c>
      <c r="E811" s="243" t="s">
        <v>19</v>
      </c>
      <c r="F811" s="244" t="s">
        <v>4166</v>
      </c>
      <c r="G811" s="242"/>
      <c r="H811" s="243" t="s">
        <v>19</v>
      </c>
      <c r="I811" s="245"/>
      <c r="J811" s="242"/>
      <c r="K811" s="242"/>
      <c r="L811" s="246"/>
      <c r="M811" s="247"/>
      <c r="N811" s="248"/>
      <c r="O811" s="248"/>
      <c r="P811" s="248"/>
      <c r="Q811" s="248"/>
      <c r="R811" s="248"/>
      <c r="S811" s="248"/>
      <c r="T811" s="249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50" t="s">
        <v>730</v>
      </c>
      <c r="AU811" s="250" t="s">
        <v>83</v>
      </c>
      <c r="AV811" s="13" t="s">
        <v>81</v>
      </c>
      <c r="AW811" s="13" t="s">
        <v>35</v>
      </c>
      <c r="AX811" s="13" t="s">
        <v>74</v>
      </c>
      <c r="AY811" s="250" t="s">
        <v>182</v>
      </c>
    </row>
    <row r="812" s="14" customFormat="1">
      <c r="A812" s="14"/>
      <c r="B812" s="251"/>
      <c r="C812" s="252"/>
      <c r="D812" s="229" t="s">
        <v>730</v>
      </c>
      <c r="E812" s="253" t="s">
        <v>19</v>
      </c>
      <c r="F812" s="254" t="s">
        <v>1704</v>
      </c>
      <c r="G812" s="252"/>
      <c r="H812" s="255">
        <v>154</v>
      </c>
      <c r="I812" s="256"/>
      <c r="J812" s="252"/>
      <c r="K812" s="252"/>
      <c r="L812" s="257"/>
      <c r="M812" s="258"/>
      <c r="N812" s="259"/>
      <c r="O812" s="259"/>
      <c r="P812" s="259"/>
      <c r="Q812" s="259"/>
      <c r="R812" s="259"/>
      <c r="S812" s="259"/>
      <c r="T812" s="260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61" t="s">
        <v>730</v>
      </c>
      <c r="AU812" s="261" t="s">
        <v>83</v>
      </c>
      <c r="AV812" s="14" t="s">
        <v>83</v>
      </c>
      <c r="AW812" s="14" t="s">
        <v>35</v>
      </c>
      <c r="AX812" s="14" t="s">
        <v>81</v>
      </c>
      <c r="AY812" s="261" t="s">
        <v>182</v>
      </c>
    </row>
    <row r="813" s="2" customFormat="1" ht="16.5" customHeight="1">
      <c r="A813" s="40"/>
      <c r="B813" s="41"/>
      <c r="C813" s="262" t="s">
        <v>1476</v>
      </c>
      <c r="D813" s="262" t="s">
        <v>847</v>
      </c>
      <c r="E813" s="263" t="s">
        <v>4279</v>
      </c>
      <c r="F813" s="264" t="s">
        <v>4280</v>
      </c>
      <c r="G813" s="265" t="s">
        <v>832</v>
      </c>
      <c r="H813" s="266">
        <v>154</v>
      </c>
      <c r="I813" s="267"/>
      <c r="J813" s="268">
        <f>ROUND(I813*H813,2)</f>
        <v>0</v>
      </c>
      <c r="K813" s="269"/>
      <c r="L813" s="270"/>
      <c r="M813" s="271" t="s">
        <v>19</v>
      </c>
      <c r="N813" s="272" t="s">
        <v>45</v>
      </c>
      <c r="O813" s="86"/>
      <c r="P813" s="225">
        <f>O813*H813</f>
        <v>0</v>
      </c>
      <c r="Q813" s="225">
        <v>0.00038999999999999999</v>
      </c>
      <c r="R813" s="225">
        <f>Q813*H813</f>
        <v>0.060060000000000002</v>
      </c>
      <c r="S813" s="225">
        <v>0</v>
      </c>
      <c r="T813" s="226">
        <f>S813*H813</f>
        <v>0</v>
      </c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R813" s="227" t="s">
        <v>218</v>
      </c>
      <c r="AT813" s="227" t="s">
        <v>847</v>
      </c>
      <c r="AU813" s="227" t="s">
        <v>83</v>
      </c>
      <c r="AY813" s="19" t="s">
        <v>182</v>
      </c>
      <c r="BE813" s="228">
        <f>IF(N813="základní",J813,0)</f>
        <v>0</v>
      </c>
      <c r="BF813" s="228">
        <f>IF(N813="snížená",J813,0)</f>
        <v>0</v>
      </c>
      <c r="BG813" s="228">
        <f>IF(N813="zákl. přenesená",J813,0)</f>
        <v>0</v>
      </c>
      <c r="BH813" s="228">
        <f>IF(N813="sníž. přenesená",J813,0)</f>
        <v>0</v>
      </c>
      <c r="BI813" s="228">
        <f>IF(N813="nulová",J813,0)</f>
        <v>0</v>
      </c>
      <c r="BJ813" s="19" t="s">
        <v>81</v>
      </c>
      <c r="BK813" s="228">
        <f>ROUND(I813*H813,2)</f>
        <v>0</v>
      </c>
      <c r="BL813" s="19" t="s">
        <v>189</v>
      </c>
      <c r="BM813" s="227" t="s">
        <v>4281</v>
      </c>
    </row>
    <row r="814" s="2" customFormat="1">
      <c r="A814" s="40"/>
      <c r="B814" s="41"/>
      <c r="C814" s="42"/>
      <c r="D814" s="229" t="s">
        <v>191</v>
      </c>
      <c r="E814" s="42"/>
      <c r="F814" s="230" t="s">
        <v>4280</v>
      </c>
      <c r="G814" s="42"/>
      <c r="H814" s="42"/>
      <c r="I814" s="231"/>
      <c r="J814" s="42"/>
      <c r="K814" s="42"/>
      <c r="L814" s="46"/>
      <c r="M814" s="232"/>
      <c r="N814" s="233"/>
      <c r="O814" s="86"/>
      <c r="P814" s="86"/>
      <c r="Q814" s="86"/>
      <c r="R814" s="86"/>
      <c r="S814" s="86"/>
      <c r="T814" s="87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T814" s="19" t="s">
        <v>191</v>
      </c>
      <c r="AU814" s="19" t="s">
        <v>83</v>
      </c>
    </row>
    <row r="815" s="2" customFormat="1" ht="16.5" customHeight="1">
      <c r="A815" s="40"/>
      <c r="B815" s="41"/>
      <c r="C815" s="262" t="s">
        <v>1484</v>
      </c>
      <c r="D815" s="262" t="s">
        <v>847</v>
      </c>
      <c r="E815" s="263" t="s">
        <v>4282</v>
      </c>
      <c r="F815" s="264" t="s">
        <v>4283</v>
      </c>
      <c r="G815" s="265" t="s">
        <v>832</v>
      </c>
      <c r="H815" s="266">
        <v>13</v>
      </c>
      <c r="I815" s="267"/>
      <c r="J815" s="268">
        <f>ROUND(I815*H815,2)</f>
        <v>0</v>
      </c>
      <c r="K815" s="269"/>
      <c r="L815" s="270"/>
      <c r="M815" s="271" t="s">
        <v>19</v>
      </c>
      <c r="N815" s="272" t="s">
        <v>45</v>
      </c>
      <c r="O815" s="86"/>
      <c r="P815" s="225">
        <f>O815*H815</f>
        <v>0</v>
      </c>
      <c r="Q815" s="225">
        <v>0.00038999999999999999</v>
      </c>
      <c r="R815" s="225">
        <f>Q815*H815</f>
        <v>0.0050699999999999999</v>
      </c>
      <c r="S815" s="225">
        <v>0</v>
      </c>
      <c r="T815" s="226">
        <f>S815*H815</f>
        <v>0</v>
      </c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R815" s="227" t="s">
        <v>218</v>
      </c>
      <c r="AT815" s="227" t="s">
        <v>847</v>
      </c>
      <c r="AU815" s="227" t="s">
        <v>83</v>
      </c>
      <c r="AY815" s="19" t="s">
        <v>182</v>
      </c>
      <c r="BE815" s="228">
        <f>IF(N815="základní",J815,0)</f>
        <v>0</v>
      </c>
      <c r="BF815" s="228">
        <f>IF(N815="snížená",J815,0)</f>
        <v>0</v>
      </c>
      <c r="BG815" s="228">
        <f>IF(N815="zákl. přenesená",J815,0)</f>
        <v>0</v>
      </c>
      <c r="BH815" s="228">
        <f>IF(N815="sníž. přenesená",J815,0)</f>
        <v>0</v>
      </c>
      <c r="BI815" s="228">
        <f>IF(N815="nulová",J815,0)</f>
        <v>0</v>
      </c>
      <c r="BJ815" s="19" t="s">
        <v>81</v>
      </c>
      <c r="BK815" s="228">
        <f>ROUND(I815*H815,2)</f>
        <v>0</v>
      </c>
      <c r="BL815" s="19" t="s">
        <v>189</v>
      </c>
      <c r="BM815" s="227" t="s">
        <v>4284</v>
      </c>
    </row>
    <row r="816" s="2" customFormat="1">
      <c r="A816" s="40"/>
      <c r="B816" s="41"/>
      <c r="C816" s="42"/>
      <c r="D816" s="229" t="s">
        <v>191</v>
      </c>
      <c r="E816" s="42"/>
      <c r="F816" s="230" t="s">
        <v>4283</v>
      </c>
      <c r="G816" s="42"/>
      <c r="H816" s="42"/>
      <c r="I816" s="231"/>
      <c r="J816" s="42"/>
      <c r="K816" s="42"/>
      <c r="L816" s="46"/>
      <c r="M816" s="232"/>
      <c r="N816" s="233"/>
      <c r="O816" s="86"/>
      <c r="P816" s="86"/>
      <c r="Q816" s="86"/>
      <c r="R816" s="86"/>
      <c r="S816" s="86"/>
      <c r="T816" s="87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T816" s="19" t="s">
        <v>191</v>
      </c>
      <c r="AU816" s="19" t="s">
        <v>83</v>
      </c>
    </row>
    <row r="817" s="14" customFormat="1">
      <c r="A817" s="14"/>
      <c r="B817" s="251"/>
      <c r="C817" s="252"/>
      <c r="D817" s="229" t="s">
        <v>730</v>
      </c>
      <c r="E817" s="253" t="s">
        <v>19</v>
      </c>
      <c r="F817" s="254" t="s">
        <v>238</v>
      </c>
      <c r="G817" s="252"/>
      <c r="H817" s="255">
        <v>13</v>
      </c>
      <c r="I817" s="256"/>
      <c r="J817" s="252"/>
      <c r="K817" s="252"/>
      <c r="L817" s="257"/>
      <c r="M817" s="258"/>
      <c r="N817" s="259"/>
      <c r="O817" s="259"/>
      <c r="P817" s="259"/>
      <c r="Q817" s="259"/>
      <c r="R817" s="259"/>
      <c r="S817" s="259"/>
      <c r="T817" s="260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61" t="s">
        <v>730</v>
      </c>
      <c r="AU817" s="261" t="s">
        <v>83</v>
      </c>
      <c r="AV817" s="14" t="s">
        <v>83</v>
      </c>
      <c r="AW817" s="14" t="s">
        <v>35</v>
      </c>
      <c r="AX817" s="14" t="s">
        <v>81</v>
      </c>
      <c r="AY817" s="261" t="s">
        <v>182</v>
      </c>
    </row>
    <row r="818" s="2" customFormat="1" ht="16.5" customHeight="1">
      <c r="A818" s="40"/>
      <c r="B818" s="41"/>
      <c r="C818" s="262" t="s">
        <v>1491</v>
      </c>
      <c r="D818" s="262" t="s">
        <v>847</v>
      </c>
      <c r="E818" s="263" t="s">
        <v>4285</v>
      </c>
      <c r="F818" s="264" t="s">
        <v>4286</v>
      </c>
      <c r="G818" s="265" t="s">
        <v>832</v>
      </c>
      <c r="H818" s="266">
        <v>13</v>
      </c>
      <c r="I818" s="267"/>
      <c r="J818" s="268">
        <f>ROUND(I818*H818,2)</f>
        <v>0</v>
      </c>
      <c r="K818" s="269"/>
      <c r="L818" s="270"/>
      <c r="M818" s="271" t="s">
        <v>19</v>
      </c>
      <c r="N818" s="272" t="s">
        <v>45</v>
      </c>
      <c r="O818" s="86"/>
      <c r="P818" s="225">
        <f>O818*H818</f>
        <v>0</v>
      </c>
      <c r="Q818" s="225">
        <v>0.00139</v>
      </c>
      <c r="R818" s="225">
        <f>Q818*H818</f>
        <v>0.018069999999999999</v>
      </c>
      <c r="S818" s="225">
        <v>0</v>
      </c>
      <c r="T818" s="226">
        <f>S818*H818</f>
        <v>0</v>
      </c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R818" s="227" t="s">
        <v>218</v>
      </c>
      <c r="AT818" s="227" t="s">
        <v>847</v>
      </c>
      <c r="AU818" s="227" t="s">
        <v>83</v>
      </c>
      <c r="AY818" s="19" t="s">
        <v>182</v>
      </c>
      <c r="BE818" s="228">
        <f>IF(N818="základní",J818,0)</f>
        <v>0</v>
      </c>
      <c r="BF818" s="228">
        <f>IF(N818="snížená",J818,0)</f>
        <v>0</v>
      </c>
      <c r="BG818" s="228">
        <f>IF(N818="zákl. přenesená",J818,0)</f>
        <v>0</v>
      </c>
      <c r="BH818" s="228">
        <f>IF(N818="sníž. přenesená",J818,0)</f>
        <v>0</v>
      </c>
      <c r="BI818" s="228">
        <f>IF(N818="nulová",J818,0)</f>
        <v>0</v>
      </c>
      <c r="BJ818" s="19" t="s">
        <v>81</v>
      </c>
      <c r="BK818" s="228">
        <f>ROUND(I818*H818,2)</f>
        <v>0</v>
      </c>
      <c r="BL818" s="19" t="s">
        <v>189</v>
      </c>
      <c r="BM818" s="227" t="s">
        <v>4287</v>
      </c>
    </row>
    <row r="819" s="2" customFormat="1">
      <c r="A819" s="40"/>
      <c r="B819" s="41"/>
      <c r="C819" s="42"/>
      <c r="D819" s="229" t="s">
        <v>191</v>
      </c>
      <c r="E819" s="42"/>
      <c r="F819" s="230" t="s">
        <v>4286</v>
      </c>
      <c r="G819" s="42"/>
      <c r="H819" s="42"/>
      <c r="I819" s="231"/>
      <c r="J819" s="42"/>
      <c r="K819" s="42"/>
      <c r="L819" s="46"/>
      <c r="M819" s="232"/>
      <c r="N819" s="233"/>
      <c r="O819" s="86"/>
      <c r="P819" s="86"/>
      <c r="Q819" s="86"/>
      <c r="R819" s="86"/>
      <c r="S819" s="86"/>
      <c r="T819" s="87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T819" s="19" t="s">
        <v>191</v>
      </c>
      <c r="AU819" s="19" t="s">
        <v>83</v>
      </c>
    </row>
    <row r="820" s="14" customFormat="1">
      <c r="A820" s="14"/>
      <c r="B820" s="251"/>
      <c r="C820" s="252"/>
      <c r="D820" s="229" t="s">
        <v>730</v>
      </c>
      <c r="E820" s="253" t="s">
        <v>19</v>
      </c>
      <c r="F820" s="254" t="s">
        <v>238</v>
      </c>
      <c r="G820" s="252"/>
      <c r="H820" s="255">
        <v>13</v>
      </c>
      <c r="I820" s="256"/>
      <c r="J820" s="252"/>
      <c r="K820" s="252"/>
      <c r="L820" s="257"/>
      <c r="M820" s="258"/>
      <c r="N820" s="259"/>
      <c r="O820" s="259"/>
      <c r="P820" s="259"/>
      <c r="Q820" s="259"/>
      <c r="R820" s="259"/>
      <c r="S820" s="259"/>
      <c r="T820" s="260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61" t="s">
        <v>730</v>
      </c>
      <c r="AU820" s="261" t="s">
        <v>83</v>
      </c>
      <c r="AV820" s="14" t="s">
        <v>83</v>
      </c>
      <c r="AW820" s="14" t="s">
        <v>35</v>
      </c>
      <c r="AX820" s="14" t="s">
        <v>81</v>
      </c>
      <c r="AY820" s="261" t="s">
        <v>182</v>
      </c>
    </row>
    <row r="821" s="2" customFormat="1" ht="24.15" customHeight="1">
      <c r="A821" s="40"/>
      <c r="B821" s="41"/>
      <c r="C821" s="215" t="s">
        <v>1497</v>
      </c>
      <c r="D821" s="215" t="s">
        <v>185</v>
      </c>
      <c r="E821" s="216" t="s">
        <v>4288</v>
      </c>
      <c r="F821" s="217" t="s">
        <v>4289</v>
      </c>
      <c r="G821" s="218" t="s">
        <v>832</v>
      </c>
      <c r="H821" s="219">
        <v>2</v>
      </c>
      <c r="I821" s="220"/>
      <c r="J821" s="221">
        <f>ROUND(I821*H821,2)</f>
        <v>0</v>
      </c>
      <c r="K821" s="222"/>
      <c r="L821" s="46"/>
      <c r="M821" s="223" t="s">
        <v>19</v>
      </c>
      <c r="N821" s="224" t="s">
        <v>45</v>
      </c>
      <c r="O821" s="86"/>
      <c r="P821" s="225">
        <f>O821*H821</f>
        <v>0</v>
      </c>
      <c r="Q821" s="225">
        <v>0</v>
      </c>
      <c r="R821" s="225">
        <f>Q821*H821</f>
        <v>0</v>
      </c>
      <c r="S821" s="225">
        <v>0</v>
      </c>
      <c r="T821" s="226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27" t="s">
        <v>189</v>
      </c>
      <c r="AT821" s="227" t="s">
        <v>185</v>
      </c>
      <c r="AU821" s="227" t="s">
        <v>83</v>
      </c>
      <c r="AY821" s="19" t="s">
        <v>182</v>
      </c>
      <c r="BE821" s="228">
        <f>IF(N821="základní",J821,0)</f>
        <v>0</v>
      </c>
      <c r="BF821" s="228">
        <f>IF(N821="snížená",J821,0)</f>
        <v>0</v>
      </c>
      <c r="BG821" s="228">
        <f>IF(N821="zákl. přenesená",J821,0)</f>
        <v>0</v>
      </c>
      <c r="BH821" s="228">
        <f>IF(N821="sníž. přenesená",J821,0)</f>
        <v>0</v>
      </c>
      <c r="BI821" s="228">
        <f>IF(N821="nulová",J821,0)</f>
        <v>0</v>
      </c>
      <c r="BJ821" s="19" t="s">
        <v>81</v>
      </c>
      <c r="BK821" s="228">
        <f>ROUND(I821*H821,2)</f>
        <v>0</v>
      </c>
      <c r="BL821" s="19" t="s">
        <v>189</v>
      </c>
      <c r="BM821" s="227" t="s">
        <v>4290</v>
      </c>
    </row>
    <row r="822" s="2" customFormat="1">
      <c r="A822" s="40"/>
      <c r="B822" s="41"/>
      <c r="C822" s="42"/>
      <c r="D822" s="229" t="s">
        <v>191</v>
      </c>
      <c r="E822" s="42"/>
      <c r="F822" s="230" t="s">
        <v>4291</v>
      </c>
      <c r="G822" s="42"/>
      <c r="H822" s="42"/>
      <c r="I822" s="231"/>
      <c r="J822" s="42"/>
      <c r="K822" s="42"/>
      <c r="L822" s="46"/>
      <c r="M822" s="232"/>
      <c r="N822" s="233"/>
      <c r="O822" s="86"/>
      <c r="P822" s="86"/>
      <c r="Q822" s="86"/>
      <c r="R822" s="86"/>
      <c r="S822" s="86"/>
      <c r="T822" s="87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T822" s="19" t="s">
        <v>191</v>
      </c>
      <c r="AU822" s="19" t="s">
        <v>83</v>
      </c>
    </row>
    <row r="823" s="2" customFormat="1">
      <c r="A823" s="40"/>
      <c r="B823" s="41"/>
      <c r="C823" s="42"/>
      <c r="D823" s="239" t="s">
        <v>728</v>
      </c>
      <c r="E823" s="42"/>
      <c r="F823" s="240" t="s">
        <v>4292</v>
      </c>
      <c r="G823" s="42"/>
      <c r="H823" s="42"/>
      <c r="I823" s="231"/>
      <c r="J823" s="42"/>
      <c r="K823" s="42"/>
      <c r="L823" s="46"/>
      <c r="M823" s="232"/>
      <c r="N823" s="233"/>
      <c r="O823" s="86"/>
      <c r="P823" s="86"/>
      <c r="Q823" s="86"/>
      <c r="R823" s="86"/>
      <c r="S823" s="86"/>
      <c r="T823" s="87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T823" s="19" t="s">
        <v>728</v>
      </c>
      <c r="AU823" s="19" t="s">
        <v>83</v>
      </c>
    </row>
    <row r="824" s="13" customFormat="1">
      <c r="A824" s="13"/>
      <c r="B824" s="241"/>
      <c r="C824" s="242"/>
      <c r="D824" s="229" t="s">
        <v>730</v>
      </c>
      <c r="E824" s="243" t="s">
        <v>19</v>
      </c>
      <c r="F824" s="244" t="s">
        <v>4166</v>
      </c>
      <c r="G824" s="242"/>
      <c r="H824" s="243" t="s">
        <v>19</v>
      </c>
      <c r="I824" s="245"/>
      <c r="J824" s="242"/>
      <c r="K824" s="242"/>
      <c r="L824" s="246"/>
      <c r="M824" s="247"/>
      <c r="N824" s="248"/>
      <c r="O824" s="248"/>
      <c r="P824" s="248"/>
      <c r="Q824" s="248"/>
      <c r="R824" s="248"/>
      <c r="S824" s="248"/>
      <c r="T824" s="249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50" t="s">
        <v>730</v>
      </c>
      <c r="AU824" s="250" t="s">
        <v>83</v>
      </c>
      <c r="AV824" s="13" t="s">
        <v>81</v>
      </c>
      <c r="AW824" s="13" t="s">
        <v>35</v>
      </c>
      <c r="AX824" s="13" t="s">
        <v>74</v>
      </c>
      <c r="AY824" s="250" t="s">
        <v>182</v>
      </c>
    </row>
    <row r="825" s="14" customFormat="1">
      <c r="A825" s="14"/>
      <c r="B825" s="251"/>
      <c r="C825" s="252"/>
      <c r="D825" s="229" t="s">
        <v>730</v>
      </c>
      <c r="E825" s="253" t="s">
        <v>19</v>
      </c>
      <c r="F825" s="254" t="s">
        <v>83</v>
      </c>
      <c r="G825" s="252"/>
      <c r="H825" s="255">
        <v>2</v>
      </c>
      <c r="I825" s="256"/>
      <c r="J825" s="252"/>
      <c r="K825" s="252"/>
      <c r="L825" s="257"/>
      <c r="M825" s="258"/>
      <c r="N825" s="259"/>
      <c r="O825" s="259"/>
      <c r="P825" s="259"/>
      <c r="Q825" s="259"/>
      <c r="R825" s="259"/>
      <c r="S825" s="259"/>
      <c r="T825" s="260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61" t="s">
        <v>730</v>
      </c>
      <c r="AU825" s="261" t="s">
        <v>83</v>
      </c>
      <c r="AV825" s="14" t="s">
        <v>83</v>
      </c>
      <c r="AW825" s="14" t="s">
        <v>35</v>
      </c>
      <c r="AX825" s="14" t="s">
        <v>81</v>
      </c>
      <c r="AY825" s="261" t="s">
        <v>182</v>
      </c>
    </row>
    <row r="826" s="2" customFormat="1" ht="16.5" customHeight="1">
      <c r="A826" s="40"/>
      <c r="B826" s="41"/>
      <c r="C826" s="262" t="s">
        <v>1504</v>
      </c>
      <c r="D826" s="262" t="s">
        <v>847</v>
      </c>
      <c r="E826" s="263" t="s">
        <v>4293</v>
      </c>
      <c r="F826" s="264" t="s">
        <v>4294</v>
      </c>
      <c r="G826" s="265" t="s">
        <v>832</v>
      </c>
      <c r="H826" s="266">
        <v>2</v>
      </c>
      <c r="I826" s="267"/>
      <c r="J826" s="268">
        <f>ROUND(I826*H826,2)</f>
        <v>0</v>
      </c>
      <c r="K826" s="269"/>
      <c r="L826" s="270"/>
      <c r="M826" s="271" t="s">
        <v>19</v>
      </c>
      <c r="N826" s="272" t="s">
        <v>45</v>
      </c>
      <c r="O826" s="86"/>
      <c r="P826" s="225">
        <f>O826*H826</f>
        <v>0</v>
      </c>
      <c r="Q826" s="225">
        <v>0.00072000000000000005</v>
      </c>
      <c r="R826" s="225">
        <f>Q826*H826</f>
        <v>0.0014400000000000001</v>
      </c>
      <c r="S826" s="225">
        <v>0</v>
      </c>
      <c r="T826" s="226">
        <f>S826*H826</f>
        <v>0</v>
      </c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R826" s="227" t="s">
        <v>218</v>
      </c>
      <c r="AT826" s="227" t="s">
        <v>847</v>
      </c>
      <c r="AU826" s="227" t="s">
        <v>83</v>
      </c>
      <c r="AY826" s="19" t="s">
        <v>182</v>
      </c>
      <c r="BE826" s="228">
        <f>IF(N826="základní",J826,0)</f>
        <v>0</v>
      </c>
      <c r="BF826" s="228">
        <f>IF(N826="snížená",J826,0)</f>
        <v>0</v>
      </c>
      <c r="BG826" s="228">
        <f>IF(N826="zákl. přenesená",J826,0)</f>
        <v>0</v>
      </c>
      <c r="BH826" s="228">
        <f>IF(N826="sníž. přenesená",J826,0)</f>
        <v>0</v>
      </c>
      <c r="BI826" s="228">
        <f>IF(N826="nulová",J826,0)</f>
        <v>0</v>
      </c>
      <c r="BJ826" s="19" t="s">
        <v>81</v>
      </c>
      <c r="BK826" s="228">
        <f>ROUND(I826*H826,2)</f>
        <v>0</v>
      </c>
      <c r="BL826" s="19" t="s">
        <v>189</v>
      </c>
      <c r="BM826" s="227" t="s">
        <v>4295</v>
      </c>
    </row>
    <row r="827" s="2" customFormat="1">
      <c r="A827" s="40"/>
      <c r="B827" s="41"/>
      <c r="C827" s="42"/>
      <c r="D827" s="229" t="s">
        <v>191</v>
      </c>
      <c r="E827" s="42"/>
      <c r="F827" s="230" t="s">
        <v>4294</v>
      </c>
      <c r="G827" s="42"/>
      <c r="H827" s="42"/>
      <c r="I827" s="231"/>
      <c r="J827" s="42"/>
      <c r="K827" s="42"/>
      <c r="L827" s="46"/>
      <c r="M827" s="232"/>
      <c r="N827" s="233"/>
      <c r="O827" s="86"/>
      <c r="P827" s="86"/>
      <c r="Q827" s="86"/>
      <c r="R827" s="86"/>
      <c r="S827" s="86"/>
      <c r="T827" s="87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T827" s="19" t="s">
        <v>191</v>
      </c>
      <c r="AU827" s="19" t="s">
        <v>83</v>
      </c>
    </row>
    <row r="828" s="2" customFormat="1" ht="24.15" customHeight="1">
      <c r="A828" s="40"/>
      <c r="B828" s="41"/>
      <c r="C828" s="215" t="s">
        <v>1510</v>
      </c>
      <c r="D828" s="215" t="s">
        <v>185</v>
      </c>
      <c r="E828" s="216" t="s">
        <v>4296</v>
      </c>
      <c r="F828" s="217" t="s">
        <v>4297</v>
      </c>
      <c r="G828" s="218" t="s">
        <v>832</v>
      </c>
      <c r="H828" s="219">
        <v>8</v>
      </c>
      <c r="I828" s="220"/>
      <c r="J828" s="221">
        <f>ROUND(I828*H828,2)</f>
        <v>0</v>
      </c>
      <c r="K828" s="222"/>
      <c r="L828" s="46"/>
      <c r="M828" s="223" t="s">
        <v>19</v>
      </c>
      <c r="N828" s="224" t="s">
        <v>45</v>
      </c>
      <c r="O828" s="86"/>
      <c r="P828" s="225">
        <f>O828*H828</f>
        <v>0</v>
      </c>
      <c r="Q828" s="225">
        <v>0</v>
      </c>
      <c r="R828" s="225">
        <f>Q828*H828</f>
        <v>0</v>
      </c>
      <c r="S828" s="225">
        <v>0</v>
      </c>
      <c r="T828" s="226">
        <f>S828*H828</f>
        <v>0</v>
      </c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R828" s="227" t="s">
        <v>189</v>
      </c>
      <c r="AT828" s="227" t="s">
        <v>185</v>
      </c>
      <c r="AU828" s="227" t="s">
        <v>83</v>
      </c>
      <c r="AY828" s="19" t="s">
        <v>182</v>
      </c>
      <c r="BE828" s="228">
        <f>IF(N828="základní",J828,0)</f>
        <v>0</v>
      </c>
      <c r="BF828" s="228">
        <f>IF(N828="snížená",J828,0)</f>
        <v>0</v>
      </c>
      <c r="BG828" s="228">
        <f>IF(N828="zákl. přenesená",J828,0)</f>
        <v>0</v>
      </c>
      <c r="BH828" s="228">
        <f>IF(N828="sníž. přenesená",J828,0)</f>
        <v>0</v>
      </c>
      <c r="BI828" s="228">
        <f>IF(N828="nulová",J828,0)</f>
        <v>0</v>
      </c>
      <c r="BJ828" s="19" t="s">
        <v>81</v>
      </c>
      <c r="BK828" s="228">
        <f>ROUND(I828*H828,2)</f>
        <v>0</v>
      </c>
      <c r="BL828" s="19" t="s">
        <v>189</v>
      </c>
      <c r="BM828" s="227" t="s">
        <v>4298</v>
      </c>
    </row>
    <row r="829" s="2" customFormat="1">
      <c r="A829" s="40"/>
      <c r="B829" s="41"/>
      <c r="C829" s="42"/>
      <c r="D829" s="229" t="s">
        <v>191</v>
      </c>
      <c r="E829" s="42"/>
      <c r="F829" s="230" t="s">
        <v>4299</v>
      </c>
      <c r="G829" s="42"/>
      <c r="H829" s="42"/>
      <c r="I829" s="231"/>
      <c r="J829" s="42"/>
      <c r="K829" s="42"/>
      <c r="L829" s="46"/>
      <c r="M829" s="232"/>
      <c r="N829" s="233"/>
      <c r="O829" s="86"/>
      <c r="P829" s="86"/>
      <c r="Q829" s="86"/>
      <c r="R829" s="86"/>
      <c r="S829" s="86"/>
      <c r="T829" s="87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T829" s="19" t="s">
        <v>191</v>
      </c>
      <c r="AU829" s="19" t="s">
        <v>83</v>
      </c>
    </row>
    <row r="830" s="2" customFormat="1">
      <c r="A830" s="40"/>
      <c r="B830" s="41"/>
      <c r="C830" s="42"/>
      <c r="D830" s="239" t="s">
        <v>728</v>
      </c>
      <c r="E830" s="42"/>
      <c r="F830" s="240" t="s">
        <v>4300</v>
      </c>
      <c r="G830" s="42"/>
      <c r="H830" s="42"/>
      <c r="I830" s="231"/>
      <c r="J830" s="42"/>
      <c r="K830" s="42"/>
      <c r="L830" s="46"/>
      <c r="M830" s="232"/>
      <c r="N830" s="233"/>
      <c r="O830" s="86"/>
      <c r="P830" s="86"/>
      <c r="Q830" s="86"/>
      <c r="R830" s="86"/>
      <c r="S830" s="86"/>
      <c r="T830" s="87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T830" s="19" t="s">
        <v>728</v>
      </c>
      <c r="AU830" s="19" t="s">
        <v>83</v>
      </c>
    </row>
    <row r="831" s="13" customFormat="1">
      <c r="A831" s="13"/>
      <c r="B831" s="241"/>
      <c r="C831" s="242"/>
      <c r="D831" s="229" t="s">
        <v>730</v>
      </c>
      <c r="E831" s="243" t="s">
        <v>19</v>
      </c>
      <c r="F831" s="244" t="s">
        <v>4166</v>
      </c>
      <c r="G831" s="242"/>
      <c r="H831" s="243" t="s">
        <v>19</v>
      </c>
      <c r="I831" s="245"/>
      <c r="J831" s="242"/>
      <c r="K831" s="242"/>
      <c r="L831" s="246"/>
      <c r="M831" s="247"/>
      <c r="N831" s="248"/>
      <c r="O831" s="248"/>
      <c r="P831" s="248"/>
      <c r="Q831" s="248"/>
      <c r="R831" s="248"/>
      <c r="S831" s="248"/>
      <c r="T831" s="249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50" t="s">
        <v>730</v>
      </c>
      <c r="AU831" s="250" t="s">
        <v>83</v>
      </c>
      <c r="AV831" s="13" t="s">
        <v>81</v>
      </c>
      <c r="AW831" s="13" t="s">
        <v>35</v>
      </c>
      <c r="AX831" s="13" t="s">
        <v>74</v>
      </c>
      <c r="AY831" s="250" t="s">
        <v>182</v>
      </c>
    </row>
    <row r="832" s="14" customFormat="1">
      <c r="A832" s="14"/>
      <c r="B832" s="251"/>
      <c r="C832" s="252"/>
      <c r="D832" s="229" t="s">
        <v>730</v>
      </c>
      <c r="E832" s="253" t="s">
        <v>19</v>
      </c>
      <c r="F832" s="254" t="s">
        <v>218</v>
      </c>
      <c r="G832" s="252"/>
      <c r="H832" s="255">
        <v>8</v>
      </c>
      <c r="I832" s="256"/>
      <c r="J832" s="252"/>
      <c r="K832" s="252"/>
      <c r="L832" s="257"/>
      <c r="M832" s="258"/>
      <c r="N832" s="259"/>
      <c r="O832" s="259"/>
      <c r="P832" s="259"/>
      <c r="Q832" s="259"/>
      <c r="R832" s="259"/>
      <c r="S832" s="259"/>
      <c r="T832" s="260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61" t="s">
        <v>730</v>
      </c>
      <c r="AU832" s="261" t="s">
        <v>83</v>
      </c>
      <c r="AV832" s="14" t="s">
        <v>83</v>
      </c>
      <c r="AW832" s="14" t="s">
        <v>35</v>
      </c>
      <c r="AX832" s="14" t="s">
        <v>81</v>
      </c>
      <c r="AY832" s="261" t="s">
        <v>182</v>
      </c>
    </row>
    <row r="833" s="2" customFormat="1" ht="16.5" customHeight="1">
      <c r="A833" s="40"/>
      <c r="B833" s="41"/>
      <c r="C833" s="262" t="s">
        <v>1516</v>
      </c>
      <c r="D833" s="262" t="s">
        <v>847</v>
      </c>
      <c r="E833" s="263" t="s">
        <v>4301</v>
      </c>
      <c r="F833" s="264" t="s">
        <v>4302</v>
      </c>
      <c r="G833" s="265" t="s">
        <v>832</v>
      </c>
      <c r="H833" s="266">
        <v>8</v>
      </c>
      <c r="I833" s="267"/>
      <c r="J833" s="268">
        <f>ROUND(I833*H833,2)</f>
        <v>0</v>
      </c>
      <c r="K833" s="269"/>
      <c r="L833" s="270"/>
      <c r="M833" s="271" t="s">
        <v>19</v>
      </c>
      <c r="N833" s="272" t="s">
        <v>45</v>
      </c>
      <c r="O833" s="86"/>
      <c r="P833" s="225">
        <f>O833*H833</f>
        <v>0</v>
      </c>
      <c r="Q833" s="225">
        <v>0.00084000000000000003</v>
      </c>
      <c r="R833" s="225">
        <f>Q833*H833</f>
        <v>0.0067200000000000003</v>
      </c>
      <c r="S833" s="225">
        <v>0</v>
      </c>
      <c r="T833" s="226">
        <f>S833*H833</f>
        <v>0</v>
      </c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R833" s="227" t="s">
        <v>218</v>
      </c>
      <c r="AT833" s="227" t="s">
        <v>847</v>
      </c>
      <c r="AU833" s="227" t="s">
        <v>83</v>
      </c>
      <c r="AY833" s="19" t="s">
        <v>182</v>
      </c>
      <c r="BE833" s="228">
        <f>IF(N833="základní",J833,0)</f>
        <v>0</v>
      </c>
      <c r="BF833" s="228">
        <f>IF(N833="snížená",J833,0)</f>
        <v>0</v>
      </c>
      <c r="BG833" s="228">
        <f>IF(N833="zákl. přenesená",J833,0)</f>
        <v>0</v>
      </c>
      <c r="BH833" s="228">
        <f>IF(N833="sníž. přenesená",J833,0)</f>
        <v>0</v>
      </c>
      <c r="BI833" s="228">
        <f>IF(N833="nulová",J833,0)</f>
        <v>0</v>
      </c>
      <c r="BJ833" s="19" t="s">
        <v>81</v>
      </c>
      <c r="BK833" s="228">
        <f>ROUND(I833*H833,2)</f>
        <v>0</v>
      </c>
      <c r="BL833" s="19" t="s">
        <v>189</v>
      </c>
      <c r="BM833" s="227" t="s">
        <v>4303</v>
      </c>
    </row>
    <row r="834" s="2" customFormat="1">
      <c r="A834" s="40"/>
      <c r="B834" s="41"/>
      <c r="C834" s="42"/>
      <c r="D834" s="229" t="s">
        <v>191</v>
      </c>
      <c r="E834" s="42"/>
      <c r="F834" s="230" t="s">
        <v>4302</v>
      </c>
      <c r="G834" s="42"/>
      <c r="H834" s="42"/>
      <c r="I834" s="231"/>
      <c r="J834" s="42"/>
      <c r="K834" s="42"/>
      <c r="L834" s="46"/>
      <c r="M834" s="232"/>
      <c r="N834" s="233"/>
      <c r="O834" s="86"/>
      <c r="P834" s="86"/>
      <c r="Q834" s="86"/>
      <c r="R834" s="86"/>
      <c r="S834" s="86"/>
      <c r="T834" s="87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T834" s="19" t="s">
        <v>191</v>
      </c>
      <c r="AU834" s="19" t="s">
        <v>83</v>
      </c>
    </row>
    <row r="835" s="2" customFormat="1" ht="24.15" customHeight="1">
      <c r="A835" s="40"/>
      <c r="B835" s="41"/>
      <c r="C835" s="215" t="s">
        <v>1522</v>
      </c>
      <c r="D835" s="215" t="s">
        <v>185</v>
      </c>
      <c r="E835" s="216" t="s">
        <v>4304</v>
      </c>
      <c r="F835" s="217" t="s">
        <v>4305</v>
      </c>
      <c r="G835" s="218" t="s">
        <v>832</v>
      </c>
      <c r="H835" s="219">
        <v>4</v>
      </c>
      <c r="I835" s="220"/>
      <c r="J835" s="221">
        <f>ROUND(I835*H835,2)</f>
        <v>0</v>
      </c>
      <c r="K835" s="222"/>
      <c r="L835" s="46"/>
      <c r="M835" s="223" t="s">
        <v>19</v>
      </c>
      <c r="N835" s="224" t="s">
        <v>45</v>
      </c>
      <c r="O835" s="86"/>
      <c r="P835" s="225">
        <f>O835*H835</f>
        <v>0</v>
      </c>
      <c r="Q835" s="225">
        <v>0</v>
      </c>
      <c r="R835" s="225">
        <f>Q835*H835</f>
        <v>0</v>
      </c>
      <c r="S835" s="225">
        <v>0</v>
      </c>
      <c r="T835" s="226">
        <f>S835*H835</f>
        <v>0</v>
      </c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R835" s="227" t="s">
        <v>189</v>
      </c>
      <c r="AT835" s="227" t="s">
        <v>185</v>
      </c>
      <c r="AU835" s="227" t="s">
        <v>83</v>
      </c>
      <c r="AY835" s="19" t="s">
        <v>182</v>
      </c>
      <c r="BE835" s="228">
        <f>IF(N835="základní",J835,0)</f>
        <v>0</v>
      </c>
      <c r="BF835" s="228">
        <f>IF(N835="snížená",J835,0)</f>
        <v>0</v>
      </c>
      <c r="BG835" s="228">
        <f>IF(N835="zákl. přenesená",J835,0)</f>
        <v>0</v>
      </c>
      <c r="BH835" s="228">
        <f>IF(N835="sníž. přenesená",J835,0)</f>
        <v>0</v>
      </c>
      <c r="BI835" s="228">
        <f>IF(N835="nulová",J835,0)</f>
        <v>0</v>
      </c>
      <c r="BJ835" s="19" t="s">
        <v>81</v>
      </c>
      <c r="BK835" s="228">
        <f>ROUND(I835*H835,2)</f>
        <v>0</v>
      </c>
      <c r="BL835" s="19" t="s">
        <v>189</v>
      </c>
      <c r="BM835" s="227" t="s">
        <v>4306</v>
      </c>
    </row>
    <row r="836" s="2" customFormat="1">
      <c r="A836" s="40"/>
      <c r="B836" s="41"/>
      <c r="C836" s="42"/>
      <c r="D836" s="229" t="s">
        <v>191</v>
      </c>
      <c r="E836" s="42"/>
      <c r="F836" s="230" t="s">
        <v>4307</v>
      </c>
      <c r="G836" s="42"/>
      <c r="H836" s="42"/>
      <c r="I836" s="231"/>
      <c r="J836" s="42"/>
      <c r="K836" s="42"/>
      <c r="L836" s="46"/>
      <c r="M836" s="232"/>
      <c r="N836" s="233"/>
      <c r="O836" s="86"/>
      <c r="P836" s="86"/>
      <c r="Q836" s="86"/>
      <c r="R836" s="86"/>
      <c r="S836" s="86"/>
      <c r="T836" s="87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T836" s="19" t="s">
        <v>191</v>
      </c>
      <c r="AU836" s="19" t="s">
        <v>83</v>
      </c>
    </row>
    <row r="837" s="2" customFormat="1">
      <c r="A837" s="40"/>
      <c r="B837" s="41"/>
      <c r="C837" s="42"/>
      <c r="D837" s="239" t="s">
        <v>728</v>
      </c>
      <c r="E837" s="42"/>
      <c r="F837" s="240" t="s">
        <v>4308</v>
      </c>
      <c r="G837" s="42"/>
      <c r="H837" s="42"/>
      <c r="I837" s="231"/>
      <c r="J837" s="42"/>
      <c r="K837" s="42"/>
      <c r="L837" s="46"/>
      <c r="M837" s="232"/>
      <c r="N837" s="233"/>
      <c r="O837" s="86"/>
      <c r="P837" s="86"/>
      <c r="Q837" s="86"/>
      <c r="R837" s="86"/>
      <c r="S837" s="86"/>
      <c r="T837" s="87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T837" s="19" t="s">
        <v>728</v>
      </c>
      <c r="AU837" s="19" t="s">
        <v>83</v>
      </c>
    </row>
    <row r="838" s="13" customFormat="1">
      <c r="A838" s="13"/>
      <c r="B838" s="241"/>
      <c r="C838" s="242"/>
      <c r="D838" s="229" t="s">
        <v>730</v>
      </c>
      <c r="E838" s="243" t="s">
        <v>19</v>
      </c>
      <c r="F838" s="244" t="s">
        <v>4166</v>
      </c>
      <c r="G838" s="242"/>
      <c r="H838" s="243" t="s">
        <v>19</v>
      </c>
      <c r="I838" s="245"/>
      <c r="J838" s="242"/>
      <c r="K838" s="242"/>
      <c r="L838" s="246"/>
      <c r="M838" s="247"/>
      <c r="N838" s="248"/>
      <c r="O838" s="248"/>
      <c r="P838" s="248"/>
      <c r="Q838" s="248"/>
      <c r="R838" s="248"/>
      <c r="S838" s="248"/>
      <c r="T838" s="249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50" t="s">
        <v>730</v>
      </c>
      <c r="AU838" s="250" t="s">
        <v>83</v>
      </c>
      <c r="AV838" s="13" t="s">
        <v>81</v>
      </c>
      <c r="AW838" s="13" t="s">
        <v>35</v>
      </c>
      <c r="AX838" s="13" t="s">
        <v>74</v>
      </c>
      <c r="AY838" s="250" t="s">
        <v>182</v>
      </c>
    </row>
    <row r="839" s="14" customFormat="1">
      <c r="A839" s="14"/>
      <c r="B839" s="251"/>
      <c r="C839" s="252"/>
      <c r="D839" s="229" t="s">
        <v>730</v>
      </c>
      <c r="E839" s="253" t="s">
        <v>19</v>
      </c>
      <c r="F839" s="254" t="s">
        <v>189</v>
      </c>
      <c r="G839" s="252"/>
      <c r="H839" s="255">
        <v>4</v>
      </c>
      <c r="I839" s="256"/>
      <c r="J839" s="252"/>
      <c r="K839" s="252"/>
      <c r="L839" s="257"/>
      <c r="M839" s="258"/>
      <c r="N839" s="259"/>
      <c r="O839" s="259"/>
      <c r="P839" s="259"/>
      <c r="Q839" s="259"/>
      <c r="R839" s="259"/>
      <c r="S839" s="259"/>
      <c r="T839" s="260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61" t="s">
        <v>730</v>
      </c>
      <c r="AU839" s="261" t="s">
        <v>83</v>
      </c>
      <c r="AV839" s="14" t="s">
        <v>83</v>
      </c>
      <c r="AW839" s="14" t="s">
        <v>35</v>
      </c>
      <c r="AX839" s="14" t="s">
        <v>81</v>
      </c>
      <c r="AY839" s="261" t="s">
        <v>182</v>
      </c>
    </row>
    <row r="840" s="2" customFormat="1" ht="16.5" customHeight="1">
      <c r="A840" s="40"/>
      <c r="B840" s="41"/>
      <c r="C840" s="262" t="s">
        <v>1529</v>
      </c>
      <c r="D840" s="262" t="s">
        <v>847</v>
      </c>
      <c r="E840" s="263" t="s">
        <v>4309</v>
      </c>
      <c r="F840" s="264" t="s">
        <v>4310</v>
      </c>
      <c r="G840" s="265" t="s">
        <v>832</v>
      </c>
      <c r="H840" s="266">
        <v>4</v>
      </c>
      <c r="I840" s="267"/>
      <c r="J840" s="268">
        <f>ROUND(I840*H840,2)</f>
        <v>0</v>
      </c>
      <c r="K840" s="269"/>
      <c r="L840" s="270"/>
      <c r="M840" s="271" t="s">
        <v>19</v>
      </c>
      <c r="N840" s="272" t="s">
        <v>45</v>
      </c>
      <c r="O840" s="86"/>
      <c r="P840" s="225">
        <f>O840*H840</f>
        <v>0</v>
      </c>
      <c r="Q840" s="225">
        <v>0.0011999999999999999</v>
      </c>
      <c r="R840" s="225">
        <f>Q840*H840</f>
        <v>0.0047999999999999996</v>
      </c>
      <c r="S840" s="225">
        <v>0</v>
      </c>
      <c r="T840" s="226">
        <f>S840*H840</f>
        <v>0</v>
      </c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R840" s="227" t="s">
        <v>218</v>
      </c>
      <c r="AT840" s="227" t="s">
        <v>847</v>
      </c>
      <c r="AU840" s="227" t="s">
        <v>83</v>
      </c>
      <c r="AY840" s="19" t="s">
        <v>182</v>
      </c>
      <c r="BE840" s="228">
        <f>IF(N840="základní",J840,0)</f>
        <v>0</v>
      </c>
      <c r="BF840" s="228">
        <f>IF(N840="snížená",J840,0)</f>
        <v>0</v>
      </c>
      <c r="BG840" s="228">
        <f>IF(N840="zákl. přenesená",J840,0)</f>
        <v>0</v>
      </c>
      <c r="BH840" s="228">
        <f>IF(N840="sníž. přenesená",J840,0)</f>
        <v>0</v>
      </c>
      <c r="BI840" s="228">
        <f>IF(N840="nulová",J840,0)</f>
        <v>0</v>
      </c>
      <c r="BJ840" s="19" t="s">
        <v>81</v>
      </c>
      <c r="BK840" s="228">
        <f>ROUND(I840*H840,2)</f>
        <v>0</v>
      </c>
      <c r="BL840" s="19" t="s">
        <v>189</v>
      </c>
      <c r="BM840" s="227" t="s">
        <v>4311</v>
      </c>
    </row>
    <row r="841" s="2" customFormat="1">
      <c r="A841" s="40"/>
      <c r="B841" s="41"/>
      <c r="C841" s="42"/>
      <c r="D841" s="229" t="s">
        <v>191</v>
      </c>
      <c r="E841" s="42"/>
      <c r="F841" s="230" t="s">
        <v>4310</v>
      </c>
      <c r="G841" s="42"/>
      <c r="H841" s="42"/>
      <c r="I841" s="231"/>
      <c r="J841" s="42"/>
      <c r="K841" s="42"/>
      <c r="L841" s="46"/>
      <c r="M841" s="232"/>
      <c r="N841" s="233"/>
      <c r="O841" s="86"/>
      <c r="P841" s="86"/>
      <c r="Q841" s="86"/>
      <c r="R841" s="86"/>
      <c r="S841" s="86"/>
      <c r="T841" s="87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T841" s="19" t="s">
        <v>191</v>
      </c>
      <c r="AU841" s="19" t="s">
        <v>83</v>
      </c>
    </row>
    <row r="842" s="2" customFormat="1" ht="24.15" customHeight="1">
      <c r="A842" s="40"/>
      <c r="B842" s="41"/>
      <c r="C842" s="215" t="s">
        <v>1537</v>
      </c>
      <c r="D842" s="215" t="s">
        <v>185</v>
      </c>
      <c r="E842" s="216" t="s">
        <v>3501</v>
      </c>
      <c r="F842" s="217" t="s">
        <v>3502</v>
      </c>
      <c r="G842" s="218" t="s">
        <v>832</v>
      </c>
      <c r="H842" s="219">
        <v>80</v>
      </c>
      <c r="I842" s="220"/>
      <c r="J842" s="221">
        <f>ROUND(I842*H842,2)</f>
        <v>0</v>
      </c>
      <c r="K842" s="222"/>
      <c r="L842" s="46"/>
      <c r="M842" s="223" t="s">
        <v>19</v>
      </c>
      <c r="N842" s="224" t="s">
        <v>45</v>
      </c>
      <c r="O842" s="86"/>
      <c r="P842" s="225">
        <f>O842*H842</f>
        <v>0</v>
      </c>
      <c r="Q842" s="225">
        <v>0</v>
      </c>
      <c r="R842" s="225">
        <f>Q842*H842</f>
        <v>0</v>
      </c>
      <c r="S842" s="225">
        <v>0</v>
      </c>
      <c r="T842" s="226">
        <f>S842*H842</f>
        <v>0</v>
      </c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R842" s="227" t="s">
        <v>189</v>
      </c>
      <c r="AT842" s="227" t="s">
        <v>185</v>
      </c>
      <c r="AU842" s="227" t="s">
        <v>83</v>
      </c>
      <c r="AY842" s="19" t="s">
        <v>182</v>
      </c>
      <c r="BE842" s="228">
        <f>IF(N842="základní",J842,0)</f>
        <v>0</v>
      </c>
      <c r="BF842" s="228">
        <f>IF(N842="snížená",J842,0)</f>
        <v>0</v>
      </c>
      <c r="BG842" s="228">
        <f>IF(N842="zákl. přenesená",J842,0)</f>
        <v>0</v>
      </c>
      <c r="BH842" s="228">
        <f>IF(N842="sníž. přenesená",J842,0)</f>
        <v>0</v>
      </c>
      <c r="BI842" s="228">
        <f>IF(N842="nulová",J842,0)</f>
        <v>0</v>
      </c>
      <c r="BJ842" s="19" t="s">
        <v>81</v>
      </c>
      <c r="BK842" s="228">
        <f>ROUND(I842*H842,2)</f>
        <v>0</v>
      </c>
      <c r="BL842" s="19" t="s">
        <v>189</v>
      </c>
      <c r="BM842" s="227" t="s">
        <v>4312</v>
      </c>
    </row>
    <row r="843" s="2" customFormat="1">
      <c r="A843" s="40"/>
      <c r="B843" s="41"/>
      <c r="C843" s="42"/>
      <c r="D843" s="229" t="s">
        <v>191</v>
      </c>
      <c r="E843" s="42"/>
      <c r="F843" s="230" t="s">
        <v>3504</v>
      </c>
      <c r="G843" s="42"/>
      <c r="H843" s="42"/>
      <c r="I843" s="231"/>
      <c r="J843" s="42"/>
      <c r="K843" s="42"/>
      <c r="L843" s="46"/>
      <c r="M843" s="232"/>
      <c r="N843" s="233"/>
      <c r="O843" s="86"/>
      <c r="P843" s="86"/>
      <c r="Q843" s="86"/>
      <c r="R843" s="86"/>
      <c r="S843" s="86"/>
      <c r="T843" s="87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T843" s="19" t="s">
        <v>191</v>
      </c>
      <c r="AU843" s="19" t="s">
        <v>83</v>
      </c>
    </row>
    <row r="844" s="2" customFormat="1">
      <c r="A844" s="40"/>
      <c r="B844" s="41"/>
      <c r="C844" s="42"/>
      <c r="D844" s="239" t="s">
        <v>728</v>
      </c>
      <c r="E844" s="42"/>
      <c r="F844" s="240" t="s">
        <v>3505</v>
      </c>
      <c r="G844" s="42"/>
      <c r="H844" s="42"/>
      <c r="I844" s="231"/>
      <c r="J844" s="42"/>
      <c r="K844" s="42"/>
      <c r="L844" s="46"/>
      <c r="M844" s="232"/>
      <c r="N844" s="233"/>
      <c r="O844" s="86"/>
      <c r="P844" s="86"/>
      <c r="Q844" s="86"/>
      <c r="R844" s="86"/>
      <c r="S844" s="86"/>
      <c r="T844" s="87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T844" s="19" t="s">
        <v>728</v>
      </c>
      <c r="AU844" s="19" t="s">
        <v>83</v>
      </c>
    </row>
    <row r="845" s="13" customFormat="1">
      <c r="A845" s="13"/>
      <c r="B845" s="241"/>
      <c r="C845" s="242"/>
      <c r="D845" s="229" t="s">
        <v>730</v>
      </c>
      <c r="E845" s="243" t="s">
        <v>19</v>
      </c>
      <c r="F845" s="244" t="s">
        <v>4166</v>
      </c>
      <c r="G845" s="242"/>
      <c r="H845" s="243" t="s">
        <v>19</v>
      </c>
      <c r="I845" s="245"/>
      <c r="J845" s="242"/>
      <c r="K845" s="242"/>
      <c r="L845" s="246"/>
      <c r="M845" s="247"/>
      <c r="N845" s="248"/>
      <c r="O845" s="248"/>
      <c r="P845" s="248"/>
      <c r="Q845" s="248"/>
      <c r="R845" s="248"/>
      <c r="S845" s="248"/>
      <c r="T845" s="249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50" t="s">
        <v>730</v>
      </c>
      <c r="AU845" s="250" t="s">
        <v>83</v>
      </c>
      <c r="AV845" s="13" t="s">
        <v>81</v>
      </c>
      <c r="AW845" s="13" t="s">
        <v>35</v>
      </c>
      <c r="AX845" s="13" t="s">
        <v>74</v>
      </c>
      <c r="AY845" s="250" t="s">
        <v>182</v>
      </c>
    </row>
    <row r="846" s="14" customFormat="1">
      <c r="A846" s="14"/>
      <c r="B846" s="251"/>
      <c r="C846" s="252"/>
      <c r="D846" s="229" t="s">
        <v>730</v>
      </c>
      <c r="E846" s="253" t="s">
        <v>19</v>
      </c>
      <c r="F846" s="254" t="s">
        <v>1231</v>
      </c>
      <c r="G846" s="252"/>
      <c r="H846" s="255">
        <v>80</v>
      </c>
      <c r="I846" s="256"/>
      <c r="J846" s="252"/>
      <c r="K846" s="252"/>
      <c r="L846" s="257"/>
      <c r="M846" s="258"/>
      <c r="N846" s="259"/>
      <c r="O846" s="259"/>
      <c r="P846" s="259"/>
      <c r="Q846" s="259"/>
      <c r="R846" s="259"/>
      <c r="S846" s="259"/>
      <c r="T846" s="260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61" t="s">
        <v>730</v>
      </c>
      <c r="AU846" s="261" t="s">
        <v>83</v>
      </c>
      <c r="AV846" s="14" t="s">
        <v>83</v>
      </c>
      <c r="AW846" s="14" t="s">
        <v>35</v>
      </c>
      <c r="AX846" s="14" t="s">
        <v>81</v>
      </c>
      <c r="AY846" s="261" t="s">
        <v>182</v>
      </c>
    </row>
    <row r="847" s="2" customFormat="1" ht="16.5" customHeight="1">
      <c r="A847" s="40"/>
      <c r="B847" s="41"/>
      <c r="C847" s="262" t="s">
        <v>1543</v>
      </c>
      <c r="D847" s="262" t="s">
        <v>847</v>
      </c>
      <c r="E847" s="263" t="s">
        <v>3506</v>
      </c>
      <c r="F847" s="264" t="s">
        <v>3507</v>
      </c>
      <c r="G847" s="265" t="s">
        <v>832</v>
      </c>
      <c r="H847" s="266">
        <v>80</v>
      </c>
      <c r="I847" s="267"/>
      <c r="J847" s="268">
        <f>ROUND(I847*H847,2)</f>
        <v>0</v>
      </c>
      <c r="K847" s="269"/>
      <c r="L847" s="270"/>
      <c r="M847" s="271" t="s">
        <v>19</v>
      </c>
      <c r="N847" s="272" t="s">
        <v>45</v>
      </c>
      <c r="O847" s="86"/>
      <c r="P847" s="225">
        <f>O847*H847</f>
        <v>0</v>
      </c>
      <c r="Q847" s="225">
        <v>0.00069999999999999999</v>
      </c>
      <c r="R847" s="225">
        <f>Q847*H847</f>
        <v>0.056000000000000001</v>
      </c>
      <c r="S847" s="225">
        <v>0</v>
      </c>
      <c r="T847" s="226">
        <f>S847*H847</f>
        <v>0</v>
      </c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R847" s="227" t="s">
        <v>218</v>
      </c>
      <c r="AT847" s="227" t="s">
        <v>847</v>
      </c>
      <c r="AU847" s="227" t="s">
        <v>83</v>
      </c>
      <c r="AY847" s="19" t="s">
        <v>182</v>
      </c>
      <c r="BE847" s="228">
        <f>IF(N847="základní",J847,0)</f>
        <v>0</v>
      </c>
      <c r="BF847" s="228">
        <f>IF(N847="snížená",J847,0)</f>
        <v>0</v>
      </c>
      <c r="BG847" s="228">
        <f>IF(N847="zákl. přenesená",J847,0)</f>
        <v>0</v>
      </c>
      <c r="BH847" s="228">
        <f>IF(N847="sníž. přenesená",J847,0)</f>
        <v>0</v>
      </c>
      <c r="BI847" s="228">
        <f>IF(N847="nulová",J847,0)</f>
        <v>0</v>
      </c>
      <c r="BJ847" s="19" t="s">
        <v>81</v>
      </c>
      <c r="BK847" s="228">
        <f>ROUND(I847*H847,2)</f>
        <v>0</v>
      </c>
      <c r="BL847" s="19" t="s">
        <v>189</v>
      </c>
      <c r="BM847" s="227" t="s">
        <v>4313</v>
      </c>
    </row>
    <row r="848" s="2" customFormat="1">
      <c r="A848" s="40"/>
      <c r="B848" s="41"/>
      <c r="C848" s="42"/>
      <c r="D848" s="229" t="s">
        <v>191</v>
      </c>
      <c r="E848" s="42"/>
      <c r="F848" s="230" t="s">
        <v>3507</v>
      </c>
      <c r="G848" s="42"/>
      <c r="H848" s="42"/>
      <c r="I848" s="231"/>
      <c r="J848" s="42"/>
      <c r="K848" s="42"/>
      <c r="L848" s="46"/>
      <c r="M848" s="232"/>
      <c r="N848" s="233"/>
      <c r="O848" s="86"/>
      <c r="P848" s="86"/>
      <c r="Q848" s="86"/>
      <c r="R848" s="86"/>
      <c r="S848" s="86"/>
      <c r="T848" s="87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T848" s="19" t="s">
        <v>191</v>
      </c>
      <c r="AU848" s="19" t="s">
        <v>83</v>
      </c>
    </row>
    <row r="849" s="14" customFormat="1">
      <c r="A849" s="14"/>
      <c r="B849" s="251"/>
      <c r="C849" s="252"/>
      <c r="D849" s="229" t="s">
        <v>730</v>
      </c>
      <c r="E849" s="253" t="s">
        <v>19</v>
      </c>
      <c r="F849" s="254" t="s">
        <v>1231</v>
      </c>
      <c r="G849" s="252"/>
      <c r="H849" s="255">
        <v>80</v>
      </c>
      <c r="I849" s="256"/>
      <c r="J849" s="252"/>
      <c r="K849" s="252"/>
      <c r="L849" s="257"/>
      <c r="M849" s="258"/>
      <c r="N849" s="259"/>
      <c r="O849" s="259"/>
      <c r="P849" s="259"/>
      <c r="Q849" s="259"/>
      <c r="R849" s="259"/>
      <c r="S849" s="259"/>
      <c r="T849" s="260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61" t="s">
        <v>730</v>
      </c>
      <c r="AU849" s="261" t="s">
        <v>83</v>
      </c>
      <c r="AV849" s="14" t="s">
        <v>83</v>
      </c>
      <c r="AW849" s="14" t="s">
        <v>35</v>
      </c>
      <c r="AX849" s="14" t="s">
        <v>81</v>
      </c>
      <c r="AY849" s="261" t="s">
        <v>182</v>
      </c>
    </row>
    <row r="850" s="2" customFormat="1" ht="16.5" customHeight="1">
      <c r="A850" s="40"/>
      <c r="B850" s="41"/>
      <c r="C850" s="262" t="s">
        <v>1549</v>
      </c>
      <c r="D850" s="262" t="s">
        <v>847</v>
      </c>
      <c r="E850" s="263" t="s">
        <v>3509</v>
      </c>
      <c r="F850" s="264" t="s">
        <v>3510</v>
      </c>
      <c r="G850" s="265" t="s">
        <v>832</v>
      </c>
      <c r="H850" s="266">
        <v>4</v>
      </c>
      <c r="I850" s="267"/>
      <c r="J850" s="268">
        <f>ROUND(I850*H850,2)</f>
        <v>0</v>
      </c>
      <c r="K850" s="269"/>
      <c r="L850" s="270"/>
      <c r="M850" s="271" t="s">
        <v>19</v>
      </c>
      <c r="N850" s="272" t="s">
        <v>45</v>
      </c>
      <c r="O850" s="86"/>
      <c r="P850" s="225">
        <f>O850*H850</f>
        <v>0</v>
      </c>
      <c r="Q850" s="225">
        <v>0.00072000000000000005</v>
      </c>
      <c r="R850" s="225">
        <f>Q850*H850</f>
        <v>0.0028800000000000002</v>
      </c>
      <c r="S850" s="225">
        <v>0</v>
      </c>
      <c r="T850" s="226">
        <f>S850*H850</f>
        <v>0</v>
      </c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R850" s="227" t="s">
        <v>218</v>
      </c>
      <c r="AT850" s="227" t="s">
        <v>847</v>
      </c>
      <c r="AU850" s="227" t="s">
        <v>83</v>
      </c>
      <c r="AY850" s="19" t="s">
        <v>182</v>
      </c>
      <c r="BE850" s="228">
        <f>IF(N850="základní",J850,0)</f>
        <v>0</v>
      </c>
      <c r="BF850" s="228">
        <f>IF(N850="snížená",J850,0)</f>
        <v>0</v>
      </c>
      <c r="BG850" s="228">
        <f>IF(N850="zákl. přenesená",J850,0)</f>
        <v>0</v>
      </c>
      <c r="BH850" s="228">
        <f>IF(N850="sníž. přenesená",J850,0)</f>
        <v>0</v>
      </c>
      <c r="BI850" s="228">
        <f>IF(N850="nulová",J850,0)</f>
        <v>0</v>
      </c>
      <c r="BJ850" s="19" t="s">
        <v>81</v>
      </c>
      <c r="BK850" s="228">
        <f>ROUND(I850*H850,2)</f>
        <v>0</v>
      </c>
      <c r="BL850" s="19" t="s">
        <v>189</v>
      </c>
      <c r="BM850" s="227" t="s">
        <v>4314</v>
      </c>
    </row>
    <row r="851" s="2" customFormat="1">
      <c r="A851" s="40"/>
      <c r="B851" s="41"/>
      <c r="C851" s="42"/>
      <c r="D851" s="229" t="s">
        <v>191</v>
      </c>
      <c r="E851" s="42"/>
      <c r="F851" s="230" t="s">
        <v>3510</v>
      </c>
      <c r="G851" s="42"/>
      <c r="H851" s="42"/>
      <c r="I851" s="231"/>
      <c r="J851" s="42"/>
      <c r="K851" s="42"/>
      <c r="L851" s="46"/>
      <c r="M851" s="232"/>
      <c r="N851" s="233"/>
      <c r="O851" s="86"/>
      <c r="P851" s="86"/>
      <c r="Q851" s="86"/>
      <c r="R851" s="86"/>
      <c r="S851" s="86"/>
      <c r="T851" s="87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T851" s="19" t="s">
        <v>191</v>
      </c>
      <c r="AU851" s="19" t="s">
        <v>83</v>
      </c>
    </row>
    <row r="852" s="14" customFormat="1">
      <c r="A852" s="14"/>
      <c r="B852" s="251"/>
      <c r="C852" s="252"/>
      <c r="D852" s="229" t="s">
        <v>730</v>
      </c>
      <c r="E852" s="253" t="s">
        <v>19</v>
      </c>
      <c r="F852" s="254" t="s">
        <v>189</v>
      </c>
      <c r="G852" s="252"/>
      <c r="H852" s="255">
        <v>4</v>
      </c>
      <c r="I852" s="256"/>
      <c r="J852" s="252"/>
      <c r="K852" s="252"/>
      <c r="L852" s="257"/>
      <c r="M852" s="258"/>
      <c r="N852" s="259"/>
      <c r="O852" s="259"/>
      <c r="P852" s="259"/>
      <c r="Q852" s="259"/>
      <c r="R852" s="259"/>
      <c r="S852" s="259"/>
      <c r="T852" s="260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T852" s="261" t="s">
        <v>730</v>
      </c>
      <c r="AU852" s="261" t="s">
        <v>83</v>
      </c>
      <c r="AV852" s="14" t="s">
        <v>83</v>
      </c>
      <c r="AW852" s="14" t="s">
        <v>35</v>
      </c>
      <c r="AX852" s="14" t="s">
        <v>81</v>
      </c>
      <c r="AY852" s="261" t="s">
        <v>182</v>
      </c>
    </row>
    <row r="853" s="2" customFormat="1" ht="16.5" customHeight="1">
      <c r="A853" s="40"/>
      <c r="B853" s="41"/>
      <c r="C853" s="262" t="s">
        <v>1555</v>
      </c>
      <c r="D853" s="262" t="s">
        <v>847</v>
      </c>
      <c r="E853" s="263" t="s">
        <v>3512</v>
      </c>
      <c r="F853" s="264" t="s">
        <v>3513</v>
      </c>
      <c r="G853" s="265" t="s">
        <v>832</v>
      </c>
      <c r="H853" s="266">
        <v>4</v>
      </c>
      <c r="I853" s="267"/>
      <c r="J853" s="268">
        <f>ROUND(I853*H853,2)</f>
        <v>0</v>
      </c>
      <c r="K853" s="269"/>
      <c r="L853" s="270"/>
      <c r="M853" s="271" t="s">
        <v>19</v>
      </c>
      <c r="N853" s="272" t="s">
        <v>45</v>
      </c>
      <c r="O853" s="86"/>
      <c r="P853" s="225">
        <f>O853*H853</f>
        <v>0</v>
      </c>
      <c r="Q853" s="225">
        <v>0.00141</v>
      </c>
      <c r="R853" s="225">
        <f>Q853*H853</f>
        <v>0.00564</v>
      </c>
      <c r="S853" s="225">
        <v>0</v>
      </c>
      <c r="T853" s="226">
        <f>S853*H853</f>
        <v>0</v>
      </c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R853" s="227" t="s">
        <v>218</v>
      </c>
      <c r="AT853" s="227" t="s">
        <v>847</v>
      </c>
      <c r="AU853" s="227" t="s">
        <v>83</v>
      </c>
      <c r="AY853" s="19" t="s">
        <v>182</v>
      </c>
      <c r="BE853" s="228">
        <f>IF(N853="základní",J853,0)</f>
        <v>0</v>
      </c>
      <c r="BF853" s="228">
        <f>IF(N853="snížená",J853,0)</f>
        <v>0</v>
      </c>
      <c r="BG853" s="228">
        <f>IF(N853="zákl. přenesená",J853,0)</f>
        <v>0</v>
      </c>
      <c r="BH853" s="228">
        <f>IF(N853="sníž. přenesená",J853,0)</f>
        <v>0</v>
      </c>
      <c r="BI853" s="228">
        <f>IF(N853="nulová",J853,0)</f>
        <v>0</v>
      </c>
      <c r="BJ853" s="19" t="s">
        <v>81</v>
      </c>
      <c r="BK853" s="228">
        <f>ROUND(I853*H853,2)</f>
        <v>0</v>
      </c>
      <c r="BL853" s="19" t="s">
        <v>189</v>
      </c>
      <c r="BM853" s="227" t="s">
        <v>4315</v>
      </c>
    </row>
    <row r="854" s="2" customFormat="1">
      <c r="A854" s="40"/>
      <c r="B854" s="41"/>
      <c r="C854" s="42"/>
      <c r="D854" s="229" t="s">
        <v>191</v>
      </c>
      <c r="E854" s="42"/>
      <c r="F854" s="230" t="s">
        <v>3513</v>
      </c>
      <c r="G854" s="42"/>
      <c r="H854" s="42"/>
      <c r="I854" s="231"/>
      <c r="J854" s="42"/>
      <c r="K854" s="42"/>
      <c r="L854" s="46"/>
      <c r="M854" s="232"/>
      <c r="N854" s="233"/>
      <c r="O854" s="86"/>
      <c r="P854" s="86"/>
      <c r="Q854" s="86"/>
      <c r="R854" s="86"/>
      <c r="S854" s="86"/>
      <c r="T854" s="87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T854" s="19" t="s">
        <v>191</v>
      </c>
      <c r="AU854" s="19" t="s">
        <v>83</v>
      </c>
    </row>
    <row r="855" s="14" customFormat="1">
      <c r="A855" s="14"/>
      <c r="B855" s="251"/>
      <c r="C855" s="252"/>
      <c r="D855" s="229" t="s">
        <v>730</v>
      </c>
      <c r="E855" s="253" t="s">
        <v>19</v>
      </c>
      <c r="F855" s="254" t="s">
        <v>189</v>
      </c>
      <c r="G855" s="252"/>
      <c r="H855" s="255">
        <v>4</v>
      </c>
      <c r="I855" s="256"/>
      <c r="J855" s="252"/>
      <c r="K855" s="252"/>
      <c r="L855" s="257"/>
      <c r="M855" s="258"/>
      <c r="N855" s="259"/>
      <c r="O855" s="259"/>
      <c r="P855" s="259"/>
      <c r="Q855" s="259"/>
      <c r="R855" s="259"/>
      <c r="S855" s="259"/>
      <c r="T855" s="260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61" t="s">
        <v>730</v>
      </c>
      <c r="AU855" s="261" t="s">
        <v>83</v>
      </c>
      <c r="AV855" s="14" t="s">
        <v>83</v>
      </c>
      <c r="AW855" s="14" t="s">
        <v>35</v>
      </c>
      <c r="AX855" s="14" t="s">
        <v>81</v>
      </c>
      <c r="AY855" s="261" t="s">
        <v>182</v>
      </c>
    </row>
    <row r="856" s="2" customFormat="1" ht="24.15" customHeight="1">
      <c r="A856" s="40"/>
      <c r="B856" s="41"/>
      <c r="C856" s="215" t="s">
        <v>1561</v>
      </c>
      <c r="D856" s="215" t="s">
        <v>185</v>
      </c>
      <c r="E856" s="216" t="s">
        <v>4316</v>
      </c>
      <c r="F856" s="217" t="s">
        <v>4317</v>
      </c>
      <c r="G856" s="218" t="s">
        <v>832</v>
      </c>
      <c r="H856" s="219">
        <v>4</v>
      </c>
      <c r="I856" s="220"/>
      <c r="J856" s="221">
        <f>ROUND(I856*H856,2)</f>
        <v>0</v>
      </c>
      <c r="K856" s="222"/>
      <c r="L856" s="46"/>
      <c r="M856" s="223" t="s">
        <v>19</v>
      </c>
      <c r="N856" s="224" t="s">
        <v>45</v>
      </c>
      <c r="O856" s="86"/>
      <c r="P856" s="225">
        <f>O856*H856</f>
        <v>0</v>
      </c>
      <c r="Q856" s="225">
        <v>0</v>
      </c>
      <c r="R856" s="225">
        <f>Q856*H856</f>
        <v>0</v>
      </c>
      <c r="S856" s="225">
        <v>0</v>
      </c>
      <c r="T856" s="226">
        <f>S856*H856</f>
        <v>0</v>
      </c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R856" s="227" t="s">
        <v>189</v>
      </c>
      <c r="AT856" s="227" t="s">
        <v>185</v>
      </c>
      <c r="AU856" s="227" t="s">
        <v>83</v>
      </c>
      <c r="AY856" s="19" t="s">
        <v>182</v>
      </c>
      <c r="BE856" s="228">
        <f>IF(N856="základní",J856,0)</f>
        <v>0</v>
      </c>
      <c r="BF856" s="228">
        <f>IF(N856="snížená",J856,0)</f>
        <v>0</v>
      </c>
      <c r="BG856" s="228">
        <f>IF(N856="zákl. přenesená",J856,0)</f>
        <v>0</v>
      </c>
      <c r="BH856" s="228">
        <f>IF(N856="sníž. přenesená",J856,0)</f>
        <v>0</v>
      </c>
      <c r="BI856" s="228">
        <f>IF(N856="nulová",J856,0)</f>
        <v>0</v>
      </c>
      <c r="BJ856" s="19" t="s">
        <v>81</v>
      </c>
      <c r="BK856" s="228">
        <f>ROUND(I856*H856,2)</f>
        <v>0</v>
      </c>
      <c r="BL856" s="19" t="s">
        <v>189</v>
      </c>
      <c r="BM856" s="227" t="s">
        <v>4318</v>
      </c>
    </row>
    <row r="857" s="2" customFormat="1">
      <c r="A857" s="40"/>
      <c r="B857" s="41"/>
      <c r="C857" s="42"/>
      <c r="D857" s="229" t="s">
        <v>191</v>
      </c>
      <c r="E857" s="42"/>
      <c r="F857" s="230" t="s">
        <v>4319</v>
      </c>
      <c r="G857" s="42"/>
      <c r="H857" s="42"/>
      <c r="I857" s="231"/>
      <c r="J857" s="42"/>
      <c r="K857" s="42"/>
      <c r="L857" s="46"/>
      <c r="M857" s="232"/>
      <c r="N857" s="233"/>
      <c r="O857" s="86"/>
      <c r="P857" s="86"/>
      <c r="Q857" s="86"/>
      <c r="R857" s="86"/>
      <c r="S857" s="86"/>
      <c r="T857" s="87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T857" s="19" t="s">
        <v>191</v>
      </c>
      <c r="AU857" s="19" t="s">
        <v>83</v>
      </c>
    </row>
    <row r="858" s="2" customFormat="1">
      <c r="A858" s="40"/>
      <c r="B858" s="41"/>
      <c r="C858" s="42"/>
      <c r="D858" s="239" t="s">
        <v>728</v>
      </c>
      <c r="E858" s="42"/>
      <c r="F858" s="240" t="s">
        <v>4320</v>
      </c>
      <c r="G858" s="42"/>
      <c r="H858" s="42"/>
      <c r="I858" s="231"/>
      <c r="J858" s="42"/>
      <c r="K858" s="42"/>
      <c r="L858" s="46"/>
      <c r="M858" s="232"/>
      <c r="N858" s="233"/>
      <c r="O858" s="86"/>
      <c r="P858" s="86"/>
      <c r="Q858" s="86"/>
      <c r="R858" s="86"/>
      <c r="S858" s="86"/>
      <c r="T858" s="87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T858" s="19" t="s">
        <v>728</v>
      </c>
      <c r="AU858" s="19" t="s">
        <v>83</v>
      </c>
    </row>
    <row r="859" s="13" customFormat="1">
      <c r="A859" s="13"/>
      <c r="B859" s="241"/>
      <c r="C859" s="242"/>
      <c r="D859" s="229" t="s">
        <v>730</v>
      </c>
      <c r="E859" s="243" t="s">
        <v>19</v>
      </c>
      <c r="F859" s="244" t="s">
        <v>4166</v>
      </c>
      <c r="G859" s="242"/>
      <c r="H859" s="243" t="s">
        <v>19</v>
      </c>
      <c r="I859" s="245"/>
      <c r="J859" s="242"/>
      <c r="K859" s="242"/>
      <c r="L859" s="246"/>
      <c r="M859" s="247"/>
      <c r="N859" s="248"/>
      <c r="O859" s="248"/>
      <c r="P859" s="248"/>
      <c r="Q859" s="248"/>
      <c r="R859" s="248"/>
      <c r="S859" s="248"/>
      <c r="T859" s="249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50" t="s">
        <v>730</v>
      </c>
      <c r="AU859" s="250" t="s">
        <v>83</v>
      </c>
      <c r="AV859" s="13" t="s">
        <v>81</v>
      </c>
      <c r="AW859" s="13" t="s">
        <v>35</v>
      </c>
      <c r="AX859" s="13" t="s">
        <v>74</v>
      </c>
      <c r="AY859" s="250" t="s">
        <v>182</v>
      </c>
    </row>
    <row r="860" s="14" customFormat="1">
      <c r="A860" s="14"/>
      <c r="B860" s="251"/>
      <c r="C860" s="252"/>
      <c r="D860" s="229" t="s">
        <v>730</v>
      </c>
      <c r="E860" s="253" t="s">
        <v>19</v>
      </c>
      <c r="F860" s="254" t="s">
        <v>189</v>
      </c>
      <c r="G860" s="252"/>
      <c r="H860" s="255">
        <v>4</v>
      </c>
      <c r="I860" s="256"/>
      <c r="J860" s="252"/>
      <c r="K860" s="252"/>
      <c r="L860" s="257"/>
      <c r="M860" s="258"/>
      <c r="N860" s="259"/>
      <c r="O860" s="259"/>
      <c r="P860" s="259"/>
      <c r="Q860" s="259"/>
      <c r="R860" s="259"/>
      <c r="S860" s="259"/>
      <c r="T860" s="260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T860" s="261" t="s">
        <v>730</v>
      </c>
      <c r="AU860" s="261" t="s">
        <v>83</v>
      </c>
      <c r="AV860" s="14" t="s">
        <v>83</v>
      </c>
      <c r="AW860" s="14" t="s">
        <v>35</v>
      </c>
      <c r="AX860" s="14" t="s">
        <v>81</v>
      </c>
      <c r="AY860" s="261" t="s">
        <v>182</v>
      </c>
    </row>
    <row r="861" s="2" customFormat="1" ht="16.5" customHeight="1">
      <c r="A861" s="40"/>
      <c r="B861" s="41"/>
      <c r="C861" s="262" t="s">
        <v>1567</v>
      </c>
      <c r="D861" s="262" t="s">
        <v>847</v>
      </c>
      <c r="E861" s="263" t="s">
        <v>4321</v>
      </c>
      <c r="F861" s="264" t="s">
        <v>4322</v>
      </c>
      <c r="G861" s="265" t="s">
        <v>832</v>
      </c>
      <c r="H861" s="266">
        <v>4</v>
      </c>
      <c r="I861" s="267"/>
      <c r="J861" s="268">
        <f>ROUND(I861*H861,2)</f>
        <v>0</v>
      </c>
      <c r="K861" s="269"/>
      <c r="L861" s="270"/>
      <c r="M861" s="271" t="s">
        <v>19</v>
      </c>
      <c r="N861" s="272" t="s">
        <v>45</v>
      </c>
      <c r="O861" s="86"/>
      <c r="P861" s="225">
        <f>O861*H861</f>
        <v>0</v>
      </c>
      <c r="Q861" s="225">
        <v>0.0012099999999999999</v>
      </c>
      <c r="R861" s="225">
        <f>Q861*H861</f>
        <v>0.0048399999999999997</v>
      </c>
      <c r="S861" s="225">
        <v>0</v>
      </c>
      <c r="T861" s="226">
        <f>S861*H861</f>
        <v>0</v>
      </c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R861" s="227" t="s">
        <v>218</v>
      </c>
      <c r="AT861" s="227" t="s">
        <v>847</v>
      </c>
      <c r="AU861" s="227" t="s">
        <v>83</v>
      </c>
      <c r="AY861" s="19" t="s">
        <v>182</v>
      </c>
      <c r="BE861" s="228">
        <f>IF(N861="základní",J861,0)</f>
        <v>0</v>
      </c>
      <c r="BF861" s="228">
        <f>IF(N861="snížená",J861,0)</f>
        <v>0</v>
      </c>
      <c r="BG861" s="228">
        <f>IF(N861="zákl. přenesená",J861,0)</f>
        <v>0</v>
      </c>
      <c r="BH861" s="228">
        <f>IF(N861="sníž. přenesená",J861,0)</f>
        <v>0</v>
      </c>
      <c r="BI861" s="228">
        <f>IF(N861="nulová",J861,0)</f>
        <v>0</v>
      </c>
      <c r="BJ861" s="19" t="s">
        <v>81</v>
      </c>
      <c r="BK861" s="228">
        <f>ROUND(I861*H861,2)</f>
        <v>0</v>
      </c>
      <c r="BL861" s="19" t="s">
        <v>189</v>
      </c>
      <c r="BM861" s="227" t="s">
        <v>4323</v>
      </c>
    </row>
    <row r="862" s="2" customFormat="1">
      <c r="A862" s="40"/>
      <c r="B862" s="41"/>
      <c r="C862" s="42"/>
      <c r="D862" s="229" t="s">
        <v>191</v>
      </c>
      <c r="E862" s="42"/>
      <c r="F862" s="230" t="s">
        <v>4322</v>
      </c>
      <c r="G862" s="42"/>
      <c r="H862" s="42"/>
      <c r="I862" s="231"/>
      <c r="J862" s="42"/>
      <c r="K862" s="42"/>
      <c r="L862" s="46"/>
      <c r="M862" s="232"/>
      <c r="N862" s="233"/>
      <c r="O862" s="86"/>
      <c r="P862" s="86"/>
      <c r="Q862" s="86"/>
      <c r="R862" s="86"/>
      <c r="S862" s="86"/>
      <c r="T862" s="87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T862" s="19" t="s">
        <v>191</v>
      </c>
      <c r="AU862" s="19" t="s">
        <v>83</v>
      </c>
    </row>
    <row r="863" s="2" customFormat="1" ht="24.15" customHeight="1">
      <c r="A863" s="40"/>
      <c r="B863" s="41"/>
      <c r="C863" s="215" t="s">
        <v>1573</v>
      </c>
      <c r="D863" s="215" t="s">
        <v>185</v>
      </c>
      <c r="E863" s="216" t="s">
        <v>3515</v>
      </c>
      <c r="F863" s="217" t="s">
        <v>3516</v>
      </c>
      <c r="G863" s="218" t="s">
        <v>832</v>
      </c>
      <c r="H863" s="219">
        <v>4</v>
      </c>
      <c r="I863" s="220"/>
      <c r="J863" s="221">
        <f>ROUND(I863*H863,2)</f>
        <v>0</v>
      </c>
      <c r="K863" s="222"/>
      <c r="L863" s="46"/>
      <c r="M863" s="223" t="s">
        <v>19</v>
      </c>
      <c r="N863" s="224" t="s">
        <v>45</v>
      </c>
      <c r="O863" s="86"/>
      <c r="P863" s="225">
        <f>O863*H863</f>
        <v>0</v>
      </c>
      <c r="Q863" s="225">
        <v>0</v>
      </c>
      <c r="R863" s="225">
        <f>Q863*H863</f>
        <v>0</v>
      </c>
      <c r="S863" s="225">
        <v>0</v>
      </c>
      <c r="T863" s="226">
        <f>S863*H863</f>
        <v>0</v>
      </c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R863" s="227" t="s">
        <v>189</v>
      </c>
      <c r="AT863" s="227" t="s">
        <v>185</v>
      </c>
      <c r="AU863" s="227" t="s">
        <v>83</v>
      </c>
      <c r="AY863" s="19" t="s">
        <v>182</v>
      </c>
      <c r="BE863" s="228">
        <f>IF(N863="základní",J863,0)</f>
        <v>0</v>
      </c>
      <c r="BF863" s="228">
        <f>IF(N863="snížená",J863,0)</f>
        <v>0</v>
      </c>
      <c r="BG863" s="228">
        <f>IF(N863="zákl. přenesená",J863,0)</f>
        <v>0</v>
      </c>
      <c r="BH863" s="228">
        <f>IF(N863="sníž. přenesená",J863,0)</f>
        <v>0</v>
      </c>
      <c r="BI863" s="228">
        <f>IF(N863="nulová",J863,0)</f>
        <v>0</v>
      </c>
      <c r="BJ863" s="19" t="s">
        <v>81</v>
      </c>
      <c r="BK863" s="228">
        <f>ROUND(I863*H863,2)</f>
        <v>0</v>
      </c>
      <c r="BL863" s="19" t="s">
        <v>189</v>
      </c>
      <c r="BM863" s="227" t="s">
        <v>4324</v>
      </c>
    </row>
    <row r="864" s="2" customFormat="1">
      <c r="A864" s="40"/>
      <c r="B864" s="41"/>
      <c r="C864" s="42"/>
      <c r="D864" s="229" t="s">
        <v>191</v>
      </c>
      <c r="E864" s="42"/>
      <c r="F864" s="230" t="s">
        <v>3518</v>
      </c>
      <c r="G864" s="42"/>
      <c r="H864" s="42"/>
      <c r="I864" s="231"/>
      <c r="J864" s="42"/>
      <c r="K864" s="42"/>
      <c r="L864" s="46"/>
      <c r="M864" s="232"/>
      <c r="N864" s="233"/>
      <c r="O864" s="86"/>
      <c r="P864" s="86"/>
      <c r="Q864" s="86"/>
      <c r="R864" s="86"/>
      <c r="S864" s="86"/>
      <c r="T864" s="87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T864" s="19" t="s">
        <v>191</v>
      </c>
      <c r="AU864" s="19" t="s">
        <v>83</v>
      </c>
    </row>
    <row r="865" s="2" customFormat="1">
      <c r="A865" s="40"/>
      <c r="B865" s="41"/>
      <c r="C865" s="42"/>
      <c r="D865" s="239" t="s">
        <v>728</v>
      </c>
      <c r="E865" s="42"/>
      <c r="F865" s="240" t="s">
        <v>3519</v>
      </c>
      <c r="G865" s="42"/>
      <c r="H865" s="42"/>
      <c r="I865" s="231"/>
      <c r="J865" s="42"/>
      <c r="K865" s="42"/>
      <c r="L865" s="46"/>
      <c r="M865" s="232"/>
      <c r="N865" s="233"/>
      <c r="O865" s="86"/>
      <c r="P865" s="86"/>
      <c r="Q865" s="86"/>
      <c r="R865" s="86"/>
      <c r="S865" s="86"/>
      <c r="T865" s="87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T865" s="19" t="s">
        <v>728</v>
      </c>
      <c r="AU865" s="19" t="s">
        <v>83</v>
      </c>
    </row>
    <row r="866" s="13" customFormat="1">
      <c r="A866" s="13"/>
      <c r="B866" s="241"/>
      <c r="C866" s="242"/>
      <c r="D866" s="229" t="s">
        <v>730</v>
      </c>
      <c r="E866" s="243" t="s">
        <v>19</v>
      </c>
      <c r="F866" s="244" t="s">
        <v>4166</v>
      </c>
      <c r="G866" s="242"/>
      <c r="H866" s="243" t="s">
        <v>19</v>
      </c>
      <c r="I866" s="245"/>
      <c r="J866" s="242"/>
      <c r="K866" s="242"/>
      <c r="L866" s="246"/>
      <c r="M866" s="247"/>
      <c r="N866" s="248"/>
      <c r="O866" s="248"/>
      <c r="P866" s="248"/>
      <c r="Q866" s="248"/>
      <c r="R866" s="248"/>
      <c r="S866" s="248"/>
      <c r="T866" s="249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50" t="s">
        <v>730</v>
      </c>
      <c r="AU866" s="250" t="s">
        <v>83</v>
      </c>
      <c r="AV866" s="13" t="s">
        <v>81</v>
      </c>
      <c r="AW866" s="13" t="s">
        <v>35</v>
      </c>
      <c r="AX866" s="13" t="s">
        <v>74</v>
      </c>
      <c r="AY866" s="250" t="s">
        <v>182</v>
      </c>
    </row>
    <row r="867" s="14" customFormat="1">
      <c r="A867" s="14"/>
      <c r="B867" s="251"/>
      <c r="C867" s="252"/>
      <c r="D867" s="229" t="s">
        <v>730</v>
      </c>
      <c r="E867" s="253" t="s">
        <v>19</v>
      </c>
      <c r="F867" s="254" t="s">
        <v>189</v>
      </c>
      <c r="G867" s="252"/>
      <c r="H867" s="255">
        <v>4</v>
      </c>
      <c r="I867" s="256"/>
      <c r="J867" s="252"/>
      <c r="K867" s="252"/>
      <c r="L867" s="257"/>
      <c r="M867" s="258"/>
      <c r="N867" s="259"/>
      <c r="O867" s="259"/>
      <c r="P867" s="259"/>
      <c r="Q867" s="259"/>
      <c r="R867" s="259"/>
      <c r="S867" s="259"/>
      <c r="T867" s="260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61" t="s">
        <v>730</v>
      </c>
      <c r="AU867" s="261" t="s">
        <v>83</v>
      </c>
      <c r="AV867" s="14" t="s">
        <v>83</v>
      </c>
      <c r="AW867" s="14" t="s">
        <v>35</v>
      </c>
      <c r="AX867" s="14" t="s">
        <v>81</v>
      </c>
      <c r="AY867" s="261" t="s">
        <v>182</v>
      </c>
    </row>
    <row r="868" s="2" customFormat="1" ht="16.5" customHeight="1">
      <c r="A868" s="40"/>
      <c r="B868" s="41"/>
      <c r="C868" s="262" t="s">
        <v>1579</v>
      </c>
      <c r="D868" s="262" t="s">
        <v>847</v>
      </c>
      <c r="E868" s="263" t="s">
        <v>3520</v>
      </c>
      <c r="F868" s="264" t="s">
        <v>3521</v>
      </c>
      <c r="G868" s="265" t="s">
        <v>832</v>
      </c>
      <c r="H868" s="266">
        <v>4</v>
      </c>
      <c r="I868" s="267"/>
      <c r="J868" s="268">
        <f>ROUND(I868*H868,2)</f>
        <v>0</v>
      </c>
      <c r="K868" s="269"/>
      <c r="L868" s="270"/>
      <c r="M868" s="271" t="s">
        <v>19</v>
      </c>
      <c r="N868" s="272" t="s">
        <v>45</v>
      </c>
      <c r="O868" s="86"/>
      <c r="P868" s="225">
        <f>O868*H868</f>
        <v>0</v>
      </c>
      <c r="Q868" s="225">
        <v>0.0012700000000000001</v>
      </c>
      <c r="R868" s="225">
        <f>Q868*H868</f>
        <v>0.0050800000000000003</v>
      </c>
      <c r="S868" s="225">
        <v>0</v>
      </c>
      <c r="T868" s="226">
        <f>S868*H868</f>
        <v>0</v>
      </c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R868" s="227" t="s">
        <v>218</v>
      </c>
      <c r="AT868" s="227" t="s">
        <v>847</v>
      </c>
      <c r="AU868" s="227" t="s">
        <v>83</v>
      </c>
      <c r="AY868" s="19" t="s">
        <v>182</v>
      </c>
      <c r="BE868" s="228">
        <f>IF(N868="základní",J868,0)</f>
        <v>0</v>
      </c>
      <c r="BF868" s="228">
        <f>IF(N868="snížená",J868,0)</f>
        <v>0</v>
      </c>
      <c r="BG868" s="228">
        <f>IF(N868="zákl. přenesená",J868,0)</f>
        <v>0</v>
      </c>
      <c r="BH868" s="228">
        <f>IF(N868="sníž. přenesená",J868,0)</f>
        <v>0</v>
      </c>
      <c r="BI868" s="228">
        <f>IF(N868="nulová",J868,0)</f>
        <v>0</v>
      </c>
      <c r="BJ868" s="19" t="s">
        <v>81</v>
      </c>
      <c r="BK868" s="228">
        <f>ROUND(I868*H868,2)</f>
        <v>0</v>
      </c>
      <c r="BL868" s="19" t="s">
        <v>189</v>
      </c>
      <c r="BM868" s="227" t="s">
        <v>4325</v>
      </c>
    </row>
    <row r="869" s="2" customFormat="1">
      <c r="A869" s="40"/>
      <c r="B869" s="41"/>
      <c r="C869" s="42"/>
      <c r="D869" s="229" t="s">
        <v>191</v>
      </c>
      <c r="E869" s="42"/>
      <c r="F869" s="230" t="s">
        <v>3521</v>
      </c>
      <c r="G869" s="42"/>
      <c r="H869" s="42"/>
      <c r="I869" s="231"/>
      <c r="J869" s="42"/>
      <c r="K869" s="42"/>
      <c r="L869" s="46"/>
      <c r="M869" s="232"/>
      <c r="N869" s="233"/>
      <c r="O869" s="86"/>
      <c r="P869" s="86"/>
      <c r="Q869" s="86"/>
      <c r="R869" s="86"/>
      <c r="S869" s="86"/>
      <c r="T869" s="87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T869" s="19" t="s">
        <v>191</v>
      </c>
      <c r="AU869" s="19" t="s">
        <v>83</v>
      </c>
    </row>
    <row r="870" s="14" customFormat="1">
      <c r="A870" s="14"/>
      <c r="B870" s="251"/>
      <c r="C870" s="252"/>
      <c r="D870" s="229" t="s">
        <v>730</v>
      </c>
      <c r="E870" s="253" t="s">
        <v>19</v>
      </c>
      <c r="F870" s="254" t="s">
        <v>189</v>
      </c>
      <c r="G870" s="252"/>
      <c r="H870" s="255">
        <v>4</v>
      </c>
      <c r="I870" s="256"/>
      <c r="J870" s="252"/>
      <c r="K870" s="252"/>
      <c r="L870" s="257"/>
      <c r="M870" s="258"/>
      <c r="N870" s="259"/>
      <c r="O870" s="259"/>
      <c r="P870" s="259"/>
      <c r="Q870" s="259"/>
      <c r="R870" s="259"/>
      <c r="S870" s="259"/>
      <c r="T870" s="260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61" t="s">
        <v>730</v>
      </c>
      <c r="AU870" s="261" t="s">
        <v>83</v>
      </c>
      <c r="AV870" s="14" t="s">
        <v>83</v>
      </c>
      <c r="AW870" s="14" t="s">
        <v>35</v>
      </c>
      <c r="AX870" s="14" t="s">
        <v>81</v>
      </c>
      <c r="AY870" s="261" t="s">
        <v>182</v>
      </c>
    </row>
    <row r="871" s="2" customFormat="1" ht="24.15" customHeight="1">
      <c r="A871" s="40"/>
      <c r="B871" s="41"/>
      <c r="C871" s="215" t="s">
        <v>1585</v>
      </c>
      <c r="D871" s="215" t="s">
        <v>185</v>
      </c>
      <c r="E871" s="216" t="s">
        <v>3523</v>
      </c>
      <c r="F871" s="217" t="s">
        <v>3524</v>
      </c>
      <c r="G871" s="218" t="s">
        <v>832</v>
      </c>
      <c r="H871" s="219">
        <v>8</v>
      </c>
      <c r="I871" s="220"/>
      <c r="J871" s="221">
        <f>ROUND(I871*H871,2)</f>
        <v>0</v>
      </c>
      <c r="K871" s="222"/>
      <c r="L871" s="46"/>
      <c r="M871" s="223" t="s">
        <v>19</v>
      </c>
      <c r="N871" s="224" t="s">
        <v>45</v>
      </c>
      <c r="O871" s="86"/>
      <c r="P871" s="225">
        <f>O871*H871</f>
        <v>0</v>
      </c>
      <c r="Q871" s="225">
        <v>0</v>
      </c>
      <c r="R871" s="225">
        <f>Q871*H871</f>
        <v>0</v>
      </c>
      <c r="S871" s="225">
        <v>0</v>
      </c>
      <c r="T871" s="226">
        <f>S871*H871</f>
        <v>0</v>
      </c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R871" s="227" t="s">
        <v>189</v>
      </c>
      <c r="AT871" s="227" t="s">
        <v>185</v>
      </c>
      <c r="AU871" s="227" t="s">
        <v>83</v>
      </c>
      <c r="AY871" s="19" t="s">
        <v>182</v>
      </c>
      <c r="BE871" s="228">
        <f>IF(N871="základní",J871,0)</f>
        <v>0</v>
      </c>
      <c r="BF871" s="228">
        <f>IF(N871="snížená",J871,0)</f>
        <v>0</v>
      </c>
      <c r="BG871" s="228">
        <f>IF(N871="zákl. přenesená",J871,0)</f>
        <v>0</v>
      </c>
      <c r="BH871" s="228">
        <f>IF(N871="sníž. přenesená",J871,0)</f>
        <v>0</v>
      </c>
      <c r="BI871" s="228">
        <f>IF(N871="nulová",J871,0)</f>
        <v>0</v>
      </c>
      <c r="BJ871" s="19" t="s">
        <v>81</v>
      </c>
      <c r="BK871" s="228">
        <f>ROUND(I871*H871,2)</f>
        <v>0</v>
      </c>
      <c r="BL871" s="19" t="s">
        <v>189</v>
      </c>
      <c r="BM871" s="227" t="s">
        <v>4326</v>
      </c>
    </row>
    <row r="872" s="2" customFormat="1">
      <c r="A872" s="40"/>
      <c r="B872" s="41"/>
      <c r="C872" s="42"/>
      <c r="D872" s="229" t="s">
        <v>191</v>
      </c>
      <c r="E872" s="42"/>
      <c r="F872" s="230" t="s">
        <v>3526</v>
      </c>
      <c r="G872" s="42"/>
      <c r="H872" s="42"/>
      <c r="I872" s="231"/>
      <c r="J872" s="42"/>
      <c r="K872" s="42"/>
      <c r="L872" s="46"/>
      <c r="M872" s="232"/>
      <c r="N872" s="233"/>
      <c r="O872" s="86"/>
      <c r="P872" s="86"/>
      <c r="Q872" s="86"/>
      <c r="R872" s="86"/>
      <c r="S872" s="86"/>
      <c r="T872" s="87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T872" s="19" t="s">
        <v>191</v>
      </c>
      <c r="AU872" s="19" t="s">
        <v>83</v>
      </c>
    </row>
    <row r="873" s="2" customFormat="1">
      <c r="A873" s="40"/>
      <c r="B873" s="41"/>
      <c r="C873" s="42"/>
      <c r="D873" s="239" t="s">
        <v>728</v>
      </c>
      <c r="E873" s="42"/>
      <c r="F873" s="240" t="s">
        <v>3527</v>
      </c>
      <c r="G873" s="42"/>
      <c r="H873" s="42"/>
      <c r="I873" s="231"/>
      <c r="J873" s="42"/>
      <c r="K873" s="42"/>
      <c r="L873" s="46"/>
      <c r="M873" s="232"/>
      <c r="N873" s="233"/>
      <c r="O873" s="86"/>
      <c r="P873" s="86"/>
      <c r="Q873" s="86"/>
      <c r="R873" s="86"/>
      <c r="S873" s="86"/>
      <c r="T873" s="87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T873" s="19" t="s">
        <v>728</v>
      </c>
      <c r="AU873" s="19" t="s">
        <v>83</v>
      </c>
    </row>
    <row r="874" s="13" customFormat="1">
      <c r="A874" s="13"/>
      <c r="B874" s="241"/>
      <c r="C874" s="242"/>
      <c r="D874" s="229" t="s">
        <v>730</v>
      </c>
      <c r="E874" s="243" t="s">
        <v>19</v>
      </c>
      <c r="F874" s="244" t="s">
        <v>4166</v>
      </c>
      <c r="G874" s="242"/>
      <c r="H874" s="243" t="s">
        <v>19</v>
      </c>
      <c r="I874" s="245"/>
      <c r="J874" s="242"/>
      <c r="K874" s="242"/>
      <c r="L874" s="246"/>
      <c r="M874" s="247"/>
      <c r="N874" s="248"/>
      <c r="O874" s="248"/>
      <c r="P874" s="248"/>
      <c r="Q874" s="248"/>
      <c r="R874" s="248"/>
      <c r="S874" s="248"/>
      <c r="T874" s="249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50" t="s">
        <v>730</v>
      </c>
      <c r="AU874" s="250" t="s">
        <v>83</v>
      </c>
      <c r="AV874" s="13" t="s">
        <v>81</v>
      </c>
      <c r="AW874" s="13" t="s">
        <v>35</v>
      </c>
      <c r="AX874" s="13" t="s">
        <v>74</v>
      </c>
      <c r="AY874" s="250" t="s">
        <v>182</v>
      </c>
    </row>
    <row r="875" s="14" customFormat="1">
      <c r="A875" s="14"/>
      <c r="B875" s="251"/>
      <c r="C875" s="252"/>
      <c r="D875" s="229" t="s">
        <v>730</v>
      </c>
      <c r="E875" s="253" t="s">
        <v>19</v>
      </c>
      <c r="F875" s="254" t="s">
        <v>4327</v>
      </c>
      <c r="G875" s="252"/>
      <c r="H875" s="255">
        <v>8</v>
      </c>
      <c r="I875" s="256"/>
      <c r="J875" s="252"/>
      <c r="K875" s="252"/>
      <c r="L875" s="257"/>
      <c r="M875" s="258"/>
      <c r="N875" s="259"/>
      <c r="O875" s="259"/>
      <c r="P875" s="259"/>
      <c r="Q875" s="259"/>
      <c r="R875" s="259"/>
      <c r="S875" s="259"/>
      <c r="T875" s="260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61" t="s">
        <v>730</v>
      </c>
      <c r="AU875" s="261" t="s">
        <v>83</v>
      </c>
      <c r="AV875" s="14" t="s">
        <v>83</v>
      </c>
      <c r="AW875" s="14" t="s">
        <v>35</v>
      </c>
      <c r="AX875" s="14" t="s">
        <v>81</v>
      </c>
      <c r="AY875" s="261" t="s">
        <v>182</v>
      </c>
    </row>
    <row r="876" s="2" customFormat="1" ht="16.5" customHeight="1">
      <c r="A876" s="40"/>
      <c r="B876" s="41"/>
      <c r="C876" s="262" t="s">
        <v>1591</v>
      </c>
      <c r="D876" s="262" t="s">
        <v>847</v>
      </c>
      <c r="E876" s="263" t="s">
        <v>4328</v>
      </c>
      <c r="F876" s="264" t="s">
        <v>4329</v>
      </c>
      <c r="G876" s="265" t="s">
        <v>832</v>
      </c>
      <c r="H876" s="266">
        <v>3</v>
      </c>
      <c r="I876" s="267"/>
      <c r="J876" s="268">
        <f>ROUND(I876*H876,2)</f>
        <v>0</v>
      </c>
      <c r="K876" s="269"/>
      <c r="L876" s="270"/>
      <c r="M876" s="271" t="s">
        <v>19</v>
      </c>
      <c r="N876" s="272" t="s">
        <v>45</v>
      </c>
      <c r="O876" s="86"/>
      <c r="P876" s="225">
        <f>O876*H876</f>
        <v>0</v>
      </c>
      <c r="Q876" s="225">
        <v>0.0011999999999999999</v>
      </c>
      <c r="R876" s="225">
        <f>Q876*H876</f>
        <v>0.0035999999999999999</v>
      </c>
      <c r="S876" s="225">
        <v>0</v>
      </c>
      <c r="T876" s="226">
        <f>S876*H876</f>
        <v>0</v>
      </c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R876" s="227" t="s">
        <v>218</v>
      </c>
      <c r="AT876" s="227" t="s">
        <v>847</v>
      </c>
      <c r="AU876" s="227" t="s">
        <v>83</v>
      </c>
      <c r="AY876" s="19" t="s">
        <v>182</v>
      </c>
      <c r="BE876" s="228">
        <f>IF(N876="základní",J876,0)</f>
        <v>0</v>
      </c>
      <c r="BF876" s="228">
        <f>IF(N876="snížená",J876,0)</f>
        <v>0</v>
      </c>
      <c r="BG876" s="228">
        <f>IF(N876="zákl. přenesená",J876,0)</f>
        <v>0</v>
      </c>
      <c r="BH876" s="228">
        <f>IF(N876="sníž. přenesená",J876,0)</f>
        <v>0</v>
      </c>
      <c r="BI876" s="228">
        <f>IF(N876="nulová",J876,0)</f>
        <v>0</v>
      </c>
      <c r="BJ876" s="19" t="s">
        <v>81</v>
      </c>
      <c r="BK876" s="228">
        <f>ROUND(I876*H876,2)</f>
        <v>0</v>
      </c>
      <c r="BL876" s="19" t="s">
        <v>189</v>
      </c>
      <c r="BM876" s="227" t="s">
        <v>4330</v>
      </c>
    </row>
    <row r="877" s="2" customFormat="1">
      <c r="A877" s="40"/>
      <c r="B877" s="41"/>
      <c r="C877" s="42"/>
      <c r="D877" s="229" t="s">
        <v>191</v>
      </c>
      <c r="E877" s="42"/>
      <c r="F877" s="230" t="s">
        <v>4329</v>
      </c>
      <c r="G877" s="42"/>
      <c r="H877" s="42"/>
      <c r="I877" s="231"/>
      <c r="J877" s="42"/>
      <c r="K877" s="42"/>
      <c r="L877" s="46"/>
      <c r="M877" s="232"/>
      <c r="N877" s="233"/>
      <c r="O877" s="86"/>
      <c r="P877" s="86"/>
      <c r="Q877" s="86"/>
      <c r="R877" s="86"/>
      <c r="S877" s="86"/>
      <c r="T877" s="87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T877" s="19" t="s">
        <v>191</v>
      </c>
      <c r="AU877" s="19" t="s">
        <v>83</v>
      </c>
    </row>
    <row r="878" s="14" customFormat="1">
      <c r="A878" s="14"/>
      <c r="B878" s="251"/>
      <c r="C878" s="252"/>
      <c r="D878" s="229" t="s">
        <v>730</v>
      </c>
      <c r="E878" s="253" t="s">
        <v>19</v>
      </c>
      <c r="F878" s="254" t="s">
        <v>196</v>
      </c>
      <c r="G878" s="252"/>
      <c r="H878" s="255">
        <v>3</v>
      </c>
      <c r="I878" s="256"/>
      <c r="J878" s="252"/>
      <c r="K878" s="252"/>
      <c r="L878" s="257"/>
      <c r="M878" s="258"/>
      <c r="N878" s="259"/>
      <c r="O878" s="259"/>
      <c r="P878" s="259"/>
      <c r="Q878" s="259"/>
      <c r="R878" s="259"/>
      <c r="S878" s="259"/>
      <c r="T878" s="260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61" t="s">
        <v>730</v>
      </c>
      <c r="AU878" s="261" t="s">
        <v>83</v>
      </c>
      <c r="AV878" s="14" t="s">
        <v>83</v>
      </c>
      <c r="AW878" s="14" t="s">
        <v>35</v>
      </c>
      <c r="AX878" s="14" t="s">
        <v>81</v>
      </c>
      <c r="AY878" s="261" t="s">
        <v>182</v>
      </c>
    </row>
    <row r="879" s="2" customFormat="1" ht="16.5" customHeight="1">
      <c r="A879" s="40"/>
      <c r="B879" s="41"/>
      <c r="C879" s="262" t="s">
        <v>1597</v>
      </c>
      <c r="D879" s="262" t="s">
        <v>847</v>
      </c>
      <c r="E879" s="263" t="s">
        <v>3531</v>
      </c>
      <c r="F879" s="264" t="s">
        <v>3532</v>
      </c>
      <c r="G879" s="265" t="s">
        <v>832</v>
      </c>
      <c r="H879" s="266">
        <v>5</v>
      </c>
      <c r="I879" s="267"/>
      <c r="J879" s="268">
        <f>ROUND(I879*H879,2)</f>
        <v>0</v>
      </c>
      <c r="K879" s="269"/>
      <c r="L879" s="270"/>
      <c r="M879" s="271" t="s">
        <v>19</v>
      </c>
      <c r="N879" s="272" t="s">
        <v>45</v>
      </c>
      <c r="O879" s="86"/>
      <c r="P879" s="225">
        <f>O879*H879</f>
        <v>0</v>
      </c>
      <c r="Q879" s="225">
        <v>0.0014</v>
      </c>
      <c r="R879" s="225">
        <f>Q879*H879</f>
        <v>0.0070000000000000001</v>
      </c>
      <c r="S879" s="225">
        <v>0</v>
      </c>
      <c r="T879" s="226">
        <f>S879*H879</f>
        <v>0</v>
      </c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R879" s="227" t="s">
        <v>218</v>
      </c>
      <c r="AT879" s="227" t="s">
        <v>847</v>
      </c>
      <c r="AU879" s="227" t="s">
        <v>83</v>
      </c>
      <c r="AY879" s="19" t="s">
        <v>182</v>
      </c>
      <c r="BE879" s="228">
        <f>IF(N879="základní",J879,0)</f>
        <v>0</v>
      </c>
      <c r="BF879" s="228">
        <f>IF(N879="snížená",J879,0)</f>
        <v>0</v>
      </c>
      <c r="BG879" s="228">
        <f>IF(N879="zákl. přenesená",J879,0)</f>
        <v>0</v>
      </c>
      <c r="BH879" s="228">
        <f>IF(N879="sníž. přenesená",J879,0)</f>
        <v>0</v>
      </c>
      <c r="BI879" s="228">
        <f>IF(N879="nulová",J879,0)</f>
        <v>0</v>
      </c>
      <c r="BJ879" s="19" t="s">
        <v>81</v>
      </c>
      <c r="BK879" s="228">
        <f>ROUND(I879*H879,2)</f>
        <v>0</v>
      </c>
      <c r="BL879" s="19" t="s">
        <v>189</v>
      </c>
      <c r="BM879" s="227" t="s">
        <v>4331</v>
      </c>
    </row>
    <row r="880" s="2" customFormat="1">
      <c r="A880" s="40"/>
      <c r="B880" s="41"/>
      <c r="C880" s="42"/>
      <c r="D880" s="229" t="s">
        <v>191</v>
      </c>
      <c r="E880" s="42"/>
      <c r="F880" s="230" t="s">
        <v>3532</v>
      </c>
      <c r="G880" s="42"/>
      <c r="H880" s="42"/>
      <c r="I880" s="231"/>
      <c r="J880" s="42"/>
      <c r="K880" s="42"/>
      <c r="L880" s="46"/>
      <c r="M880" s="232"/>
      <c r="N880" s="233"/>
      <c r="O880" s="86"/>
      <c r="P880" s="86"/>
      <c r="Q880" s="86"/>
      <c r="R880" s="86"/>
      <c r="S880" s="86"/>
      <c r="T880" s="87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T880" s="19" t="s">
        <v>191</v>
      </c>
      <c r="AU880" s="19" t="s">
        <v>83</v>
      </c>
    </row>
    <row r="881" s="14" customFormat="1">
      <c r="A881" s="14"/>
      <c r="B881" s="251"/>
      <c r="C881" s="252"/>
      <c r="D881" s="229" t="s">
        <v>730</v>
      </c>
      <c r="E881" s="253" t="s">
        <v>19</v>
      </c>
      <c r="F881" s="254" t="s">
        <v>205</v>
      </c>
      <c r="G881" s="252"/>
      <c r="H881" s="255">
        <v>5</v>
      </c>
      <c r="I881" s="256"/>
      <c r="J881" s="252"/>
      <c r="K881" s="252"/>
      <c r="L881" s="257"/>
      <c r="M881" s="258"/>
      <c r="N881" s="259"/>
      <c r="O881" s="259"/>
      <c r="P881" s="259"/>
      <c r="Q881" s="259"/>
      <c r="R881" s="259"/>
      <c r="S881" s="259"/>
      <c r="T881" s="260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61" t="s">
        <v>730</v>
      </c>
      <c r="AU881" s="261" t="s">
        <v>83</v>
      </c>
      <c r="AV881" s="14" t="s">
        <v>83</v>
      </c>
      <c r="AW881" s="14" t="s">
        <v>35</v>
      </c>
      <c r="AX881" s="14" t="s">
        <v>81</v>
      </c>
      <c r="AY881" s="261" t="s">
        <v>182</v>
      </c>
    </row>
    <row r="882" s="2" customFormat="1" ht="24.15" customHeight="1">
      <c r="A882" s="40"/>
      <c r="B882" s="41"/>
      <c r="C882" s="215" t="s">
        <v>1603</v>
      </c>
      <c r="D882" s="215" t="s">
        <v>185</v>
      </c>
      <c r="E882" s="216" t="s">
        <v>3555</v>
      </c>
      <c r="F882" s="217" t="s">
        <v>3556</v>
      </c>
      <c r="G882" s="218" t="s">
        <v>832</v>
      </c>
      <c r="H882" s="219">
        <v>88</v>
      </c>
      <c r="I882" s="220"/>
      <c r="J882" s="221">
        <f>ROUND(I882*H882,2)</f>
        <v>0</v>
      </c>
      <c r="K882" s="222"/>
      <c r="L882" s="46"/>
      <c r="M882" s="223" t="s">
        <v>19</v>
      </c>
      <c r="N882" s="224" t="s">
        <v>45</v>
      </c>
      <c r="O882" s="86"/>
      <c r="P882" s="225">
        <f>O882*H882</f>
        <v>0</v>
      </c>
      <c r="Q882" s="225">
        <v>0</v>
      </c>
      <c r="R882" s="225">
        <f>Q882*H882</f>
        <v>0</v>
      </c>
      <c r="S882" s="225">
        <v>0</v>
      </c>
      <c r="T882" s="226">
        <f>S882*H882</f>
        <v>0</v>
      </c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R882" s="227" t="s">
        <v>189</v>
      </c>
      <c r="AT882" s="227" t="s">
        <v>185</v>
      </c>
      <c r="AU882" s="227" t="s">
        <v>83</v>
      </c>
      <c r="AY882" s="19" t="s">
        <v>182</v>
      </c>
      <c r="BE882" s="228">
        <f>IF(N882="základní",J882,0)</f>
        <v>0</v>
      </c>
      <c r="BF882" s="228">
        <f>IF(N882="snížená",J882,0)</f>
        <v>0</v>
      </c>
      <c r="BG882" s="228">
        <f>IF(N882="zákl. přenesená",J882,0)</f>
        <v>0</v>
      </c>
      <c r="BH882" s="228">
        <f>IF(N882="sníž. přenesená",J882,0)</f>
        <v>0</v>
      </c>
      <c r="BI882" s="228">
        <f>IF(N882="nulová",J882,0)</f>
        <v>0</v>
      </c>
      <c r="BJ882" s="19" t="s">
        <v>81</v>
      </c>
      <c r="BK882" s="228">
        <f>ROUND(I882*H882,2)</f>
        <v>0</v>
      </c>
      <c r="BL882" s="19" t="s">
        <v>189</v>
      </c>
      <c r="BM882" s="227" t="s">
        <v>4332</v>
      </c>
    </row>
    <row r="883" s="2" customFormat="1">
      <c r="A883" s="40"/>
      <c r="B883" s="41"/>
      <c r="C883" s="42"/>
      <c r="D883" s="229" t="s">
        <v>191</v>
      </c>
      <c r="E883" s="42"/>
      <c r="F883" s="230" t="s">
        <v>3556</v>
      </c>
      <c r="G883" s="42"/>
      <c r="H883" s="42"/>
      <c r="I883" s="231"/>
      <c r="J883" s="42"/>
      <c r="K883" s="42"/>
      <c r="L883" s="46"/>
      <c r="M883" s="232"/>
      <c r="N883" s="233"/>
      <c r="O883" s="86"/>
      <c r="P883" s="86"/>
      <c r="Q883" s="86"/>
      <c r="R883" s="86"/>
      <c r="S883" s="86"/>
      <c r="T883" s="87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T883" s="19" t="s">
        <v>191</v>
      </c>
      <c r="AU883" s="19" t="s">
        <v>83</v>
      </c>
    </row>
    <row r="884" s="13" customFormat="1">
      <c r="A884" s="13"/>
      <c r="B884" s="241"/>
      <c r="C884" s="242"/>
      <c r="D884" s="229" t="s">
        <v>730</v>
      </c>
      <c r="E884" s="243" t="s">
        <v>19</v>
      </c>
      <c r="F884" s="244" t="s">
        <v>4248</v>
      </c>
      <c r="G884" s="242"/>
      <c r="H884" s="243" t="s">
        <v>19</v>
      </c>
      <c r="I884" s="245"/>
      <c r="J884" s="242"/>
      <c r="K884" s="242"/>
      <c r="L884" s="246"/>
      <c r="M884" s="247"/>
      <c r="N884" s="248"/>
      <c r="O884" s="248"/>
      <c r="P884" s="248"/>
      <c r="Q884" s="248"/>
      <c r="R884" s="248"/>
      <c r="S884" s="248"/>
      <c r="T884" s="249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50" t="s">
        <v>730</v>
      </c>
      <c r="AU884" s="250" t="s">
        <v>83</v>
      </c>
      <c r="AV884" s="13" t="s">
        <v>81</v>
      </c>
      <c r="AW884" s="13" t="s">
        <v>35</v>
      </c>
      <c r="AX884" s="13" t="s">
        <v>74</v>
      </c>
      <c r="AY884" s="250" t="s">
        <v>182</v>
      </c>
    </row>
    <row r="885" s="14" customFormat="1">
      <c r="A885" s="14"/>
      <c r="B885" s="251"/>
      <c r="C885" s="252"/>
      <c r="D885" s="229" t="s">
        <v>730</v>
      </c>
      <c r="E885" s="253" t="s">
        <v>19</v>
      </c>
      <c r="F885" s="254" t="s">
        <v>4333</v>
      </c>
      <c r="G885" s="252"/>
      <c r="H885" s="255">
        <v>88</v>
      </c>
      <c r="I885" s="256"/>
      <c r="J885" s="252"/>
      <c r="K885" s="252"/>
      <c r="L885" s="257"/>
      <c r="M885" s="258"/>
      <c r="N885" s="259"/>
      <c r="O885" s="259"/>
      <c r="P885" s="259"/>
      <c r="Q885" s="259"/>
      <c r="R885" s="259"/>
      <c r="S885" s="259"/>
      <c r="T885" s="260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61" t="s">
        <v>730</v>
      </c>
      <c r="AU885" s="261" t="s">
        <v>83</v>
      </c>
      <c r="AV885" s="14" t="s">
        <v>83</v>
      </c>
      <c r="AW885" s="14" t="s">
        <v>35</v>
      </c>
      <c r="AX885" s="14" t="s">
        <v>81</v>
      </c>
      <c r="AY885" s="261" t="s">
        <v>182</v>
      </c>
    </row>
    <row r="886" s="2" customFormat="1" ht="21.75" customHeight="1">
      <c r="A886" s="40"/>
      <c r="B886" s="41"/>
      <c r="C886" s="262" t="s">
        <v>1610</v>
      </c>
      <c r="D886" s="262" t="s">
        <v>847</v>
      </c>
      <c r="E886" s="263" t="s">
        <v>3562</v>
      </c>
      <c r="F886" s="264" t="s">
        <v>3563</v>
      </c>
      <c r="G886" s="265" t="s">
        <v>832</v>
      </c>
      <c r="H886" s="266">
        <v>19</v>
      </c>
      <c r="I886" s="267"/>
      <c r="J886" s="268">
        <f>ROUND(I886*H886,2)</f>
        <v>0</v>
      </c>
      <c r="K886" s="269"/>
      <c r="L886" s="270"/>
      <c r="M886" s="271" t="s">
        <v>19</v>
      </c>
      <c r="N886" s="272" t="s">
        <v>45</v>
      </c>
      <c r="O886" s="86"/>
      <c r="P886" s="225">
        <f>O886*H886</f>
        <v>0</v>
      </c>
      <c r="Q886" s="225">
        <v>0.00298</v>
      </c>
      <c r="R886" s="225">
        <f>Q886*H886</f>
        <v>0.056620000000000004</v>
      </c>
      <c r="S886" s="225">
        <v>0</v>
      </c>
      <c r="T886" s="226">
        <f>S886*H886</f>
        <v>0</v>
      </c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R886" s="227" t="s">
        <v>218</v>
      </c>
      <c r="AT886" s="227" t="s">
        <v>847</v>
      </c>
      <c r="AU886" s="227" t="s">
        <v>83</v>
      </c>
      <c r="AY886" s="19" t="s">
        <v>182</v>
      </c>
      <c r="BE886" s="228">
        <f>IF(N886="základní",J886,0)</f>
        <v>0</v>
      </c>
      <c r="BF886" s="228">
        <f>IF(N886="snížená",J886,0)</f>
        <v>0</v>
      </c>
      <c r="BG886" s="228">
        <f>IF(N886="zákl. přenesená",J886,0)</f>
        <v>0</v>
      </c>
      <c r="BH886" s="228">
        <f>IF(N886="sníž. přenesená",J886,0)</f>
        <v>0</v>
      </c>
      <c r="BI886" s="228">
        <f>IF(N886="nulová",J886,0)</f>
        <v>0</v>
      </c>
      <c r="BJ886" s="19" t="s">
        <v>81</v>
      </c>
      <c r="BK886" s="228">
        <f>ROUND(I886*H886,2)</f>
        <v>0</v>
      </c>
      <c r="BL886" s="19" t="s">
        <v>189</v>
      </c>
      <c r="BM886" s="227" t="s">
        <v>4334</v>
      </c>
    </row>
    <row r="887" s="2" customFormat="1">
      <c r="A887" s="40"/>
      <c r="B887" s="41"/>
      <c r="C887" s="42"/>
      <c r="D887" s="229" t="s">
        <v>191</v>
      </c>
      <c r="E887" s="42"/>
      <c r="F887" s="230" t="s">
        <v>3563</v>
      </c>
      <c r="G887" s="42"/>
      <c r="H887" s="42"/>
      <c r="I887" s="231"/>
      <c r="J887" s="42"/>
      <c r="K887" s="42"/>
      <c r="L887" s="46"/>
      <c r="M887" s="232"/>
      <c r="N887" s="233"/>
      <c r="O887" s="86"/>
      <c r="P887" s="86"/>
      <c r="Q887" s="86"/>
      <c r="R887" s="86"/>
      <c r="S887" s="86"/>
      <c r="T887" s="87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T887" s="19" t="s">
        <v>191</v>
      </c>
      <c r="AU887" s="19" t="s">
        <v>83</v>
      </c>
    </row>
    <row r="888" s="2" customFormat="1" ht="21.75" customHeight="1">
      <c r="A888" s="40"/>
      <c r="B888" s="41"/>
      <c r="C888" s="262" t="s">
        <v>1618</v>
      </c>
      <c r="D888" s="262" t="s">
        <v>847</v>
      </c>
      <c r="E888" s="263" t="s">
        <v>3565</v>
      </c>
      <c r="F888" s="264" t="s">
        <v>3566</v>
      </c>
      <c r="G888" s="265" t="s">
        <v>832</v>
      </c>
      <c r="H888" s="266">
        <v>2</v>
      </c>
      <c r="I888" s="267"/>
      <c r="J888" s="268">
        <f>ROUND(I888*H888,2)</f>
        <v>0</v>
      </c>
      <c r="K888" s="269"/>
      <c r="L888" s="270"/>
      <c r="M888" s="271" t="s">
        <v>19</v>
      </c>
      <c r="N888" s="272" t="s">
        <v>45</v>
      </c>
      <c r="O888" s="86"/>
      <c r="P888" s="225">
        <f>O888*H888</f>
        <v>0</v>
      </c>
      <c r="Q888" s="225">
        <v>0.0027000000000000001</v>
      </c>
      <c r="R888" s="225">
        <f>Q888*H888</f>
        <v>0.0054000000000000003</v>
      </c>
      <c r="S888" s="225">
        <v>0</v>
      </c>
      <c r="T888" s="226">
        <f>S888*H888</f>
        <v>0</v>
      </c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R888" s="227" t="s">
        <v>218</v>
      </c>
      <c r="AT888" s="227" t="s">
        <v>847</v>
      </c>
      <c r="AU888" s="227" t="s">
        <v>83</v>
      </c>
      <c r="AY888" s="19" t="s">
        <v>182</v>
      </c>
      <c r="BE888" s="228">
        <f>IF(N888="základní",J888,0)</f>
        <v>0</v>
      </c>
      <c r="BF888" s="228">
        <f>IF(N888="snížená",J888,0)</f>
        <v>0</v>
      </c>
      <c r="BG888" s="228">
        <f>IF(N888="zákl. přenesená",J888,0)</f>
        <v>0</v>
      </c>
      <c r="BH888" s="228">
        <f>IF(N888="sníž. přenesená",J888,0)</f>
        <v>0</v>
      </c>
      <c r="BI888" s="228">
        <f>IF(N888="nulová",J888,0)</f>
        <v>0</v>
      </c>
      <c r="BJ888" s="19" t="s">
        <v>81</v>
      </c>
      <c r="BK888" s="228">
        <f>ROUND(I888*H888,2)</f>
        <v>0</v>
      </c>
      <c r="BL888" s="19" t="s">
        <v>189</v>
      </c>
      <c r="BM888" s="227" t="s">
        <v>4335</v>
      </c>
    </row>
    <row r="889" s="2" customFormat="1">
      <c r="A889" s="40"/>
      <c r="B889" s="41"/>
      <c r="C889" s="42"/>
      <c r="D889" s="229" t="s">
        <v>191</v>
      </c>
      <c r="E889" s="42"/>
      <c r="F889" s="230" t="s">
        <v>3566</v>
      </c>
      <c r="G889" s="42"/>
      <c r="H889" s="42"/>
      <c r="I889" s="231"/>
      <c r="J889" s="42"/>
      <c r="K889" s="42"/>
      <c r="L889" s="46"/>
      <c r="M889" s="232"/>
      <c r="N889" s="233"/>
      <c r="O889" s="86"/>
      <c r="P889" s="86"/>
      <c r="Q889" s="86"/>
      <c r="R889" s="86"/>
      <c r="S889" s="86"/>
      <c r="T889" s="87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T889" s="19" t="s">
        <v>191</v>
      </c>
      <c r="AU889" s="19" t="s">
        <v>83</v>
      </c>
    </row>
    <row r="890" s="2" customFormat="1" ht="21.75" customHeight="1">
      <c r="A890" s="40"/>
      <c r="B890" s="41"/>
      <c r="C890" s="262" t="s">
        <v>1624</v>
      </c>
      <c r="D890" s="262" t="s">
        <v>847</v>
      </c>
      <c r="E890" s="263" t="s">
        <v>4336</v>
      </c>
      <c r="F890" s="264" t="s">
        <v>4337</v>
      </c>
      <c r="G890" s="265" t="s">
        <v>832</v>
      </c>
      <c r="H890" s="266">
        <v>6</v>
      </c>
      <c r="I890" s="267"/>
      <c r="J890" s="268">
        <f>ROUND(I890*H890,2)</f>
        <v>0</v>
      </c>
      <c r="K890" s="269"/>
      <c r="L890" s="270"/>
      <c r="M890" s="271" t="s">
        <v>19</v>
      </c>
      <c r="N890" s="272" t="s">
        <v>45</v>
      </c>
      <c r="O890" s="86"/>
      <c r="P890" s="225">
        <f>O890*H890</f>
        <v>0</v>
      </c>
      <c r="Q890" s="225">
        <v>0.00296</v>
      </c>
      <c r="R890" s="225">
        <f>Q890*H890</f>
        <v>0.017759999999999998</v>
      </c>
      <c r="S890" s="225">
        <v>0</v>
      </c>
      <c r="T890" s="226">
        <f>S890*H890</f>
        <v>0</v>
      </c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R890" s="227" t="s">
        <v>218</v>
      </c>
      <c r="AT890" s="227" t="s">
        <v>847</v>
      </c>
      <c r="AU890" s="227" t="s">
        <v>83</v>
      </c>
      <c r="AY890" s="19" t="s">
        <v>182</v>
      </c>
      <c r="BE890" s="228">
        <f>IF(N890="základní",J890,0)</f>
        <v>0</v>
      </c>
      <c r="BF890" s="228">
        <f>IF(N890="snížená",J890,0)</f>
        <v>0</v>
      </c>
      <c r="BG890" s="228">
        <f>IF(N890="zákl. přenesená",J890,0)</f>
        <v>0</v>
      </c>
      <c r="BH890" s="228">
        <f>IF(N890="sníž. přenesená",J890,0)</f>
        <v>0</v>
      </c>
      <c r="BI890" s="228">
        <f>IF(N890="nulová",J890,0)</f>
        <v>0</v>
      </c>
      <c r="BJ890" s="19" t="s">
        <v>81</v>
      </c>
      <c r="BK890" s="228">
        <f>ROUND(I890*H890,2)</f>
        <v>0</v>
      </c>
      <c r="BL890" s="19" t="s">
        <v>189</v>
      </c>
      <c r="BM890" s="227" t="s">
        <v>4338</v>
      </c>
    </row>
    <row r="891" s="2" customFormat="1">
      <c r="A891" s="40"/>
      <c r="B891" s="41"/>
      <c r="C891" s="42"/>
      <c r="D891" s="229" t="s">
        <v>191</v>
      </c>
      <c r="E891" s="42"/>
      <c r="F891" s="230" t="s">
        <v>4337</v>
      </c>
      <c r="G891" s="42"/>
      <c r="H891" s="42"/>
      <c r="I891" s="231"/>
      <c r="J891" s="42"/>
      <c r="K891" s="42"/>
      <c r="L891" s="46"/>
      <c r="M891" s="232"/>
      <c r="N891" s="233"/>
      <c r="O891" s="86"/>
      <c r="P891" s="86"/>
      <c r="Q891" s="86"/>
      <c r="R891" s="86"/>
      <c r="S891" s="86"/>
      <c r="T891" s="87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T891" s="19" t="s">
        <v>191</v>
      </c>
      <c r="AU891" s="19" t="s">
        <v>83</v>
      </c>
    </row>
    <row r="892" s="2" customFormat="1" ht="21.75" customHeight="1">
      <c r="A892" s="40"/>
      <c r="B892" s="41"/>
      <c r="C892" s="262" t="s">
        <v>1630</v>
      </c>
      <c r="D892" s="262" t="s">
        <v>847</v>
      </c>
      <c r="E892" s="263" t="s">
        <v>3568</v>
      </c>
      <c r="F892" s="264" t="s">
        <v>3569</v>
      </c>
      <c r="G892" s="265" t="s">
        <v>832</v>
      </c>
      <c r="H892" s="266">
        <v>13</v>
      </c>
      <c r="I892" s="267"/>
      <c r="J892" s="268">
        <f>ROUND(I892*H892,2)</f>
        <v>0</v>
      </c>
      <c r="K892" s="269"/>
      <c r="L892" s="270"/>
      <c r="M892" s="271" t="s">
        <v>19</v>
      </c>
      <c r="N892" s="272" t="s">
        <v>45</v>
      </c>
      <c r="O892" s="86"/>
      <c r="P892" s="225">
        <f>O892*H892</f>
        <v>0</v>
      </c>
      <c r="Q892" s="225">
        <v>0.0032499999999999999</v>
      </c>
      <c r="R892" s="225">
        <f>Q892*H892</f>
        <v>0.042249999999999996</v>
      </c>
      <c r="S892" s="225">
        <v>0</v>
      </c>
      <c r="T892" s="226">
        <f>S892*H892</f>
        <v>0</v>
      </c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R892" s="227" t="s">
        <v>218</v>
      </c>
      <c r="AT892" s="227" t="s">
        <v>847</v>
      </c>
      <c r="AU892" s="227" t="s">
        <v>83</v>
      </c>
      <c r="AY892" s="19" t="s">
        <v>182</v>
      </c>
      <c r="BE892" s="228">
        <f>IF(N892="základní",J892,0)</f>
        <v>0</v>
      </c>
      <c r="BF892" s="228">
        <f>IF(N892="snížená",J892,0)</f>
        <v>0</v>
      </c>
      <c r="BG892" s="228">
        <f>IF(N892="zákl. přenesená",J892,0)</f>
        <v>0</v>
      </c>
      <c r="BH892" s="228">
        <f>IF(N892="sníž. přenesená",J892,0)</f>
        <v>0</v>
      </c>
      <c r="BI892" s="228">
        <f>IF(N892="nulová",J892,0)</f>
        <v>0</v>
      </c>
      <c r="BJ892" s="19" t="s">
        <v>81</v>
      </c>
      <c r="BK892" s="228">
        <f>ROUND(I892*H892,2)</f>
        <v>0</v>
      </c>
      <c r="BL892" s="19" t="s">
        <v>189</v>
      </c>
      <c r="BM892" s="227" t="s">
        <v>4339</v>
      </c>
    </row>
    <row r="893" s="2" customFormat="1">
      <c r="A893" s="40"/>
      <c r="B893" s="41"/>
      <c r="C893" s="42"/>
      <c r="D893" s="229" t="s">
        <v>191</v>
      </c>
      <c r="E893" s="42"/>
      <c r="F893" s="230" t="s">
        <v>3569</v>
      </c>
      <c r="G893" s="42"/>
      <c r="H893" s="42"/>
      <c r="I893" s="231"/>
      <c r="J893" s="42"/>
      <c r="K893" s="42"/>
      <c r="L893" s="46"/>
      <c r="M893" s="232"/>
      <c r="N893" s="233"/>
      <c r="O893" s="86"/>
      <c r="P893" s="86"/>
      <c r="Q893" s="86"/>
      <c r="R893" s="86"/>
      <c r="S893" s="86"/>
      <c r="T893" s="87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T893" s="19" t="s">
        <v>191</v>
      </c>
      <c r="AU893" s="19" t="s">
        <v>83</v>
      </c>
    </row>
    <row r="894" s="2" customFormat="1" ht="21.75" customHeight="1">
      <c r="A894" s="40"/>
      <c r="B894" s="41"/>
      <c r="C894" s="262" t="s">
        <v>1636</v>
      </c>
      <c r="D894" s="262" t="s">
        <v>847</v>
      </c>
      <c r="E894" s="263" t="s">
        <v>4340</v>
      </c>
      <c r="F894" s="264" t="s">
        <v>4341</v>
      </c>
      <c r="G894" s="265" t="s">
        <v>832</v>
      </c>
      <c r="H894" s="266">
        <v>4</v>
      </c>
      <c r="I894" s="267"/>
      <c r="J894" s="268">
        <f>ROUND(I894*H894,2)</f>
        <v>0</v>
      </c>
      <c r="K894" s="269"/>
      <c r="L894" s="270"/>
      <c r="M894" s="271" t="s">
        <v>19</v>
      </c>
      <c r="N894" s="272" t="s">
        <v>45</v>
      </c>
      <c r="O894" s="86"/>
      <c r="P894" s="225">
        <f>O894*H894</f>
        <v>0</v>
      </c>
      <c r="Q894" s="225">
        <v>0.0028800000000000002</v>
      </c>
      <c r="R894" s="225">
        <f>Q894*H894</f>
        <v>0.011520000000000001</v>
      </c>
      <c r="S894" s="225">
        <v>0</v>
      </c>
      <c r="T894" s="226">
        <f>S894*H894</f>
        <v>0</v>
      </c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R894" s="227" t="s">
        <v>218</v>
      </c>
      <c r="AT894" s="227" t="s">
        <v>847</v>
      </c>
      <c r="AU894" s="227" t="s">
        <v>83</v>
      </c>
      <c r="AY894" s="19" t="s">
        <v>182</v>
      </c>
      <c r="BE894" s="228">
        <f>IF(N894="základní",J894,0)</f>
        <v>0</v>
      </c>
      <c r="BF894" s="228">
        <f>IF(N894="snížená",J894,0)</f>
        <v>0</v>
      </c>
      <c r="BG894" s="228">
        <f>IF(N894="zákl. přenesená",J894,0)</f>
        <v>0</v>
      </c>
      <c r="BH894" s="228">
        <f>IF(N894="sníž. přenesená",J894,0)</f>
        <v>0</v>
      </c>
      <c r="BI894" s="228">
        <f>IF(N894="nulová",J894,0)</f>
        <v>0</v>
      </c>
      <c r="BJ894" s="19" t="s">
        <v>81</v>
      </c>
      <c r="BK894" s="228">
        <f>ROUND(I894*H894,2)</f>
        <v>0</v>
      </c>
      <c r="BL894" s="19" t="s">
        <v>189</v>
      </c>
      <c r="BM894" s="227" t="s">
        <v>4342</v>
      </c>
    </row>
    <row r="895" s="2" customFormat="1">
      <c r="A895" s="40"/>
      <c r="B895" s="41"/>
      <c r="C895" s="42"/>
      <c r="D895" s="229" t="s">
        <v>191</v>
      </c>
      <c r="E895" s="42"/>
      <c r="F895" s="230" t="s">
        <v>4341</v>
      </c>
      <c r="G895" s="42"/>
      <c r="H895" s="42"/>
      <c r="I895" s="231"/>
      <c r="J895" s="42"/>
      <c r="K895" s="42"/>
      <c r="L895" s="46"/>
      <c r="M895" s="232"/>
      <c r="N895" s="233"/>
      <c r="O895" s="86"/>
      <c r="P895" s="86"/>
      <c r="Q895" s="86"/>
      <c r="R895" s="86"/>
      <c r="S895" s="86"/>
      <c r="T895" s="87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T895" s="19" t="s">
        <v>191</v>
      </c>
      <c r="AU895" s="19" t="s">
        <v>83</v>
      </c>
    </row>
    <row r="896" s="2" customFormat="1" ht="21.75" customHeight="1">
      <c r="A896" s="40"/>
      <c r="B896" s="41"/>
      <c r="C896" s="262" t="s">
        <v>1642</v>
      </c>
      <c r="D896" s="262" t="s">
        <v>847</v>
      </c>
      <c r="E896" s="263" t="s">
        <v>3571</v>
      </c>
      <c r="F896" s="264" t="s">
        <v>3572</v>
      </c>
      <c r="G896" s="265" t="s">
        <v>832</v>
      </c>
      <c r="H896" s="266">
        <v>44</v>
      </c>
      <c r="I896" s="267"/>
      <c r="J896" s="268">
        <f>ROUND(I896*H896,2)</f>
        <v>0</v>
      </c>
      <c r="K896" s="269"/>
      <c r="L896" s="270"/>
      <c r="M896" s="271" t="s">
        <v>19</v>
      </c>
      <c r="N896" s="272" t="s">
        <v>45</v>
      </c>
      <c r="O896" s="86"/>
      <c r="P896" s="225">
        <f>O896*H896</f>
        <v>0</v>
      </c>
      <c r="Q896" s="225">
        <v>0.0028600000000000001</v>
      </c>
      <c r="R896" s="225">
        <f>Q896*H896</f>
        <v>0.12584000000000001</v>
      </c>
      <c r="S896" s="225">
        <v>0</v>
      </c>
      <c r="T896" s="226">
        <f>S896*H896</f>
        <v>0</v>
      </c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R896" s="227" t="s">
        <v>218</v>
      </c>
      <c r="AT896" s="227" t="s">
        <v>847</v>
      </c>
      <c r="AU896" s="227" t="s">
        <v>83</v>
      </c>
      <c r="AY896" s="19" t="s">
        <v>182</v>
      </c>
      <c r="BE896" s="228">
        <f>IF(N896="základní",J896,0)</f>
        <v>0</v>
      </c>
      <c r="BF896" s="228">
        <f>IF(N896="snížená",J896,0)</f>
        <v>0</v>
      </c>
      <c r="BG896" s="228">
        <f>IF(N896="zákl. přenesená",J896,0)</f>
        <v>0</v>
      </c>
      <c r="BH896" s="228">
        <f>IF(N896="sníž. přenesená",J896,0)</f>
        <v>0</v>
      </c>
      <c r="BI896" s="228">
        <f>IF(N896="nulová",J896,0)</f>
        <v>0</v>
      </c>
      <c r="BJ896" s="19" t="s">
        <v>81</v>
      </c>
      <c r="BK896" s="228">
        <f>ROUND(I896*H896,2)</f>
        <v>0</v>
      </c>
      <c r="BL896" s="19" t="s">
        <v>189</v>
      </c>
      <c r="BM896" s="227" t="s">
        <v>4343</v>
      </c>
    </row>
    <row r="897" s="2" customFormat="1">
      <c r="A897" s="40"/>
      <c r="B897" s="41"/>
      <c r="C897" s="42"/>
      <c r="D897" s="229" t="s">
        <v>191</v>
      </c>
      <c r="E897" s="42"/>
      <c r="F897" s="230" t="s">
        <v>3572</v>
      </c>
      <c r="G897" s="42"/>
      <c r="H897" s="42"/>
      <c r="I897" s="231"/>
      <c r="J897" s="42"/>
      <c r="K897" s="42"/>
      <c r="L897" s="46"/>
      <c r="M897" s="232"/>
      <c r="N897" s="233"/>
      <c r="O897" s="86"/>
      <c r="P897" s="86"/>
      <c r="Q897" s="86"/>
      <c r="R897" s="86"/>
      <c r="S897" s="86"/>
      <c r="T897" s="87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T897" s="19" t="s">
        <v>191</v>
      </c>
      <c r="AU897" s="19" t="s">
        <v>83</v>
      </c>
    </row>
    <row r="898" s="2" customFormat="1" ht="21.75" customHeight="1">
      <c r="A898" s="40"/>
      <c r="B898" s="41"/>
      <c r="C898" s="262" t="s">
        <v>1650</v>
      </c>
      <c r="D898" s="262" t="s">
        <v>847</v>
      </c>
      <c r="E898" s="263" t="s">
        <v>3574</v>
      </c>
      <c r="F898" s="264" t="s">
        <v>3575</v>
      </c>
      <c r="G898" s="265" t="s">
        <v>832</v>
      </c>
      <c r="H898" s="266">
        <v>88</v>
      </c>
      <c r="I898" s="267"/>
      <c r="J898" s="268">
        <f>ROUND(I898*H898,2)</f>
        <v>0</v>
      </c>
      <c r="K898" s="269"/>
      <c r="L898" s="270"/>
      <c r="M898" s="271" t="s">
        <v>19</v>
      </c>
      <c r="N898" s="272" t="s">
        <v>45</v>
      </c>
      <c r="O898" s="86"/>
      <c r="P898" s="225">
        <f>O898*H898</f>
        <v>0</v>
      </c>
      <c r="Q898" s="225">
        <v>0.0044000000000000003</v>
      </c>
      <c r="R898" s="225">
        <f>Q898*H898</f>
        <v>0.38720000000000004</v>
      </c>
      <c r="S898" s="225">
        <v>0</v>
      </c>
      <c r="T898" s="226">
        <f>S898*H898</f>
        <v>0</v>
      </c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R898" s="227" t="s">
        <v>218</v>
      </c>
      <c r="AT898" s="227" t="s">
        <v>847</v>
      </c>
      <c r="AU898" s="227" t="s">
        <v>83</v>
      </c>
      <c r="AY898" s="19" t="s">
        <v>182</v>
      </c>
      <c r="BE898" s="228">
        <f>IF(N898="základní",J898,0)</f>
        <v>0</v>
      </c>
      <c r="BF898" s="228">
        <f>IF(N898="snížená",J898,0)</f>
        <v>0</v>
      </c>
      <c r="BG898" s="228">
        <f>IF(N898="zákl. přenesená",J898,0)</f>
        <v>0</v>
      </c>
      <c r="BH898" s="228">
        <f>IF(N898="sníž. přenesená",J898,0)</f>
        <v>0</v>
      </c>
      <c r="BI898" s="228">
        <f>IF(N898="nulová",J898,0)</f>
        <v>0</v>
      </c>
      <c r="BJ898" s="19" t="s">
        <v>81</v>
      </c>
      <c r="BK898" s="228">
        <f>ROUND(I898*H898,2)</f>
        <v>0</v>
      </c>
      <c r="BL898" s="19" t="s">
        <v>189</v>
      </c>
      <c r="BM898" s="227" t="s">
        <v>4344</v>
      </c>
    </row>
    <row r="899" s="2" customFormat="1">
      <c r="A899" s="40"/>
      <c r="B899" s="41"/>
      <c r="C899" s="42"/>
      <c r="D899" s="229" t="s">
        <v>191</v>
      </c>
      <c r="E899" s="42"/>
      <c r="F899" s="230" t="s">
        <v>3575</v>
      </c>
      <c r="G899" s="42"/>
      <c r="H899" s="42"/>
      <c r="I899" s="231"/>
      <c r="J899" s="42"/>
      <c r="K899" s="42"/>
      <c r="L899" s="46"/>
      <c r="M899" s="232"/>
      <c r="N899" s="233"/>
      <c r="O899" s="86"/>
      <c r="P899" s="86"/>
      <c r="Q899" s="86"/>
      <c r="R899" s="86"/>
      <c r="S899" s="86"/>
      <c r="T899" s="87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T899" s="19" t="s">
        <v>191</v>
      </c>
      <c r="AU899" s="19" t="s">
        <v>83</v>
      </c>
    </row>
    <row r="900" s="2" customFormat="1" ht="21.75" customHeight="1">
      <c r="A900" s="40"/>
      <c r="B900" s="41"/>
      <c r="C900" s="215" t="s">
        <v>1658</v>
      </c>
      <c r="D900" s="215" t="s">
        <v>185</v>
      </c>
      <c r="E900" s="216" t="s">
        <v>3595</v>
      </c>
      <c r="F900" s="217" t="s">
        <v>3596</v>
      </c>
      <c r="G900" s="218" t="s">
        <v>832</v>
      </c>
      <c r="H900" s="219">
        <v>4</v>
      </c>
      <c r="I900" s="220"/>
      <c r="J900" s="221">
        <f>ROUND(I900*H900,2)</f>
        <v>0</v>
      </c>
      <c r="K900" s="222"/>
      <c r="L900" s="46"/>
      <c r="M900" s="223" t="s">
        <v>19</v>
      </c>
      <c r="N900" s="224" t="s">
        <v>45</v>
      </c>
      <c r="O900" s="86"/>
      <c r="P900" s="225">
        <f>O900*H900</f>
        <v>0</v>
      </c>
      <c r="Q900" s="225">
        <v>0.00072000000000000005</v>
      </c>
      <c r="R900" s="225">
        <f>Q900*H900</f>
        <v>0.0028800000000000002</v>
      </c>
      <c r="S900" s="225">
        <v>0</v>
      </c>
      <c r="T900" s="226">
        <f>S900*H900</f>
        <v>0</v>
      </c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R900" s="227" t="s">
        <v>189</v>
      </c>
      <c r="AT900" s="227" t="s">
        <v>185</v>
      </c>
      <c r="AU900" s="227" t="s">
        <v>83</v>
      </c>
      <c r="AY900" s="19" t="s">
        <v>182</v>
      </c>
      <c r="BE900" s="228">
        <f>IF(N900="základní",J900,0)</f>
        <v>0</v>
      </c>
      <c r="BF900" s="228">
        <f>IF(N900="snížená",J900,0)</f>
        <v>0</v>
      </c>
      <c r="BG900" s="228">
        <f>IF(N900="zákl. přenesená",J900,0)</f>
        <v>0</v>
      </c>
      <c r="BH900" s="228">
        <f>IF(N900="sníž. přenesená",J900,0)</f>
        <v>0</v>
      </c>
      <c r="BI900" s="228">
        <f>IF(N900="nulová",J900,0)</f>
        <v>0</v>
      </c>
      <c r="BJ900" s="19" t="s">
        <v>81</v>
      </c>
      <c r="BK900" s="228">
        <f>ROUND(I900*H900,2)</f>
        <v>0</v>
      </c>
      <c r="BL900" s="19" t="s">
        <v>189</v>
      </c>
      <c r="BM900" s="227" t="s">
        <v>4345</v>
      </c>
    </row>
    <row r="901" s="2" customFormat="1">
      <c r="A901" s="40"/>
      <c r="B901" s="41"/>
      <c r="C901" s="42"/>
      <c r="D901" s="229" t="s">
        <v>191</v>
      </c>
      <c r="E901" s="42"/>
      <c r="F901" s="230" t="s">
        <v>3598</v>
      </c>
      <c r="G901" s="42"/>
      <c r="H901" s="42"/>
      <c r="I901" s="231"/>
      <c r="J901" s="42"/>
      <c r="K901" s="42"/>
      <c r="L901" s="46"/>
      <c r="M901" s="232"/>
      <c r="N901" s="233"/>
      <c r="O901" s="86"/>
      <c r="P901" s="86"/>
      <c r="Q901" s="86"/>
      <c r="R901" s="86"/>
      <c r="S901" s="86"/>
      <c r="T901" s="87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T901" s="19" t="s">
        <v>191</v>
      </c>
      <c r="AU901" s="19" t="s">
        <v>83</v>
      </c>
    </row>
    <row r="902" s="2" customFormat="1">
      <c r="A902" s="40"/>
      <c r="B902" s="41"/>
      <c r="C902" s="42"/>
      <c r="D902" s="239" t="s">
        <v>728</v>
      </c>
      <c r="E902" s="42"/>
      <c r="F902" s="240" t="s">
        <v>3599</v>
      </c>
      <c r="G902" s="42"/>
      <c r="H902" s="42"/>
      <c r="I902" s="231"/>
      <c r="J902" s="42"/>
      <c r="K902" s="42"/>
      <c r="L902" s="46"/>
      <c r="M902" s="232"/>
      <c r="N902" s="233"/>
      <c r="O902" s="86"/>
      <c r="P902" s="86"/>
      <c r="Q902" s="86"/>
      <c r="R902" s="86"/>
      <c r="S902" s="86"/>
      <c r="T902" s="87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T902" s="19" t="s">
        <v>728</v>
      </c>
      <c r="AU902" s="19" t="s">
        <v>83</v>
      </c>
    </row>
    <row r="903" s="13" customFormat="1">
      <c r="A903" s="13"/>
      <c r="B903" s="241"/>
      <c r="C903" s="242"/>
      <c r="D903" s="229" t="s">
        <v>730</v>
      </c>
      <c r="E903" s="243" t="s">
        <v>19</v>
      </c>
      <c r="F903" s="244" t="s">
        <v>4166</v>
      </c>
      <c r="G903" s="242"/>
      <c r="H903" s="243" t="s">
        <v>19</v>
      </c>
      <c r="I903" s="245"/>
      <c r="J903" s="242"/>
      <c r="K903" s="242"/>
      <c r="L903" s="246"/>
      <c r="M903" s="247"/>
      <c r="N903" s="248"/>
      <c r="O903" s="248"/>
      <c r="P903" s="248"/>
      <c r="Q903" s="248"/>
      <c r="R903" s="248"/>
      <c r="S903" s="248"/>
      <c r="T903" s="249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50" t="s">
        <v>730</v>
      </c>
      <c r="AU903" s="250" t="s">
        <v>83</v>
      </c>
      <c r="AV903" s="13" t="s">
        <v>81</v>
      </c>
      <c r="AW903" s="13" t="s">
        <v>35</v>
      </c>
      <c r="AX903" s="13" t="s">
        <v>74</v>
      </c>
      <c r="AY903" s="250" t="s">
        <v>182</v>
      </c>
    </row>
    <row r="904" s="14" customFormat="1">
      <c r="A904" s="14"/>
      <c r="B904" s="251"/>
      <c r="C904" s="252"/>
      <c r="D904" s="229" t="s">
        <v>730</v>
      </c>
      <c r="E904" s="253" t="s">
        <v>19</v>
      </c>
      <c r="F904" s="254" t="s">
        <v>189</v>
      </c>
      <c r="G904" s="252"/>
      <c r="H904" s="255">
        <v>4</v>
      </c>
      <c r="I904" s="256"/>
      <c r="J904" s="252"/>
      <c r="K904" s="252"/>
      <c r="L904" s="257"/>
      <c r="M904" s="258"/>
      <c r="N904" s="259"/>
      <c r="O904" s="259"/>
      <c r="P904" s="259"/>
      <c r="Q904" s="259"/>
      <c r="R904" s="259"/>
      <c r="S904" s="259"/>
      <c r="T904" s="260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61" t="s">
        <v>730</v>
      </c>
      <c r="AU904" s="261" t="s">
        <v>83</v>
      </c>
      <c r="AV904" s="14" t="s">
        <v>83</v>
      </c>
      <c r="AW904" s="14" t="s">
        <v>35</v>
      </c>
      <c r="AX904" s="14" t="s">
        <v>81</v>
      </c>
      <c r="AY904" s="261" t="s">
        <v>182</v>
      </c>
    </row>
    <row r="905" s="2" customFormat="1" ht="24.15" customHeight="1">
      <c r="A905" s="40"/>
      <c r="B905" s="41"/>
      <c r="C905" s="262" t="s">
        <v>1663</v>
      </c>
      <c r="D905" s="262" t="s">
        <v>847</v>
      </c>
      <c r="E905" s="263" t="s">
        <v>3600</v>
      </c>
      <c r="F905" s="264" t="s">
        <v>3601</v>
      </c>
      <c r="G905" s="265" t="s">
        <v>832</v>
      </c>
      <c r="H905" s="266">
        <v>4</v>
      </c>
      <c r="I905" s="267"/>
      <c r="J905" s="268">
        <f>ROUND(I905*H905,2)</f>
        <v>0</v>
      </c>
      <c r="K905" s="269"/>
      <c r="L905" s="270"/>
      <c r="M905" s="271" t="s">
        <v>19</v>
      </c>
      <c r="N905" s="272" t="s">
        <v>45</v>
      </c>
      <c r="O905" s="86"/>
      <c r="P905" s="225">
        <f>O905*H905</f>
        <v>0</v>
      </c>
      <c r="Q905" s="225">
        <v>0.010999999999999999</v>
      </c>
      <c r="R905" s="225">
        <f>Q905*H905</f>
        <v>0.043999999999999997</v>
      </c>
      <c r="S905" s="225">
        <v>0</v>
      </c>
      <c r="T905" s="226">
        <f>S905*H905</f>
        <v>0</v>
      </c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R905" s="227" t="s">
        <v>218</v>
      </c>
      <c r="AT905" s="227" t="s">
        <v>847</v>
      </c>
      <c r="AU905" s="227" t="s">
        <v>83</v>
      </c>
      <c r="AY905" s="19" t="s">
        <v>182</v>
      </c>
      <c r="BE905" s="228">
        <f>IF(N905="základní",J905,0)</f>
        <v>0</v>
      </c>
      <c r="BF905" s="228">
        <f>IF(N905="snížená",J905,0)</f>
        <v>0</v>
      </c>
      <c r="BG905" s="228">
        <f>IF(N905="zákl. přenesená",J905,0)</f>
        <v>0</v>
      </c>
      <c r="BH905" s="228">
        <f>IF(N905="sníž. přenesená",J905,0)</f>
        <v>0</v>
      </c>
      <c r="BI905" s="228">
        <f>IF(N905="nulová",J905,0)</f>
        <v>0</v>
      </c>
      <c r="BJ905" s="19" t="s">
        <v>81</v>
      </c>
      <c r="BK905" s="228">
        <f>ROUND(I905*H905,2)</f>
        <v>0</v>
      </c>
      <c r="BL905" s="19" t="s">
        <v>189</v>
      </c>
      <c r="BM905" s="227" t="s">
        <v>4346</v>
      </c>
    </row>
    <row r="906" s="2" customFormat="1">
      <c r="A906" s="40"/>
      <c r="B906" s="41"/>
      <c r="C906" s="42"/>
      <c r="D906" s="229" t="s">
        <v>191</v>
      </c>
      <c r="E906" s="42"/>
      <c r="F906" s="230" t="s">
        <v>3601</v>
      </c>
      <c r="G906" s="42"/>
      <c r="H906" s="42"/>
      <c r="I906" s="231"/>
      <c r="J906" s="42"/>
      <c r="K906" s="42"/>
      <c r="L906" s="46"/>
      <c r="M906" s="232"/>
      <c r="N906" s="233"/>
      <c r="O906" s="86"/>
      <c r="P906" s="86"/>
      <c r="Q906" s="86"/>
      <c r="R906" s="86"/>
      <c r="S906" s="86"/>
      <c r="T906" s="87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T906" s="19" t="s">
        <v>191</v>
      </c>
      <c r="AU906" s="19" t="s">
        <v>83</v>
      </c>
    </row>
    <row r="907" s="14" customFormat="1">
      <c r="A907" s="14"/>
      <c r="B907" s="251"/>
      <c r="C907" s="252"/>
      <c r="D907" s="229" t="s">
        <v>730</v>
      </c>
      <c r="E907" s="253" t="s">
        <v>19</v>
      </c>
      <c r="F907" s="254" t="s">
        <v>189</v>
      </c>
      <c r="G907" s="252"/>
      <c r="H907" s="255">
        <v>4</v>
      </c>
      <c r="I907" s="256"/>
      <c r="J907" s="252"/>
      <c r="K907" s="252"/>
      <c r="L907" s="257"/>
      <c r="M907" s="258"/>
      <c r="N907" s="259"/>
      <c r="O907" s="259"/>
      <c r="P907" s="259"/>
      <c r="Q907" s="259"/>
      <c r="R907" s="259"/>
      <c r="S907" s="259"/>
      <c r="T907" s="260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61" t="s">
        <v>730</v>
      </c>
      <c r="AU907" s="261" t="s">
        <v>83</v>
      </c>
      <c r="AV907" s="14" t="s">
        <v>83</v>
      </c>
      <c r="AW907" s="14" t="s">
        <v>35</v>
      </c>
      <c r="AX907" s="14" t="s">
        <v>81</v>
      </c>
      <c r="AY907" s="261" t="s">
        <v>182</v>
      </c>
    </row>
    <row r="908" s="2" customFormat="1" ht="24.15" customHeight="1">
      <c r="A908" s="40"/>
      <c r="B908" s="41"/>
      <c r="C908" s="262" t="s">
        <v>1670</v>
      </c>
      <c r="D908" s="262" t="s">
        <v>847</v>
      </c>
      <c r="E908" s="263" t="s">
        <v>3603</v>
      </c>
      <c r="F908" s="264" t="s">
        <v>3604</v>
      </c>
      <c r="G908" s="265" t="s">
        <v>832</v>
      </c>
      <c r="H908" s="266">
        <v>4</v>
      </c>
      <c r="I908" s="267"/>
      <c r="J908" s="268">
        <f>ROUND(I908*H908,2)</f>
        <v>0</v>
      </c>
      <c r="K908" s="269"/>
      <c r="L908" s="270"/>
      <c r="M908" s="271" t="s">
        <v>19</v>
      </c>
      <c r="N908" s="272" t="s">
        <v>45</v>
      </c>
      <c r="O908" s="86"/>
      <c r="P908" s="225">
        <f>O908*H908</f>
        <v>0</v>
      </c>
      <c r="Q908" s="225">
        <v>0.0073000000000000001</v>
      </c>
      <c r="R908" s="225">
        <f>Q908*H908</f>
        <v>0.0292</v>
      </c>
      <c r="S908" s="225">
        <v>0</v>
      </c>
      <c r="T908" s="226">
        <f>S908*H908</f>
        <v>0</v>
      </c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R908" s="227" t="s">
        <v>218</v>
      </c>
      <c r="AT908" s="227" t="s">
        <v>847</v>
      </c>
      <c r="AU908" s="227" t="s">
        <v>83</v>
      </c>
      <c r="AY908" s="19" t="s">
        <v>182</v>
      </c>
      <c r="BE908" s="228">
        <f>IF(N908="základní",J908,0)</f>
        <v>0</v>
      </c>
      <c r="BF908" s="228">
        <f>IF(N908="snížená",J908,0)</f>
        <v>0</v>
      </c>
      <c r="BG908" s="228">
        <f>IF(N908="zákl. přenesená",J908,0)</f>
        <v>0</v>
      </c>
      <c r="BH908" s="228">
        <f>IF(N908="sníž. přenesená",J908,0)</f>
        <v>0</v>
      </c>
      <c r="BI908" s="228">
        <f>IF(N908="nulová",J908,0)</f>
        <v>0</v>
      </c>
      <c r="BJ908" s="19" t="s">
        <v>81</v>
      </c>
      <c r="BK908" s="228">
        <f>ROUND(I908*H908,2)</f>
        <v>0</v>
      </c>
      <c r="BL908" s="19" t="s">
        <v>189</v>
      </c>
      <c r="BM908" s="227" t="s">
        <v>4347</v>
      </c>
    </row>
    <row r="909" s="2" customFormat="1">
      <c r="A909" s="40"/>
      <c r="B909" s="41"/>
      <c r="C909" s="42"/>
      <c r="D909" s="229" t="s">
        <v>191</v>
      </c>
      <c r="E909" s="42"/>
      <c r="F909" s="230" t="s">
        <v>3604</v>
      </c>
      <c r="G909" s="42"/>
      <c r="H909" s="42"/>
      <c r="I909" s="231"/>
      <c r="J909" s="42"/>
      <c r="K909" s="42"/>
      <c r="L909" s="46"/>
      <c r="M909" s="232"/>
      <c r="N909" s="233"/>
      <c r="O909" s="86"/>
      <c r="P909" s="86"/>
      <c r="Q909" s="86"/>
      <c r="R909" s="86"/>
      <c r="S909" s="86"/>
      <c r="T909" s="87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T909" s="19" t="s">
        <v>191</v>
      </c>
      <c r="AU909" s="19" t="s">
        <v>83</v>
      </c>
    </row>
    <row r="910" s="14" customFormat="1">
      <c r="A910" s="14"/>
      <c r="B910" s="251"/>
      <c r="C910" s="252"/>
      <c r="D910" s="229" t="s">
        <v>730</v>
      </c>
      <c r="E910" s="253" t="s">
        <v>19</v>
      </c>
      <c r="F910" s="254" t="s">
        <v>189</v>
      </c>
      <c r="G910" s="252"/>
      <c r="H910" s="255">
        <v>4</v>
      </c>
      <c r="I910" s="256"/>
      <c r="J910" s="252"/>
      <c r="K910" s="252"/>
      <c r="L910" s="257"/>
      <c r="M910" s="258"/>
      <c r="N910" s="259"/>
      <c r="O910" s="259"/>
      <c r="P910" s="259"/>
      <c r="Q910" s="259"/>
      <c r="R910" s="259"/>
      <c r="S910" s="259"/>
      <c r="T910" s="260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61" t="s">
        <v>730</v>
      </c>
      <c r="AU910" s="261" t="s">
        <v>83</v>
      </c>
      <c r="AV910" s="14" t="s">
        <v>83</v>
      </c>
      <c r="AW910" s="14" t="s">
        <v>35</v>
      </c>
      <c r="AX910" s="14" t="s">
        <v>81</v>
      </c>
      <c r="AY910" s="261" t="s">
        <v>182</v>
      </c>
    </row>
    <row r="911" s="2" customFormat="1" ht="24.15" customHeight="1">
      <c r="A911" s="40"/>
      <c r="B911" s="41"/>
      <c r="C911" s="215" t="s">
        <v>1675</v>
      </c>
      <c r="D911" s="215" t="s">
        <v>185</v>
      </c>
      <c r="E911" s="216" t="s">
        <v>3606</v>
      </c>
      <c r="F911" s="217" t="s">
        <v>3607</v>
      </c>
      <c r="G911" s="218" t="s">
        <v>832</v>
      </c>
      <c r="H911" s="219">
        <v>21</v>
      </c>
      <c r="I911" s="220"/>
      <c r="J911" s="221">
        <f>ROUND(I911*H911,2)</f>
        <v>0</v>
      </c>
      <c r="K911" s="222"/>
      <c r="L911" s="46"/>
      <c r="M911" s="223" t="s">
        <v>19</v>
      </c>
      <c r="N911" s="224" t="s">
        <v>45</v>
      </c>
      <c r="O911" s="86"/>
      <c r="P911" s="225">
        <f>O911*H911</f>
        <v>0</v>
      </c>
      <c r="Q911" s="225">
        <v>0.00072000000000000005</v>
      </c>
      <c r="R911" s="225">
        <f>Q911*H911</f>
        <v>0.015120000000000002</v>
      </c>
      <c r="S911" s="225">
        <v>0</v>
      </c>
      <c r="T911" s="226">
        <f>S911*H911</f>
        <v>0</v>
      </c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R911" s="227" t="s">
        <v>189</v>
      </c>
      <c r="AT911" s="227" t="s">
        <v>185</v>
      </c>
      <c r="AU911" s="227" t="s">
        <v>83</v>
      </c>
      <c r="AY911" s="19" t="s">
        <v>182</v>
      </c>
      <c r="BE911" s="228">
        <f>IF(N911="základní",J911,0)</f>
        <v>0</v>
      </c>
      <c r="BF911" s="228">
        <f>IF(N911="snížená",J911,0)</f>
        <v>0</v>
      </c>
      <c r="BG911" s="228">
        <f>IF(N911="zákl. přenesená",J911,0)</f>
        <v>0</v>
      </c>
      <c r="BH911" s="228">
        <f>IF(N911="sníž. přenesená",J911,0)</f>
        <v>0</v>
      </c>
      <c r="BI911" s="228">
        <f>IF(N911="nulová",J911,0)</f>
        <v>0</v>
      </c>
      <c r="BJ911" s="19" t="s">
        <v>81</v>
      </c>
      <c r="BK911" s="228">
        <f>ROUND(I911*H911,2)</f>
        <v>0</v>
      </c>
      <c r="BL911" s="19" t="s">
        <v>189</v>
      </c>
      <c r="BM911" s="227" t="s">
        <v>4348</v>
      </c>
    </row>
    <row r="912" s="2" customFormat="1">
      <c r="A912" s="40"/>
      <c r="B912" s="41"/>
      <c r="C912" s="42"/>
      <c r="D912" s="229" t="s">
        <v>191</v>
      </c>
      <c r="E912" s="42"/>
      <c r="F912" s="230" t="s">
        <v>3609</v>
      </c>
      <c r="G912" s="42"/>
      <c r="H912" s="42"/>
      <c r="I912" s="231"/>
      <c r="J912" s="42"/>
      <c r="K912" s="42"/>
      <c r="L912" s="46"/>
      <c r="M912" s="232"/>
      <c r="N912" s="233"/>
      <c r="O912" s="86"/>
      <c r="P912" s="86"/>
      <c r="Q912" s="86"/>
      <c r="R912" s="86"/>
      <c r="S912" s="86"/>
      <c r="T912" s="87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T912" s="19" t="s">
        <v>191</v>
      </c>
      <c r="AU912" s="19" t="s">
        <v>83</v>
      </c>
    </row>
    <row r="913" s="13" customFormat="1">
      <c r="A913" s="13"/>
      <c r="B913" s="241"/>
      <c r="C913" s="242"/>
      <c r="D913" s="229" t="s">
        <v>730</v>
      </c>
      <c r="E913" s="243" t="s">
        <v>19</v>
      </c>
      <c r="F913" s="244" t="s">
        <v>4248</v>
      </c>
      <c r="G913" s="242"/>
      <c r="H913" s="243" t="s">
        <v>19</v>
      </c>
      <c r="I913" s="245"/>
      <c r="J913" s="242"/>
      <c r="K913" s="242"/>
      <c r="L913" s="246"/>
      <c r="M913" s="247"/>
      <c r="N913" s="248"/>
      <c r="O913" s="248"/>
      <c r="P913" s="248"/>
      <c r="Q913" s="248"/>
      <c r="R913" s="248"/>
      <c r="S913" s="248"/>
      <c r="T913" s="249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50" t="s">
        <v>730</v>
      </c>
      <c r="AU913" s="250" t="s">
        <v>83</v>
      </c>
      <c r="AV913" s="13" t="s">
        <v>81</v>
      </c>
      <c r="AW913" s="13" t="s">
        <v>35</v>
      </c>
      <c r="AX913" s="13" t="s">
        <v>74</v>
      </c>
      <c r="AY913" s="250" t="s">
        <v>182</v>
      </c>
    </row>
    <row r="914" s="14" customFormat="1">
      <c r="A914" s="14"/>
      <c r="B914" s="251"/>
      <c r="C914" s="252"/>
      <c r="D914" s="229" t="s">
        <v>730</v>
      </c>
      <c r="E914" s="253" t="s">
        <v>19</v>
      </c>
      <c r="F914" s="254" t="s">
        <v>4249</v>
      </c>
      <c r="G914" s="252"/>
      <c r="H914" s="255">
        <v>21</v>
      </c>
      <c r="I914" s="256"/>
      <c r="J914" s="252"/>
      <c r="K914" s="252"/>
      <c r="L914" s="257"/>
      <c r="M914" s="258"/>
      <c r="N914" s="259"/>
      <c r="O914" s="259"/>
      <c r="P914" s="259"/>
      <c r="Q914" s="259"/>
      <c r="R914" s="259"/>
      <c r="S914" s="259"/>
      <c r="T914" s="260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61" t="s">
        <v>730</v>
      </c>
      <c r="AU914" s="261" t="s">
        <v>83</v>
      </c>
      <c r="AV914" s="14" t="s">
        <v>83</v>
      </c>
      <c r="AW914" s="14" t="s">
        <v>35</v>
      </c>
      <c r="AX914" s="14" t="s">
        <v>81</v>
      </c>
      <c r="AY914" s="261" t="s">
        <v>182</v>
      </c>
    </row>
    <row r="915" s="2" customFormat="1" ht="24.15" customHeight="1">
      <c r="A915" s="40"/>
      <c r="B915" s="41"/>
      <c r="C915" s="262" t="s">
        <v>1682</v>
      </c>
      <c r="D915" s="262" t="s">
        <v>847</v>
      </c>
      <c r="E915" s="263" t="s">
        <v>3610</v>
      </c>
      <c r="F915" s="264" t="s">
        <v>3611</v>
      </c>
      <c r="G915" s="265" t="s">
        <v>832</v>
      </c>
      <c r="H915" s="266">
        <v>21</v>
      </c>
      <c r="I915" s="267"/>
      <c r="J915" s="268">
        <f>ROUND(I915*H915,2)</f>
        <v>0</v>
      </c>
      <c r="K915" s="269"/>
      <c r="L915" s="270"/>
      <c r="M915" s="271" t="s">
        <v>19</v>
      </c>
      <c r="N915" s="272" t="s">
        <v>45</v>
      </c>
      <c r="O915" s="86"/>
      <c r="P915" s="225">
        <f>O915*H915</f>
        <v>0</v>
      </c>
      <c r="Q915" s="225">
        <v>0.0047999999999999996</v>
      </c>
      <c r="R915" s="225">
        <f>Q915*H915</f>
        <v>0.10079999999999999</v>
      </c>
      <c r="S915" s="225">
        <v>0</v>
      </c>
      <c r="T915" s="226">
        <f>S915*H915</f>
        <v>0</v>
      </c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R915" s="227" t="s">
        <v>218</v>
      </c>
      <c r="AT915" s="227" t="s">
        <v>847</v>
      </c>
      <c r="AU915" s="227" t="s">
        <v>83</v>
      </c>
      <c r="AY915" s="19" t="s">
        <v>182</v>
      </c>
      <c r="BE915" s="228">
        <f>IF(N915="základní",J915,0)</f>
        <v>0</v>
      </c>
      <c r="BF915" s="228">
        <f>IF(N915="snížená",J915,0)</f>
        <v>0</v>
      </c>
      <c r="BG915" s="228">
        <f>IF(N915="zákl. přenesená",J915,0)</f>
        <v>0</v>
      </c>
      <c r="BH915" s="228">
        <f>IF(N915="sníž. přenesená",J915,0)</f>
        <v>0</v>
      </c>
      <c r="BI915" s="228">
        <f>IF(N915="nulová",J915,0)</f>
        <v>0</v>
      </c>
      <c r="BJ915" s="19" t="s">
        <v>81</v>
      </c>
      <c r="BK915" s="228">
        <f>ROUND(I915*H915,2)</f>
        <v>0</v>
      </c>
      <c r="BL915" s="19" t="s">
        <v>189</v>
      </c>
      <c r="BM915" s="227" t="s">
        <v>4349</v>
      </c>
    </row>
    <row r="916" s="2" customFormat="1">
      <c r="A916" s="40"/>
      <c r="B916" s="41"/>
      <c r="C916" s="42"/>
      <c r="D916" s="229" t="s">
        <v>191</v>
      </c>
      <c r="E916" s="42"/>
      <c r="F916" s="230" t="s">
        <v>3611</v>
      </c>
      <c r="G916" s="42"/>
      <c r="H916" s="42"/>
      <c r="I916" s="231"/>
      <c r="J916" s="42"/>
      <c r="K916" s="42"/>
      <c r="L916" s="46"/>
      <c r="M916" s="232"/>
      <c r="N916" s="233"/>
      <c r="O916" s="86"/>
      <c r="P916" s="86"/>
      <c r="Q916" s="86"/>
      <c r="R916" s="86"/>
      <c r="S916" s="86"/>
      <c r="T916" s="87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T916" s="19" t="s">
        <v>191</v>
      </c>
      <c r="AU916" s="19" t="s">
        <v>83</v>
      </c>
    </row>
    <row r="917" s="14" customFormat="1">
      <c r="A917" s="14"/>
      <c r="B917" s="251"/>
      <c r="C917" s="252"/>
      <c r="D917" s="229" t="s">
        <v>730</v>
      </c>
      <c r="E917" s="253" t="s">
        <v>19</v>
      </c>
      <c r="F917" s="254" t="s">
        <v>7</v>
      </c>
      <c r="G917" s="252"/>
      <c r="H917" s="255">
        <v>21</v>
      </c>
      <c r="I917" s="256"/>
      <c r="J917" s="252"/>
      <c r="K917" s="252"/>
      <c r="L917" s="257"/>
      <c r="M917" s="258"/>
      <c r="N917" s="259"/>
      <c r="O917" s="259"/>
      <c r="P917" s="259"/>
      <c r="Q917" s="259"/>
      <c r="R917" s="259"/>
      <c r="S917" s="259"/>
      <c r="T917" s="260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261" t="s">
        <v>730</v>
      </c>
      <c r="AU917" s="261" t="s">
        <v>83</v>
      </c>
      <c r="AV917" s="14" t="s">
        <v>83</v>
      </c>
      <c r="AW917" s="14" t="s">
        <v>35</v>
      </c>
      <c r="AX917" s="14" t="s">
        <v>81</v>
      </c>
      <c r="AY917" s="261" t="s">
        <v>182</v>
      </c>
    </row>
    <row r="918" s="2" customFormat="1" ht="24.15" customHeight="1">
      <c r="A918" s="40"/>
      <c r="B918" s="41"/>
      <c r="C918" s="262" t="s">
        <v>1687</v>
      </c>
      <c r="D918" s="262" t="s">
        <v>847</v>
      </c>
      <c r="E918" s="263" t="s">
        <v>3613</v>
      </c>
      <c r="F918" s="264" t="s">
        <v>3614</v>
      </c>
      <c r="G918" s="265" t="s">
        <v>832</v>
      </c>
      <c r="H918" s="266">
        <v>21</v>
      </c>
      <c r="I918" s="267"/>
      <c r="J918" s="268">
        <f>ROUND(I918*H918,2)</f>
        <v>0</v>
      </c>
      <c r="K918" s="269"/>
      <c r="L918" s="270"/>
      <c r="M918" s="271" t="s">
        <v>19</v>
      </c>
      <c r="N918" s="272" t="s">
        <v>45</v>
      </c>
      <c r="O918" s="86"/>
      <c r="P918" s="225">
        <f>O918*H918</f>
        <v>0</v>
      </c>
      <c r="Q918" s="225">
        <v>0.0033</v>
      </c>
      <c r="R918" s="225">
        <f>Q918*H918</f>
        <v>0.0693</v>
      </c>
      <c r="S918" s="225">
        <v>0</v>
      </c>
      <c r="T918" s="226">
        <f>S918*H918</f>
        <v>0</v>
      </c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R918" s="227" t="s">
        <v>218</v>
      </c>
      <c r="AT918" s="227" t="s">
        <v>847</v>
      </c>
      <c r="AU918" s="227" t="s">
        <v>83</v>
      </c>
      <c r="AY918" s="19" t="s">
        <v>182</v>
      </c>
      <c r="BE918" s="228">
        <f>IF(N918="základní",J918,0)</f>
        <v>0</v>
      </c>
      <c r="BF918" s="228">
        <f>IF(N918="snížená",J918,0)</f>
        <v>0</v>
      </c>
      <c r="BG918" s="228">
        <f>IF(N918="zákl. přenesená",J918,0)</f>
        <v>0</v>
      </c>
      <c r="BH918" s="228">
        <f>IF(N918="sníž. přenesená",J918,0)</f>
        <v>0</v>
      </c>
      <c r="BI918" s="228">
        <f>IF(N918="nulová",J918,0)</f>
        <v>0</v>
      </c>
      <c r="BJ918" s="19" t="s">
        <v>81</v>
      </c>
      <c r="BK918" s="228">
        <f>ROUND(I918*H918,2)</f>
        <v>0</v>
      </c>
      <c r="BL918" s="19" t="s">
        <v>189</v>
      </c>
      <c r="BM918" s="227" t="s">
        <v>4350</v>
      </c>
    </row>
    <row r="919" s="2" customFormat="1">
      <c r="A919" s="40"/>
      <c r="B919" s="41"/>
      <c r="C919" s="42"/>
      <c r="D919" s="229" t="s">
        <v>191</v>
      </c>
      <c r="E919" s="42"/>
      <c r="F919" s="230" t="s">
        <v>3614</v>
      </c>
      <c r="G919" s="42"/>
      <c r="H919" s="42"/>
      <c r="I919" s="231"/>
      <c r="J919" s="42"/>
      <c r="K919" s="42"/>
      <c r="L919" s="46"/>
      <c r="M919" s="232"/>
      <c r="N919" s="233"/>
      <c r="O919" s="86"/>
      <c r="P919" s="86"/>
      <c r="Q919" s="86"/>
      <c r="R919" s="86"/>
      <c r="S919" s="86"/>
      <c r="T919" s="87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T919" s="19" t="s">
        <v>191</v>
      </c>
      <c r="AU919" s="19" t="s">
        <v>83</v>
      </c>
    </row>
    <row r="920" s="14" customFormat="1">
      <c r="A920" s="14"/>
      <c r="B920" s="251"/>
      <c r="C920" s="252"/>
      <c r="D920" s="229" t="s">
        <v>730</v>
      </c>
      <c r="E920" s="253" t="s">
        <v>19</v>
      </c>
      <c r="F920" s="254" t="s">
        <v>7</v>
      </c>
      <c r="G920" s="252"/>
      <c r="H920" s="255">
        <v>21</v>
      </c>
      <c r="I920" s="256"/>
      <c r="J920" s="252"/>
      <c r="K920" s="252"/>
      <c r="L920" s="257"/>
      <c r="M920" s="258"/>
      <c r="N920" s="259"/>
      <c r="O920" s="259"/>
      <c r="P920" s="259"/>
      <c r="Q920" s="259"/>
      <c r="R920" s="259"/>
      <c r="S920" s="259"/>
      <c r="T920" s="260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61" t="s">
        <v>730</v>
      </c>
      <c r="AU920" s="261" t="s">
        <v>83</v>
      </c>
      <c r="AV920" s="14" t="s">
        <v>83</v>
      </c>
      <c r="AW920" s="14" t="s">
        <v>35</v>
      </c>
      <c r="AX920" s="14" t="s">
        <v>81</v>
      </c>
      <c r="AY920" s="261" t="s">
        <v>182</v>
      </c>
    </row>
    <row r="921" s="2" customFormat="1" ht="21.75" customHeight="1">
      <c r="A921" s="40"/>
      <c r="B921" s="41"/>
      <c r="C921" s="215" t="s">
        <v>1693</v>
      </c>
      <c r="D921" s="215" t="s">
        <v>185</v>
      </c>
      <c r="E921" s="216" t="s">
        <v>3616</v>
      </c>
      <c r="F921" s="217" t="s">
        <v>3617</v>
      </c>
      <c r="G921" s="218" t="s">
        <v>832</v>
      </c>
      <c r="H921" s="219">
        <v>15</v>
      </c>
      <c r="I921" s="220"/>
      <c r="J921" s="221">
        <f>ROUND(I921*H921,2)</f>
        <v>0</v>
      </c>
      <c r="K921" s="222"/>
      <c r="L921" s="46"/>
      <c r="M921" s="223" t="s">
        <v>19</v>
      </c>
      <c r="N921" s="224" t="s">
        <v>45</v>
      </c>
      <c r="O921" s="86"/>
      <c r="P921" s="225">
        <f>O921*H921</f>
        <v>0</v>
      </c>
      <c r="Q921" s="225">
        <v>0.00072000000000000005</v>
      </c>
      <c r="R921" s="225">
        <f>Q921*H921</f>
        <v>0.010800000000000001</v>
      </c>
      <c r="S921" s="225">
        <v>0</v>
      </c>
      <c r="T921" s="226">
        <f>S921*H921</f>
        <v>0</v>
      </c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R921" s="227" t="s">
        <v>189</v>
      </c>
      <c r="AT921" s="227" t="s">
        <v>185</v>
      </c>
      <c r="AU921" s="227" t="s">
        <v>83</v>
      </c>
      <c r="AY921" s="19" t="s">
        <v>182</v>
      </c>
      <c r="BE921" s="228">
        <f>IF(N921="základní",J921,0)</f>
        <v>0</v>
      </c>
      <c r="BF921" s="228">
        <f>IF(N921="snížená",J921,0)</f>
        <v>0</v>
      </c>
      <c r="BG921" s="228">
        <f>IF(N921="zákl. přenesená",J921,0)</f>
        <v>0</v>
      </c>
      <c r="BH921" s="228">
        <f>IF(N921="sníž. přenesená",J921,0)</f>
        <v>0</v>
      </c>
      <c r="BI921" s="228">
        <f>IF(N921="nulová",J921,0)</f>
        <v>0</v>
      </c>
      <c r="BJ921" s="19" t="s">
        <v>81</v>
      </c>
      <c r="BK921" s="228">
        <f>ROUND(I921*H921,2)</f>
        <v>0</v>
      </c>
      <c r="BL921" s="19" t="s">
        <v>189</v>
      </c>
      <c r="BM921" s="227" t="s">
        <v>4351</v>
      </c>
    </row>
    <row r="922" s="2" customFormat="1">
      <c r="A922" s="40"/>
      <c r="B922" s="41"/>
      <c r="C922" s="42"/>
      <c r="D922" s="229" t="s">
        <v>191</v>
      </c>
      <c r="E922" s="42"/>
      <c r="F922" s="230" t="s">
        <v>3619</v>
      </c>
      <c r="G922" s="42"/>
      <c r="H922" s="42"/>
      <c r="I922" s="231"/>
      <c r="J922" s="42"/>
      <c r="K922" s="42"/>
      <c r="L922" s="46"/>
      <c r="M922" s="232"/>
      <c r="N922" s="233"/>
      <c r="O922" s="86"/>
      <c r="P922" s="86"/>
      <c r="Q922" s="86"/>
      <c r="R922" s="86"/>
      <c r="S922" s="86"/>
      <c r="T922" s="87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T922" s="19" t="s">
        <v>191</v>
      </c>
      <c r="AU922" s="19" t="s">
        <v>83</v>
      </c>
    </row>
    <row r="923" s="2" customFormat="1">
      <c r="A923" s="40"/>
      <c r="B923" s="41"/>
      <c r="C923" s="42"/>
      <c r="D923" s="239" t="s">
        <v>728</v>
      </c>
      <c r="E923" s="42"/>
      <c r="F923" s="240" t="s">
        <v>3620</v>
      </c>
      <c r="G923" s="42"/>
      <c r="H923" s="42"/>
      <c r="I923" s="231"/>
      <c r="J923" s="42"/>
      <c r="K923" s="42"/>
      <c r="L923" s="46"/>
      <c r="M923" s="232"/>
      <c r="N923" s="233"/>
      <c r="O923" s="86"/>
      <c r="P923" s="86"/>
      <c r="Q923" s="86"/>
      <c r="R923" s="86"/>
      <c r="S923" s="86"/>
      <c r="T923" s="87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T923" s="19" t="s">
        <v>728</v>
      </c>
      <c r="AU923" s="19" t="s">
        <v>83</v>
      </c>
    </row>
    <row r="924" s="13" customFormat="1">
      <c r="A924" s="13"/>
      <c r="B924" s="241"/>
      <c r="C924" s="242"/>
      <c r="D924" s="229" t="s">
        <v>730</v>
      </c>
      <c r="E924" s="243" t="s">
        <v>19</v>
      </c>
      <c r="F924" s="244" t="s">
        <v>4166</v>
      </c>
      <c r="G924" s="242"/>
      <c r="H924" s="243" t="s">
        <v>19</v>
      </c>
      <c r="I924" s="245"/>
      <c r="J924" s="242"/>
      <c r="K924" s="242"/>
      <c r="L924" s="246"/>
      <c r="M924" s="247"/>
      <c r="N924" s="248"/>
      <c r="O924" s="248"/>
      <c r="P924" s="248"/>
      <c r="Q924" s="248"/>
      <c r="R924" s="248"/>
      <c r="S924" s="248"/>
      <c r="T924" s="249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50" t="s">
        <v>730</v>
      </c>
      <c r="AU924" s="250" t="s">
        <v>83</v>
      </c>
      <c r="AV924" s="13" t="s">
        <v>81</v>
      </c>
      <c r="AW924" s="13" t="s">
        <v>35</v>
      </c>
      <c r="AX924" s="13" t="s">
        <v>74</v>
      </c>
      <c r="AY924" s="250" t="s">
        <v>182</v>
      </c>
    </row>
    <row r="925" s="14" customFormat="1">
      <c r="A925" s="14"/>
      <c r="B925" s="251"/>
      <c r="C925" s="252"/>
      <c r="D925" s="229" t="s">
        <v>730</v>
      </c>
      <c r="E925" s="253" t="s">
        <v>19</v>
      </c>
      <c r="F925" s="254" t="s">
        <v>8</v>
      </c>
      <c r="G925" s="252"/>
      <c r="H925" s="255">
        <v>15</v>
      </c>
      <c r="I925" s="256"/>
      <c r="J925" s="252"/>
      <c r="K925" s="252"/>
      <c r="L925" s="257"/>
      <c r="M925" s="258"/>
      <c r="N925" s="259"/>
      <c r="O925" s="259"/>
      <c r="P925" s="259"/>
      <c r="Q925" s="259"/>
      <c r="R925" s="259"/>
      <c r="S925" s="259"/>
      <c r="T925" s="260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61" t="s">
        <v>730</v>
      </c>
      <c r="AU925" s="261" t="s">
        <v>83</v>
      </c>
      <c r="AV925" s="14" t="s">
        <v>83</v>
      </c>
      <c r="AW925" s="14" t="s">
        <v>35</v>
      </c>
      <c r="AX925" s="14" t="s">
        <v>81</v>
      </c>
      <c r="AY925" s="261" t="s">
        <v>182</v>
      </c>
    </row>
    <row r="926" s="2" customFormat="1" ht="24.15" customHeight="1">
      <c r="A926" s="40"/>
      <c r="B926" s="41"/>
      <c r="C926" s="262" t="s">
        <v>1700</v>
      </c>
      <c r="D926" s="262" t="s">
        <v>847</v>
      </c>
      <c r="E926" s="263" t="s">
        <v>3621</v>
      </c>
      <c r="F926" s="264" t="s">
        <v>3622</v>
      </c>
      <c r="G926" s="265" t="s">
        <v>832</v>
      </c>
      <c r="H926" s="266">
        <v>15</v>
      </c>
      <c r="I926" s="267"/>
      <c r="J926" s="268">
        <f>ROUND(I926*H926,2)</f>
        <v>0</v>
      </c>
      <c r="K926" s="269"/>
      <c r="L926" s="270"/>
      <c r="M926" s="271" t="s">
        <v>19</v>
      </c>
      <c r="N926" s="272" t="s">
        <v>45</v>
      </c>
      <c r="O926" s="86"/>
      <c r="P926" s="225">
        <f>O926*H926</f>
        <v>0</v>
      </c>
      <c r="Q926" s="225">
        <v>0.012</v>
      </c>
      <c r="R926" s="225">
        <f>Q926*H926</f>
        <v>0.17999999999999999</v>
      </c>
      <c r="S926" s="225">
        <v>0</v>
      </c>
      <c r="T926" s="226">
        <f>S926*H926</f>
        <v>0</v>
      </c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R926" s="227" t="s">
        <v>218</v>
      </c>
      <c r="AT926" s="227" t="s">
        <v>847</v>
      </c>
      <c r="AU926" s="227" t="s">
        <v>83</v>
      </c>
      <c r="AY926" s="19" t="s">
        <v>182</v>
      </c>
      <c r="BE926" s="228">
        <f>IF(N926="základní",J926,0)</f>
        <v>0</v>
      </c>
      <c r="BF926" s="228">
        <f>IF(N926="snížená",J926,0)</f>
        <v>0</v>
      </c>
      <c r="BG926" s="228">
        <f>IF(N926="zákl. přenesená",J926,0)</f>
        <v>0</v>
      </c>
      <c r="BH926" s="228">
        <f>IF(N926="sníž. přenesená",J926,0)</f>
        <v>0</v>
      </c>
      <c r="BI926" s="228">
        <f>IF(N926="nulová",J926,0)</f>
        <v>0</v>
      </c>
      <c r="BJ926" s="19" t="s">
        <v>81</v>
      </c>
      <c r="BK926" s="228">
        <f>ROUND(I926*H926,2)</f>
        <v>0</v>
      </c>
      <c r="BL926" s="19" t="s">
        <v>189</v>
      </c>
      <c r="BM926" s="227" t="s">
        <v>4352</v>
      </c>
    </row>
    <row r="927" s="2" customFormat="1">
      <c r="A927" s="40"/>
      <c r="B927" s="41"/>
      <c r="C927" s="42"/>
      <c r="D927" s="229" t="s">
        <v>191</v>
      </c>
      <c r="E927" s="42"/>
      <c r="F927" s="230" t="s">
        <v>3622</v>
      </c>
      <c r="G927" s="42"/>
      <c r="H927" s="42"/>
      <c r="I927" s="231"/>
      <c r="J927" s="42"/>
      <c r="K927" s="42"/>
      <c r="L927" s="46"/>
      <c r="M927" s="232"/>
      <c r="N927" s="233"/>
      <c r="O927" s="86"/>
      <c r="P927" s="86"/>
      <c r="Q927" s="86"/>
      <c r="R927" s="86"/>
      <c r="S927" s="86"/>
      <c r="T927" s="87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T927" s="19" t="s">
        <v>191</v>
      </c>
      <c r="AU927" s="19" t="s">
        <v>83</v>
      </c>
    </row>
    <row r="928" s="14" customFormat="1">
      <c r="A928" s="14"/>
      <c r="B928" s="251"/>
      <c r="C928" s="252"/>
      <c r="D928" s="229" t="s">
        <v>730</v>
      </c>
      <c r="E928" s="253" t="s">
        <v>19</v>
      </c>
      <c r="F928" s="254" t="s">
        <v>8</v>
      </c>
      <c r="G928" s="252"/>
      <c r="H928" s="255">
        <v>15</v>
      </c>
      <c r="I928" s="256"/>
      <c r="J928" s="252"/>
      <c r="K928" s="252"/>
      <c r="L928" s="257"/>
      <c r="M928" s="258"/>
      <c r="N928" s="259"/>
      <c r="O928" s="259"/>
      <c r="P928" s="259"/>
      <c r="Q928" s="259"/>
      <c r="R928" s="259"/>
      <c r="S928" s="259"/>
      <c r="T928" s="260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61" t="s">
        <v>730</v>
      </c>
      <c r="AU928" s="261" t="s">
        <v>83</v>
      </c>
      <c r="AV928" s="14" t="s">
        <v>83</v>
      </c>
      <c r="AW928" s="14" t="s">
        <v>35</v>
      </c>
      <c r="AX928" s="14" t="s">
        <v>81</v>
      </c>
      <c r="AY928" s="261" t="s">
        <v>182</v>
      </c>
    </row>
    <row r="929" s="2" customFormat="1" ht="24.15" customHeight="1">
      <c r="A929" s="40"/>
      <c r="B929" s="41"/>
      <c r="C929" s="262" t="s">
        <v>1704</v>
      </c>
      <c r="D929" s="262" t="s">
        <v>847</v>
      </c>
      <c r="E929" s="263" t="s">
        <v>3603</v>
      </c>
      <c r="F929" s="264" t="s">
        <v>3604</v>
      </c>
      <c r="G929" s="265" t="s">
        <v>832</v>
      </c>
      <c r="H929" s="266">
        <v>15</v>
      </c>
      <c r="I929" s="267"/>
      <c r="J929" s="268">
        <f>ROUND(I929*H929,2)</f>
        <v>0</v>
      </c>
      <c r="K929" s="269"/>
      <c r="L929" s="270"/>
      <c r="M929" s="271" t="s">
        <v>19</v>
      </c>
      <c r="N929" s="272" t="s">
        <v>45</v>
      </c>
      <c r="O929" s="86"/>
      <c r="P929" s="225">
        <f>O929*H929</f>
        <v>0</v>
      </c>
      <c r="Q929" s="225">
        <v>0.0073000000000000001</v>
      </c>
      <c r="R929" s="225">
        <f>Q929*H929</f>
        <v>0.1095</v>
      </c>
      <c r="S929" s="225">
        <v>0</v>
      </c>
      <c r="T929" s="226">
        <f>S929*H929</f>
        <v>0</v>
      </c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R929" s="227" t="s">
        <v>218</v>
      </c>
      <c r="AT929" s="227" t="s">
        <v>847</v>
      </c>
      <c r="AU929" s="227" t="s">
        <v>83</v>
      </c>
      <c r="AY929" s="19" t="s">
        <v>182</v>
      </c>
      <c r="BE929" s="228">
        <f>IF(N929="základní",J929,0)</f>
        <v>0</v>
      </c>
      <c r="BF929" s="228">
        <f>IF(N929="snížená",J929,0)</f>
        <v>0</v>
      </c>
      <c r="BG929" s="228">
        <f>IF(N929="zákl. přenesená",J929,0)</f>
        <v>0</v>
      </c>
      <c r="BH929" s="228">
        <f>IF(N929="sníž. přenesená",J929,0)</f>
        <v>0</v>
      </c>
      <c r="BI929" s="228">
        <f>IF(N929="nulová",J929,0)</f>
        <v>0</v>
      </c>
      <c r="BJ929" s="19" t="s">
        <v>81</v>
      </c>
      <c r="BK929" s="228">
        <f>ROUND(I929*H929,2)</f>
        <v>0</v>
      </c>
      <c r="BL929" s="19" t="s">
        <v>189</v>
      </c>
      <c r="BM929" s="227" t="s">
        <v>4353</v>
      </c>
    </row>
    <row r="930" s="2" customFormat="1">
      <c r="A930" s="40"/>
      <c r="B930" s="41"/>
      <c r="C930" s="42"/>
      <c r="D930" s="229" t="s">
        <v>191</v>
      </c>
      <c r="E930" s="42"/>
      <c r="F930" s="230" t="s">
        <v>3604</v>
      </c>
      <c r="G930" s="42"/>
      <c r="H930" s="42"/>
      <c r="I930" s="231"/>
      <c r="J930" s="42"/>
      <c r="K930" s="42"/>
      <c r="L930" s="46"/>
      <c r="M930" s="232"/>
      <c r="N930" s="233"/>
      <c r="O930" s="86"/>
      <c r="P930" s="86"/>
      <c r="Q930" s="86"/>
      <c r="R930" s="86"/>
      <c r="S930" s="86"/>
      <c r="T930" s="87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T930" s="19" t="s">
        <v>191</v>
      </c>
      <c r="AU930" s="19" t="s">
        <v>83</v>
      </c>
    </row>
    <row r="931" s="14" customFormat="1">
      <c r="A931" s="14"/>
      <c r="B931" s="251"/>
      <c r="C931" s="252"/>
      <c r="D931" s="229" t="s">
        <v>730</v>
      </c>
      <c r="E931" s="253" t="s">
        <v>19</v>
      </c>
      <c r="F931" s="254" t="s">
        <v>8</v>
      </c>
      <c r="G931" s="252"/>
      <c r="H931" s="255">
        <v>15</v>
      </c>
      <c r="I931" s="256"/>
      <c r="J931" s="252"/>
      <c r="K931" s="252"/>
      <c r="L931" s="257"/>
      <c r="M931" s="258"/>
      <c r="N931" s="259"/>
      <c r="O931" s="259"/>
      <c r="P931" s="259"/>
      <c r="Q931" s="259"/>
      <c r="R931" s="259"/>
      <c r="S931" s="259"/>
      <c r="T931" s="260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61" t="s">
        <v>730</v>
      </c>
      <c r="AU931" s="261" t="s">
        <v>83</v>
      </c>
      <c r="AV931" s="14" t="s">
        <v>83</v>
      </c>
      <c r="AW931" s="14" t="s">
        <v>35</v>
      </c>
      <c r="AX931" s="14" t="s">
        <v>81</v>
      </c>
      <c r="AY931" s="261" t="s">
        <v>182</v>
      </c>
    </row>
    <row r="932" s="2" customFormat="1" ht="24.15" customHeight="1">
      <c r="A932" s="40"/>
      <c r="B932" s="41"/>
      <c r="C932" s="215" t="s">
        <v>1711</v>
      </c>
      <c r="D932" s="215" t="s">
        <v>185</v>
      </c>
      <c r="E932" s="216" t="s">
        <v>3625</v>
      </c>
      <c r="F932" s="217" t="s">
        <v>3626</v>
      </c>
      <c r="G932" s="218" t="s">
        <v>832</v>
      </c>
      <c r="H932" s="219">
        <v>2</v>
      </c>
      <c r="I932" s="220"/>
      <c r="J932" s="221">
        <f>ROUND(I932*H932,2)</f>
        <v>0</v>
      </c>
      <c r="K932" s="222"/>
      <c r="L932" s="46"/>
      <c r="M932" s="223" t="s">
        <v>19</v>
      </c>
      <c r="N932" s="224" t="s">
        <v>45</v>
      </c>
      <c r="O932" s="86"/>
      <c r="P932" s="225">
        <f>O932*H932</f>
        <v>0</v>
      </c>
      <c r="Q932" s="225">
        <v>0.00072000000000000005</v>
      </c>
      <c r="R932" s="225">
        <f>Q932*H932</f>
        <v>0.0014400000000000001</v>
      </c>
      <c r="S932" s="225">
        <v>0</v>
      </c>
      <c r="T932" s="226">
        <f>S932*H932</f>
        <v>0</v>
      </c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R932" s="227" t="s">
        <v>189</v>
      </c>
      <c r="AT932" s="227" t="s">
        <v>185</v>
      </c>
      <c r="AU932" s="227" t="s">
        <v>83</v>
      </c>
      <c r="AY932" s="19" t="s">
        <v>182</v>
      </c>
      <c r="BE932" s="228">
        <f>IF(N932="základní",J932,0)</f>
        <v>0</v>
      </c>
      <c r="BF932" s="228">
        <f>IF(N932="snížená",J932,0)</f>
        <v>0</v>
      </c>
      <c r="BG932" s="228">
        <f>IF(N932="zákl. přenesená",J932,0)</f>
        <v>0</v>
      </c>
      <c r="BH932" s="228">
        <f>IF(N932="sníž. přenesená",J932,0)</f>
        <v>0</v>
      </c>
      <c r="BI932" s="228">
        <f>IF(N932="nulová",J932,0)</f>
        <v>0</v>
      </c>
      <c r="BJ932" s="19" t="s">
        <v>81</v>
      </c>
      <c r="BK932" s="228">
        <f>ROUND(I932*H932,2)</f>
        <v>0</v>
      </c>
      <c r="BL932" s="19" t="s">
        <v>189</v>
      </c>
      <c r="BM932" s="227" t="s">
        <v>4354</v>
      </c>
    </row>
    <row r="933" s="2" customFormat="1">
      <c r="A933" s="40"/>
      <c r="B933" s="41"/>
      <c r="C933" s="42"/>
      <c r="D933" s="229" t="s">
        <v>191</v>
      </c>
      <c r="E933" s="42"/>
      <c r="F933" s="230" t="s">
        <v>3628</v>
      </c>
      <c r="G933" s="42"/>
      <c r="H933" s="42"/>
      <c r="I933" s="231"/>
      <c r="J933" s="42"/>
      <c r="K933" s="42"/>
      <c r="L933" s="46"/>
      <c r="M933" s="232"/>
      <c r="N933" s="233"/>
      <c r="O933" s="86"/>
      <c r="P933" s="86"/>
      <c r="Q933" s="86"/>
      <c r="R933" s="86"/>
      <c r="S933" s="86"/>
      <c r="T933" s="87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T933" s="19" t="s">
        <v>191</v>
      </c>
      <c r="AU933" s="19" t="s">
        <v>83</v>
      </c>
    </row>
    <row r="934" s="2" customFormat="1">
      <c r="A934" s="40"/>
      <c r="B934" s="41"/>
      <c r="C934" s="42"/>
      <c r="D934" s="239" t="s">
        <v>728</v>
      </c>
      <c r="E934" s="42"/>
      <c r="F934" s="240" t="s">
        <v>3629</v>
      </c>
      <c r="G934" s="42"/>
      <c r="H934" s="42"/>
      <c r="I934" s="231"/>
      <c r="J934" s="42"/>
      <c r="K934" s="42"/>
      <c r="L934" s="46"/>
      <c r="M934" s="232"/>
      <c r="N934" s="233"/>
      <c r="O934" s="86"/>
      <c r="P934" s="86"/>
      <c r="Q934" s="86"/>
      <c r="R934" s="86"/>
      <c r="S934" s="86"/>
      <c r="T934" s="87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T934" s="19" t="s">
        <v>728</v>
      </c>
      <c r="AU934" s="19" t="s">
        <v>83</v>
      </c>
    </row>
    <row r="935" s="13" customFormat="1">
      <c r="A935" s="13"/>
      <c r="B935" s="241"/>
      <c r="C935" s="242"/>
      <c r="D935" s="229" t="s">
        <v>730</v>
      </c>
      <c r="E935" s="243" t="s">
        <v>19</v>
      </c>
      <c r="F935" s="244" t="s">
        <v>4151</v>
      </c>
      <c r="G935" s="242"/>
      <c r="H935" s="243" t="s">
        <v>19</v>
      </c>
      <c r="I935" s="245"/>
      <c r="J935" s="242"/>
      <c r="K935" s="242"/>
      <c r="L935" s="246"/>
      <c r="M935" s="247"/>
      <c r="N935" s="248"/>
      <c r="O935" s="248"/>
      <c r="P935" s="248"/>
      <c r="Q935" s="248"/>
      <c r="R935" s="248"/>
      <c r="S935" s="248"/>
      <c r="T935" s="249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50" t="s">
        <v>730</v>
      </c>
      <c r="AU935" s="250" t="s">
        <v>83</v>
      </c>
      <c r="AV935" s="13" t="s">
        <v>81</v>
      </c>
      <c r="AW935" s="13" t="s">
        <v>35</v>
      </c>
      <c r="AX935" s="13" t="s">
        <v>74</v>
      </c>
      <c r="AY935" s="250" t="s">
        <v>182</v>
      </c>
    </row>
    <row r="936" s="14" customFormat="1">
      <c r="A936" s="14"/>
      <c r="B936" s="251"/>
      <c r="C936" s="252"/>
      <c r="D936" s="229" t="s">
        <v>730</v>
      </c>
      <c r="E936" s="253" t="s">
        <v>19</v>
      </c>
      <c r="F936" s="254" t="s">
        <v>4355</v>
      </c>
      <c r="G936" s="252"/>
      <c r="H936" s="255">
        <v>2</v>
      </c>
      <c r="I936" s="256"/>
      <c r="J936" s="252"/>
      <c r="K936" s="252"/>
      <c r="L936" s="257"/>
      <c r="M936" s="258"/>
      <c r="N936" s="259"/>
      <c r="O936" s="259"/>
      <c r="P936" s="259"/>
      <c r="Q936" s="259"/>
      <c r="R936" s="259"/>
      <c r="S936" s="259"/>
      <c r="T936" s="260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T936" s="261" t="s">
        <v>730</v>
      </c>
      <c r="AU936" s="261" t="s">
        <v>83</v>
      </c>
      <c r="AV936" s="14" t="s">
        <v>83</v>
      </c>
      <c r="AW936" s="14" t="s">
        <v>35</v>
      </c>
      <c r="AX936" s="14" t="s">
        <v>81</v>
      </c>
      <c r="AY936" s="261" t="s">
        <v>182</v>
      </c>
    </row>
    <row r="937" s="2" customFormat="1" ht="24.15" customHeight="1">
      <c r="A937" s="40"/>
      <c r="B937" s="41"/>
      <c r="C937" s="262" t="s">
        <v>1719</v>
      </c>
      <c r="D937" s="262" t="s">
        <v>847</v>
      </c>
      <c r="E937" s="263" t="s">
        <v>3621</v>
      </c>
      <c r="F937" s="264" t="s">
        <v>3622</v>
      </c>
      <c r="G937" s="265" t="s">
        <v>832</v>
      </c>
      <c r="H937" s="266">
        <v>2</v>
      </c>
      <c r="I937" s="267"/>
      <c r="J937" s="268">
        <f>ROUND(I937*H937,2)</f>
        <v>0</v>
      </c>
      <c r="K937" s="269"/>
      <c r="L937" s="270"/>
      <c r="M937" s="271" t="s">
        <v>19</v>
      </c>
      <c r="N937" s="272" t="s">
        <v>45</v>
      </c>
      <c r="O937" s="86"/>
      <c r="P937" s="225">
        <f>O937*H937</f>
        <v>0</v>
      </c>
      <c r="Q937" s="225">
        <v>0.012</v>
      </c>
      <c r="R937" s="225">
        <f>Q937*H937</f>
        <v>0.024</v>
      </c>
      <c r="S937" s="225">
        <v>0</v>
      </c>
      <c r="T937" s="226">
        <f>S937*H937</f>
        <v>0</v>
      </c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R937" s="227" t="s">
        <v>218</v>
      </c>
      <c r="AT937" s="227" t="s">
        <v>847</v>
      </c>
      <c r="AU937" s="227" t="s">
        <v>83</v>
      </c>
      <c r="AY937" s="19" t="s">
        <v>182</v>
      </c>
      <c r="BE937" s="228">
        <f>IF(N937="základní",J937,0)</f>
        <v>0</v>
      </c>
      <c r="BF937" s="228">
        <f>IF(N937="snížená",J937,0)</f>
        <v>0</v>
      </c>
      <c r="BG937" s="228">
        <f>IF(N937="zákl. přenesená",J937,0)</f>
        <v>0</v>
      </c>
      <c r="BH937" s="228">
        <f>IF(N937="sníž. přenesená",J937,0)</f>
        <v>0</v>
      </c>
      <c r="BI937" s="228">
        <f>IF(N937="nulová",J937,0)</f>
        <v>0</v>
      </c>
      <c r="BJ937" s="19" t="s">
        <v>81</v>
      </c>
      <c r="BK937" s="228">
        <f>ROUND(I937*H937,2)</f>
        <v>0</v>
      </c>
      <c r="BL937" s="19" t="s">
        <v>189</v>
      </c>
      <c r="BM937" s="227" t="s">
        <v>4356</v>
      </c>
    </row>
    <row r="938" s="2" customFormat="1">
      <c r="A938" s="40"/>
      <c r="B938" s="41"/>
      <c r="C938" s="42"/>
      <c r="D938" s="229" t="s">
        <v>191</v>
      </c>
      <c r="E938" s="42"/>
      <c r="F938" s="230" t="s">
        <v>3622</v>
      </c>
      <c r="G938" s="42"/>
      <c r="H938" s="42"/>
      <c r="I938" s="231"/>
      <c r="J938" s="42"/>
      <c r="K938" s="42"/>
      <c r="L938" s="46"/>
      <c r="M938" s="232"/>
      <c r="N938" s="233"/>
      <c r="O938" s="86"/>
      <c r="P938" s="86"/>
      <c r="Q938" s="86"/>
      <c r="R938" s="86"/>
      <c r="S938" s="86"/>
      <c r="T938" s="87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T938" s="19" t="s">
        <v>191</v>
      </c>
      <c r="AU938" s="19" t="s">
        <v>83</v>
      </c>
    </row>
    <row r="939" s="14" customFormat="1">
      <c r="A939" s="14"/>
      <c r="B939" s="251"/>
      <c r="C939" s="252"/>
      <c r="D939" s="229" t="s">
        <v>730</v>
      </c>
      <c r="E939" s="253" t="s">
        <v>19</v>
      </c>
      <c r="F939" s="254" t="s">
        <v>83</v>
      </c>
      <c r="G939" s="252"/>
      <c r="H939" s="255">
        <v>2</v>
      </c>
      <c r="I939" s="256"/>
      <c r="J939" s="252"/>
      <c r="K939" s="252"/>
      <c r="L939" s="257"/>
      <c r="M939" s="258"/>
      <c r="N939" s="259"/>
      <c r="O939" s="259"/>
      <c r="P939" s="259"/>
      <c r="Q939" s="259"/>
      <c r="R939" s="259"/>
      <c r="S939" s="259"/>
      <c r="T939" s="260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61" t="s">
        <v>730</v>
      </c>
      <c r="AU939" s="261" t="s">
        <v>83</v>
      </c>
      <c r="AV939" s="14" t="s">
        <v>83</v>
      </c>
      <c r="AW939" s="14" t="s">
        <v>35</v>
      </c>
      <c r="AX939" s="14" t="s">
        <v>81</v>
      </c>
      <c r="AY939" s="261" t="s">
        <v>182</v>
      </c>
    </row>
    <row r="940" s="2" customFormat="1" ht="16.5" customHeight="1">
      <c r="A940" s="40"/>
      <c r="B940" s="41"/>
      <c r="C940" s="262" t="s">
        <v>1726</v>
      </c>
      <c r="D940" s="262" t="s">
        <v>847</v>
      </c>
      <c r="E940" s="263" t="s">
        <v>3632</v>
      </c>
      <c r="F940" s="264" t="s">
        <v>3633</v>
      </c>
      <c r="G940" s="265" t="s">
        <v>832</v>
      </c>
      <c r="H940" s="266">
        <v>2</v>
      </c>
      <c r="I940" s="267"/>
      <c r="J940" s="268">
        <f>ROUND(I940*H940,2)</f>
        <v>0</v>
      </c>
      <c r="K940" s="269"/>
      <c r="L940" s="270"/>
      <c r="M940" s="271" t="s">
        <v>19</v>
      </c>
      <c r="N940" s="272" t="s">
        <v>45</v>
      </c>
      <c r="O940" s="86"/>
      <c r="P940" s="225">
        <f>O940*H940</f>
        <v>0</v>
      </c>
      <c r="Q940" s="225">
        <v>0.0015</v>
      </c>
      <c r="R940" s="225">
        <f>Q940*H940</f>
        <v>0.0030000000000000001</v>
      </c>
      <c r="S940" s="225">
        <v>0</v>
      </c>
      <c r="T940" s="226">
        <f>S940*H940</f>
        <v>0</v>
      </c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R940" s="227" t="s">
        <v>218</v>
      </c>
      <c r="AT940" s="227" t="s">
        <v>847</v>
      </c>
      <c r="AU940" s="227" t="s">
        <v>83</v>
      </c>
      <c r="AY940" s="19" t="s">
        <v>182</v>
      </c>
      <c r="BE940" s="228">
        <f>IF(N940="základní",J940,0)</f>
        <v>0</v>
      </c>
      <c r="BF940" s="228">
        <f>IF(N940="snížená",J940,0)</f>
        <v>0</v>
      </c>
      <c r="BG940" s="228">
        <f>IF(N940="zákl. přenesená",J940,0)</f>
        <v>0</v>
      </c>
      <c r="BH940" s="228">
        <f>IF(N940="sníž. přenesená",J940,0)</f>
        <v>0</v>
      </c>
      <c r="BI940" s="228">
        <f>IF(N940="nulová",J940,0)</f>
        <v>0</v>
      </c>
      <c r="BJ940" s="19" t="s">
        <v>81</v>
      </c>
      <c r="BK940" s="228">
        <f>ROUND(I940*H940,2)</f>
        <v>0</v>
      </c>
      <c r="BL940" s="19" t="s">
        <v>189</v>
      </c>
      <c r="BM940" s="227" t="s">
        <v>4357</v>
      </c>
    </row>
    <row r="941" s="2" customFormat="1">
      <c r="A941" s="40"/>
      <c r="B941" s="41"/>
      <c r="C941" s="42"/>
      <c r="D941" s="229" t="s">
        <v>191</v>
      </c>
      <c r="E941" s="42"/>
      <c r="F941" s="230" t="s">
        <v>3633</v>
      </c>
      <c r="G941" s="42"/>
      <c r="H941" s="42"/>
      <c r="I941" s="231"/>
      <c r="J941" s="42"/>
      <c r="K941" s="42"/>
      <c r="L941" s="46"/>
      <c r="M941" s="232"/>
      <c r="N941" s="233"/>
      <c r="O941" s="86"/>
      <c r="P941" s="86"/>
      <c r="Q941" s="86"/>
      <c r="R941" s="86"/>
      <c r="S941" s="86"/>
      <c r="T941" s="87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T941" s="19" t="s">
        <v>191</v>
      </c>
      <c r="AU941" s="19" t="s">
        <v>83</v>
      </c>
    </row>
    <row r="942" s="14" customFormat="1">
      <c r="A942" s="14"/>
      <c r="B942" s="251"/>
      <c r="C942" s="252"/>
      <c r="D942" s="229" t="s">
        <v>730</v>
      </c>
      <c r="E942" s="253" t="s">
        <v>19</v>
      </c>
      <c r="F942" s="254" t="s">
        <v>83</v>
      </c>
      <c r="G942" s="252"/>
      <c r="H942" s="255">
        <v>2</v>
      </c>
      <c r="I942" s="256"/>
      <c r="J942" s="252"/>
      <c r="K942" s="252"/>
      <c r="L942" s="257"/>
      <c r="M942" s="258"/>
      <c r="N942" s="259"/>
      <c r="O942" s="259"/>
      <c r="P942" s="259"/>
      <c r="Q942" s="259"/>
      <c r="R942" s="259"/>
      <c r="S942" s="259"/>
      <c r="T942" s="260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61" t="s">
        <v>730</v>
      </c>
      <c r="AU942" s="261" t="s">
        <v>83</v>
      </c>
      <c r="AV942" s="14" t="s">
        <v>83</v>
      </c>
      <c r="AW942" s="14" t="s">
        <v>35</v>
      </c>
      <c r="AX942" s="14" t="s">
        <v>81</v>
      </c>
      <c r="AY942" s="261" t="s">
        <v>182</v>
      </c>
    </row>
    <row r="943" s="2" customFormat="1" ht="21.75" customHeight="1">
      <c r="A943" s="40"/>
      <c r="B943" s="41"/>
      <c r="C943" s="215" t="s">
        <v>1733</v>
      </c>
      <c r="D943" s="215" t="s">
        <v>185</v>
      </c>
      <c r="E943" s="216" t="s">
        <v>3641</v>
      </c>
      <c r="F943" s="217" t="s">
        <v>3642</v>
      </c>
      <c r="G943" s="218" t="s">
        <v>832</v>
      </c>
      <c r="H943" s="219">
        <v>2</v>
      </c>
      <c r="I943" s="220"/>
      <c r="J943" s="221">
        <f>ROUND(I943*H943,2)</f>
        <v>0</v>
      </c>
      <c r="K943" s="222"/>
      <c r="L943" s="46"/>
      <c r="M943" s="223" t="s">
        <v>19</v>
      </c>
      <c r="N943" s="224" t="s">
        <v>45</v>
      </c>
      <c r="O943" s="86"/>
      <c r="P943" s="225">
        <f>O943*H943</f>
        <v>0</v>
      </c>
      <c r="Q943" s="225">
        <v>0.00069999999999999999</v>
      </c>
      <c r="R943" s="225">
        <f>Q943*H943</f>
        <v>0.0014</v>
      </c>
      <c r="S943" s="225">
        <v>0</v>
      </c>
      <c r="T943" s="226">
        <f>S943*H943</f>
        <v>0</v>
      </c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R943" s="227" t="s">
        <v>189</v>
      </c>
      <c r="AT943" s="227" t="s">
        <v>185</v>
      </c>
      <c r="AU943" s="227" t="s">
        <v>83</v>
      </c>
      <c r="AY943" s="19" t="s">
        <v>182</v>
      </c>
      <c r="BE943" s="228">
        <f>IF(N943="základní",J943,0)</f>
        <v>0</v>
      </c>
      <c r="BF943" s="228">
        <f>IF(N943="snížená",J943,0)</f>
        <v>0</v>
      </c>
      <c r="BG943" s="228">
        <f>IF(N943="zákl. přenesená",J943,0)</f>
        <v>0</v>
      </c>
      <c r="BH943" s="228">
        <f>IF(N943="sníž. přenesená",J943,0)</f>
        <v>0</v>
      </c>
      <c r="BI943" s="228">
        <f>IF(N943="nulová",J943,0)</f>
        <v>0</v>
      </c>
      <c r="BJ943" s="19" t="s">
        <v>81</v>
      </c>
      <c r="BK943" s="228">
        <f>ROUND(I943*H943,2)</f>
        <v>0</v>
      </c>
      <c r="BL943" s="19" t="s">
        <v>189</v>
      </c>
      <c r="BM943" s="227" t="s">
        <v>4358</v>
      </c>
    </row>
    <row r="944" s="2" customFormat="1">
      <c r="A944" s="40"/>
      <c r="B944" s="41"/>
      <c r="C944" s="42"/>
      <c r="D944" s="229" t="s">
        <v>191</v>
      </c>
      <c r="E944" s="42"/>
      <c r="F944" s="230" t="s">
        <v>3644</v>
      </c>
      <c r="G944" s="42"/>
      <c r="H944" s="42"/>
      <c r="I944" s="231"/>
      <c r="J944" s="42"/>
      <c r="K944" s="42"/>
      <c r="L944" s="46"/>
      <c r="M944" s="232"/>
      <c r="N944" s="233"/>
      <c r="O944" s="86"/>
      <c r="P944" s="86"/>
      <c r="Q944" s="86"/>
      <c r="R944" s="86"/>
      <c r="S944" s="86"/>
      <c r="T944" s="87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T944" s="19" t="s">
        <v>191</v>
      </c>
      <c r="AU944" s="19" t="s">
        <v>83</v>
      </c>
    </row>
    <row r="945" s="2" customFormat="1">
      <c r="A945" s="40"/>
      <c r="B945" s="41"/>
      <c r="C945" s="42"/>
      <c r="D945" s="239" t="s">
        <v>728</v>
      </c>
      <c r="E945" s="42"/>
      <c r="F945" s="240" t="s">
        <v>3645</v>
      </c>
      <c r="G945" s="42"/>
      <c r="H945" s="42"/>
      <c r="I945" s="231"/>
      <c r="J945" s="42"/>
      <c r="K945" s="42"/>
      <c r="L945" s="46"/>
      <c r="M945" s="232"/>
      <c r="N945" s="233"/>
      <c r="O945" s="86"/>
      <c r="P945" s="86"/>
      <c r="Q945" s="86"/>
      <c r="R945" s="86"/>
      <c r="S945" s="86"/>
      <c r="T945" s="87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T945" s="19" t="s">
        <v>728</v>
      </c>
      <c r="AU945" s="19" t="s">
        <v>83</v>
      </c>
    </row>
    <row r="946" s="13" customFormat="1">
      <c r="A946" s="13"/>
      <c r="B946" s="241"/>
      <c r="C946" s="242"/>
      <c r="D946" s="229" t="s">
        <v>730</v>
      </c>
      <c r="E946" s="243" t="s">
        <v>19</v>
      </c>
      <c r="F946" s="244" t="s">
        <v>4166</v>
      </c>
      <c r="G946" s="242"/>
      <c r="H946" s="243" t="s">
        <v>19</v>
      </c>
      <c r="I946" s="245"/>
      <c r="J946" s="242"/>
      <c r="K946" s="242"/>
      <c r="L946" s="246"/>
      <c r="M946" s="247"/>
      <c r="N946" s="248"/>
      <c r="O946" s="248"/>
      <c r="P946" s="248"/>
      <c r="Q946" s="248"/>
      <c r="R946" s="248"/>
      <c r="S946" s="248"/>
      <c r="T946" s="249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50" t="s">
        <v>730</v>
      </c>
      <c r="AU946" s="250" t="s">
        <v>83</v>
      </c>
      <c r="AV946" s="13" t="s">
        <v>81</v>
      </c>
      <c r="AW946" s="13" t="s">
        <v>35</v>
      </c>
      <c r="AX946" s="13" t="s">
        <v>74</v>
      </c>
      <c r="AY946" s="250" t="s">
        <v>182</v>
      </c>
    </row>
    <row r="947" s="14" customFormat="1">
      <c r="A947" s="14"/>
      <c r="B947" s="251"/>
      <c r="C947" s="252"/>
      <c r="D947" s="229" t="s">
        <v>730</v>
      </c>
      <c r="E947" s="253" t="s">
        <v>19</v>
      </c>
      <c r="F947" s="254" t="s">
        <v>4355</v>
      </c>
      <c r="G947" s="252"/>
      <c r="H947" s="255">
        <v>2</v>
      </c>
      <c r="I947" s="256"/>
      <c r="J947" s="252"/>
      <c r="K947" s="252"/>
      <c r="L947" s="257"/>
      <c r="M947" s="258"/>
      <c r="N947" s="259"/>
      <c r="O947" s="259"/>
      <c r="P947" s="259"/>
      <c r="Q947" s="259"/>
      <c r="R947" s="259"/>
      <c r="S947" s="259"/>
      <c r="T947" s="260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61" t="s">
        <v>730</v>
      </c>
      <c r="AU947" s="261" t="s">
        <v>83</v>
      </c>
      <c r="AV947" s="14" t="s">
        <v>83</v>
      </c>
      <c r="AW947" s="14" t="s">
        <v>35</v>
      </c>
      <c r="AX947" s="14" t="s">
        <v>81</v>
      </c>
      <c r="AY947" s="261" t="s">
        <v>182</v>
      </c>
    </row>
    <row r="948" s="2" customFormat="1" ht="24.15" customHeight="1">
      <c r="A948" s="40"/>
      <c r="B948" s="41"/>
      <c r="C948" s="262" t="s">
        <v>1741</v>
      </c>
      <c r="D948" s="262" t="s">
        <v>847</v>
      </c>
      <c r="E948" s="263" t="s">
        <v>3646</v>
      </c>
      <c r="F948" s="264" t="s">
        <v>3647</v>
      </c>
      <c r="G948" s="265" t="s">
        <v>832</v>
      </c>
      <c r="H948" s="266">
        <v>2</v>
      </c>
      <c r="I948" s="267"/>
      <c r="J948" s="268">
        <f>ROUND(I948*H948,2)</f>
        <v>0</v>
      </c>
      <c r="K948" s="269"/>
      <c r="L948" s="270"/>
      <c r="M948" s="271" t="s">
        <v>19</v>
      </c>
      <c r="N948" s="272" t="s">
        <v>45</v>
      </c>
      <c r="O948" s="86"/>
      <c r="P948" s="225">
        <f>O948*H948</f>
        <v>0</v>
      </c>
      <c r="Q948" s="225">
        <v>0.0235</v>
      </c>
      <c r="R948" s="225">
        <f>Q948*H948</f>
        <v>0.047</v>
      </c>
      <c r="S948" s="225">
        <v>0</v>
      </c>
      <c r="T948" s="226">
        <f>S948*H948</f>
        <v>0</v>
      </c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40"/>
      <c r="AR948" s="227" t="s">
        <v>218</v>
      </c>
      <c r="AT948" s="227" t="s">
        <v>847</v>
      </c>
      <c r="AU948" s="227" t="s">
        <v>83</v>
      </c>
      <c r="AY948" s="19" t="s">
        <v>182</v>
      </c>
      <c r="BE948" s="228">
        <f>IF(N948="základní",J948,0)</f>
        <v>0</v>
      </c>
      <c r="BF948" s="228">
        <f>IF(N948="snížená",J948,0)</f>
        <v>0</v>
      </c>
      <c r="BG948" s="228">
        <f>IF(N948="zákl. přenesená",J948,0)</f>
        <v>0</v>
      </c>
      <c r="BH948" s="228">
        <f>IF(N948="sníž. přenesená",J948,0)</f>
        <v>0</v>
      </c>
      <c r="BI948" s="228">
        <f>IF(N948="nulová",J948,0)</f>
        <v>0</v>
      </c>
      <c r="BJ948" s="19" t="s">
        <v>81</v>
      </c>
      <c r="BK948" s="228">
        <f>ROUND(I948*H948,2)</f>
        <v>0</v>
      </c>
      <c r="BL948" s="19" t="s">
        <v>189</v>
      </c>
      <c r="BM948" s="227" t="s">
        <v>4359</v>
      </c>
    </row>
    <row r="949" s="2" customFormat="1">
      <c r="A949" s="40"/>
      <c r="B949" s="41"/>
      <c r="C949" s="42"/>
      <c r="D949" s="229" t="s">
        <v>191</v>
      </c>
      <c r="E949" s="42"/>
      <c r="F949" s="230" t="s">
        <v>3647</v>
      </c>
      <c r="G949" s="42"/>
      <c r="H949" s="42"/>
      <c r="I949" s="231"/>
      <c r="J949" s="42"/>
      <c r="K949" s="42"/>
      <c r="L949" s="46"/>
      <c r="M949" s="232"/>
      <c r="N949" s="233"/>
      <c r="O949" s="86"/>
      <c r="P949" s="86"/>
      <c r="Q949" s="86"/>
      <c r="R949" s="86"/>
      <c r="S949" s="86"/>
      <c r="T949" s="87"/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40"/>
      <c r="AT949" s="19" t="s">
        <v>191</v>
      </c>
      <c r="AU949" s="19" t="s">
        <v>83</v>
      </c>
    </row>
    <row r="950" s="14" customFormat="1">
      <c r="A950" s="14"/>
      <c r="B950" s="251"/>
      <c r="C950" s="252"/>
      <c r="D950" s="229" t="s">
        <v>730</v>
      </c>
      <c r="E950" s="253" t="s">
        <v>19</v>
      </c>
      <c r="F950" s="254" t="s">
        <v>83</v>
      </c>
      <c r="G950" s="252"/>
      <c r="H950" s="255">
        <v>2</v>
      </c>
      <c r="I950" s="256"/>
      <c r="J950" s="252"/>
      <c r="K950" s="252"/>
      <c r="L950" s="257"/>
      <c r="M950" s="258"/>
      <c r="N950" s="259"/>
      <c r="O950" s="259"/>
      <c r="P950" s="259"/>
      <c r="Q950" s="259"/>
      <c r="R950" s="259"/>
      <c r="S950" s="259"/>
      <c r="T950" s="260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61" t="s">
        <v>730</v>
      </c>
      <c r="AU950" s="261" t="s">
        <v>83</v>
      </c>
      <c r="AV950" s="14" t="s">
        <v>83</v>
      </c>
      <c r="AW950" s="14" t="s">
        <v>35</v>
      </c>
      <c r="AX950" s="14" t="s">
        <v>81</v>
      </c>
      <c r="AY950" s="261" t="s">
        <v>182</v>
      </c>
    </row>
    <row r="951" s="2" customFormat="1" ht="21.75" customHeight="1">
      <c r="A951" s="40"/>
      <c r="B951" s="41"/>
      <c r="C951" s="215" t="s">
        <v>1747</v>
      </c>
      <c r="D951" s="215" t="s">
        <v>185</v>
      </c>
      <c r="E951" s="216" t="s">
        <v>3635</v>
      </c>
      <c r="F951" s="217" t="s">
        <v>3636</v>
      </c>
      <c r="G951" s="218" t="s">
        <v>832</v>
      </c>
      <c r="H951" s="219">
        <v>4</v>
      </c>
      <c r="I951" s="220"/>
      <c r="J951" s="221">
        <f>ROUND(I951*H951,2)</f>
        <v>0</v>
      </c>
      <c r="K951" s="222"/>
      <c r="L951" s="46"/>
      <c r="M951" s="223" t="s">
        <v>19</v>
      </c>
      <c r="N951" s="224" t="s">
        <v>45</v>
      </c>
      <c r="O951" s="86"/>
      <c r="P951" s="225">
        <f>O951*H951</f>
        <v>0</v>
      </c>
      <c r="Q951" s="225">
        <v>0</v>
      </c>
      <c r="R951" s="225">
        <f>Q951*H951</f>
        <v>0</v>
      </c>
      <c r="S951" s="225">
        <v>0</v>
      </c>
      <c r="T951" s="226">
        <f>S951*H951</f>
        <v>0</v>
      </c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R951" s="227" t="s">
        <v>189</v>
      </c>
      <c r="AT951" s="227" t="s">
        <v>185</v>
      </c>
      <c r="AU951" s="227" t="s">
        <v>83</v>
      </c>
      <c r="AY951" s="19" t="s">
        <v>182</v>
      </c>
      <c r="BE951" s="228">
        <f>IF(N951="základní",J951,0)</f>
        <v>0</v>
      </c>
      <c r="BF951" s="228">
        <f>IF(N951="snížená",J951,0)</f>
        <v>0</v>
      </c>
      <c r="BG951" s="228">
        <f>IF(N951="zákl. přenesená",J951,0)</f>
        <v>0</v>
      </c>
      <c r="BH951" s="228">
        <f>IF(N951="sníž. přenesená",J951,0)</f>
        <v>0</v>
      </c>
      <c r="BI951" s="228">
        <f>IF(N951="nulová",J951,0)</f>
        <v>0</v>
      </c>
      <c r="BJ951" s="19" t="s">
        <v>81</v>
      </c>
      <c r="BK951" s="228">
        <f>ROUND(I951*H951,2)</f>
        <v>0</v>
      </c>
      <c r="BL951" s="19" t="s">
        <v>189</v>
      </c>
      <c r="BM951" s="227" t="s">
        <v>4360</v>
      </c>
    </row>
    <row r="952" s="2" customFormat="1">
      <c r="A952" s="40"/>
      <c r="B952" s="41"/>
      <c r="C952" s="42"/>
      <c r="D952" s="229" t="s">
        <v>191</v>
      </c>
      <c r="E952" s="42"/>
      <c r="F952" s="230" t="s">
        <v>3638</v>
      </c>
      <c r="G952" s="42"/>
      <c r="H952" s="42"/>
      <c r="I952" s="231"/>
      <c r="J952" s="42"/>
      <c r="K952" s="42"/>
      <c r="L952" s="46"/>
      <c r="M952" s="232"/>
      <c r="N952" s="233"/>
      <c r="O952" s="86"/>
      <c r="P952" s="86"/>
      <c r="Q952" s="86"/>
      <c r="R952" s="86"/>
      <c r="S952" s="86"/>
      <c r="T952" s="87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T952" s="19" t="s">
        <v>191</v>
      </c>
      <c r="AU952" s="19" t="s">
        <v>83</v>
      </c>
    </row>
    <row r="953" s="2" customFormat="1">
      <c r="A953" s="40"/>
      <c r="B953" s="41"/>
      <c r="C953" s="42"/>
      <c r="D953" s="239" t="s">
        <v>728</v>
      </c>
      <c r="E953" s="42"/>
      <c r="F953" s="240" t="s">
        <v>3639</v>
      </c>
      <c r="G953" s="42"/>
      <c r="H953" s="42"/>
      <c r="I953" s="231"/>
      <c r="J953" s="42"/>
      <c r="K953" s="42"/>
      <c r="L953" s="46"/>
      <c r="M953" s="232"/>
      <c r="N953" s="233"/>
      <c r="O953" s="86"/>
      <c r="P953" s="86"/>
      <c r="Q953" s="86"/>
      <c r="R953" s="86"/>
      <c r="S953" s="86"/>
      <c r="T953" s="87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T953" s="19" t="s">
        <v>728</v>
      </c>
      <c r="AU953" s="19" t="s">
        <v>83</v>
      </c>
    </row>
    <row r="954" s="13" customFormat="1">
      <c r="A954" s="13"/>
      <c r="B954" s="241"/>
      <c r="C954" s="242"/>
      <c r="D954" s="229" t="s">
        <v>730</v>
      </c>
      <c r="E954" s="243" t="s">
        <v>19</v>
      </c>
      <c r="F954" s="244" t="s">
        <v>4166</v>
      </c>
      <c r="G954" s="242"/>
      <c r="H954" s="243" t="s">
        <v>19</v>
      </c>
      <c r="I954" s="245"/>
      <c r="J954" s="242"/>
      <c r="K954" s="242"/>
      <c r="L954" s="246"/>
      <c r="M954" s="247"/>
      <c r="N954" s="248"/>
      <c r="O954" s="248"/>
      <c r="P954" s="248"/>
      <c r="Q954" s="248"/>
      <c r="R954" s="248"/>
      <c r="S954" s="248"/>
      <c r="T954" s="249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50" t="s">
        <v>730</v>
      </c>
      <c r="AU954" s="250" t="s">
        <v>83</v>
      </c>
      <c r="AV954" s="13" t="s">
        <v>81</v>
      </c>
      <c r="AW954" s="13" t="s">
        <v>35</v>
      </c>
      <c r="AX954" s="13" t="s">
        <v>74</v>
      </c>
      <c r="AY954" s="250" t="s">
        <v>182</v>
      </c>
    </row>
    <row r="955" s="14" customFormat="1">
      <c r="A955" s="14"/>
      <c r="B955" s="251"/>
      <c r="C955" s="252"/>
      <c r="D955" s="229" t="s">
        <v>730</v>
      </c>
      <c r="E955" s="253" t="s">
        <v>19</v>
      </c>
      <c r="F955" s="254" t="s">
        <v>4361</v>
      </c>
      <c r="G955" s="252"/>
      <c r="H955" s="255">
        <v>4</v>
      </c>
      <c r="I955" s="256"/>
      <c r="J955" s="252"/>
      <c r="K955" s="252"/>
      <c r="L955" s="257"/>
      <c r="M955" s="258"/>
      <c r="N955" s="259"/>
      <c r="O955" s="259"/>
      <c r="P955" s="259"/>
      <c r="Q955" s="259"/>
      <c r="R955" s="259"/>
      <c r="S955" s="259"/>
      <c r="T955" s="260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61" t="s">
        <v>730</v>
      </c>
      <c r="AU955" s="261" t="s">
        <v>83</v>
      </c>
      <c r="AV955" s="14" t="s">
        <v>83</v>
      </c>
      <c r="AW955" s="14" t="s">
        <v>35</v>
      </c>
      <c r="AX955" s="14" t="s">
        <v>81</v>
      </c>
      <c r="AY955" s="261" t="s">
        <v>182</v>
      </c>
    </row>
    <row r="956" s="2" customFormat="1" ht="21.75" customHeight="1">
      <c r="A956" s="40"/>
      <c r="B956" s="41"/>
      <c r="C956" s="215" t="s">
        <v>1752</v>
      </c>
      <c r="D956" s="215" t="s">
        <v>185</v>
      </c>
      <c r="E956" s="216" t="s">
        <v>3649</v>
      </c>
      <c r="F956" s="217" t="s">
        <v>3650</v>
      </c>
      <c r="G956" s="218" t="s">
        <v>832</v>
      </c>
      <c r="H956" s="219">
        <v>3</v>
      </c>
      <c r="I956" s="220"/>
      <c r="J956" s="221">
        <f>ROUND(I956*H956,2)</f>
        <v>0</v>
      </c>
      <c r="K956" s="222"/>
      <c r="L956" s="46"/>
      <c r="M956" s="223" t="s">
        <v>19</v>
      </c>
      <c r="N956" s="224" t="s">
        <v>45</v>
      </c>
      <c r="O956" s="86"/>
      <c r="P956" s="225">
        <f>O956*H956</f>
        <v>0</v>
      </c>
      <c r="Q956" s="225">
        <v>0.00073999999999999999</v>
      </c>
      <c r="R956" s="225">
        <f>Q956*H956</f>
        <v>0.0022199999999999998</v>
      </c>
      <c r="S956" s="225">
        <v>0</v>
      </c>
      <c r="T956" s="226">
        <f>S956*H956</f>
        <v>0</v>
      </c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R956" s="227" t="s">
        <v>189</v>
      </c>
      <c r="AT956" s="227" t="s">
        <v>185</v>
      </c>
      <c r="AU956" s="227" t="s">
        <v>83</v>
      </c>
      <c r="AY956" s="19" t="s">
        <v>182</v>
      </c>
      <c r="BE956" s="228">
        <f>IF(N956="základní",J956,0)</f>
        <v>0</v>
      </c>
      <c r="BF956" s="228">
        <f>IF(N956="snížená",J956,0)</f>
        <v>0</v>
      </c>
      <c r="BG956" s="228">
        <f>IF(N956="zákl. přenesená",J956,0)</f>
        <v>0</v>
      </c>
      <c r="BH956" s="228">
        <f>IF(N956="sníž. přenesená",J956,0)</f>
        <v>0</v>
      </c>
      <c r="BI956" s="228">
        <f>IF(N956="nulová",J956,0)</f>
        <v>0</v>
      </c>
      <c r="BJ956" s="19" t="s">
        <v>81</v>
      </c>
      <c r="BK956" s="228">
        <f>ROUND(I956*H956,2)</f>
        <v>0</v>
      </c>
      <c r="BL956" s="19" t="s">
        <v>189</v>
      </c>
      <c r="BM956" s="227" t="s">
        <v>4362</v>
      </c>
    </row>
    <row r="957" s="2" customFormat="1">
      <c r="A957" s="40"/>
      <c r="B957" s="41"/>
      <c r="C957" s="42"/>
      <c r="D957" s="229" t="s">
        <v>191</v>
      </c>
      <c r="E957" s="42"/>
      <c r="F957" s="230" t="s">
        <v>3652</v>
      </c>
      <c r="G957" s="42"/>
      <c r="H957" s="42"/>
      <c r="I957" s="231"/>
      <c r="J957" s="42"/>
      <c r="K957" s="42"/>
      <c r="L957" s="46"/>
      <c r="M957" s="232"/>
      <c r="N957" s="233"/>
      <c r="O957" s="86"/>
      <c r="P957" s="86"/>
      <c r="Q957" s="86"/>
      <c r="R957" s="86"/>
      <c r="S957" s="86"/>
      <c r="T957" s="87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T957" s="19" t="s">
        <v>191</v>
      </c>
      <c r="AU957" s="19" t="s">
        <v>83</v>
      </c>
    </row>
    <row r="958" s="2" customFormat="1">
      <c r="A958" s="40"/>
      <c r="B958" s="41"/>
      <c r="C958" s="42"/>
      <c r="D958" s="239" t="s">
        <v>728</v>
      </c>
      <c r="E958" s="42"/>
      <c r="F958" s="240" t="s">
        <v>3653</v>
      </c>
      <c r="G958" s="42"/>
      <c r="H958" s="42"/>
      <c r="I958" s="231"/>
      <c r="J958" s="42"/>
      <c r="K958" s="42"/>
      <c r="L958" s="46"/>
      <c r="M958" s="232"/>
      <c r="N958" s="233"/>
      <c r="O958" s="86"/>
      <c r="P958" s="86"/>
      <c r="Q958" s="86"/>
      <c r="R958" s="86"/>
      <c r="S958" s="86"/>
      <c r="T958" s="87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T958" s="19" t="s">
        <v>728</v>
      </c>
      <c r="AU958" s="19" t="s">
        <v>83</v>
      </c>
    </row>
    <row r="959" s="13" customFormat="1">
      <c r="A959" s="13"/>
      <c r="B959" s="241"/>
      <c r="C959" s="242"/>
      <c r="D959" s="229" t="s">
        <v>730</v>
      </c>
      <c r="E959" s="243" t="s">
        <v>19</v>
      </c>
      <c r="F959" s="244" t="s">
        <v>4166</v>
      </c>
      <c r="G959" s="242"/>
      <c r="H959" s="243" t="s">
        <v>19</v>
      </c>
      <c r="I959" s="245"/>
      <c r="J959" s="242"/>
      <c r="K959" s="242"/>
      <c r="L959" s="246"/>
      <c r="M959" s="247"/>
      <c r="N959" s="248"/>
      <c r="O959" s="248"/>
      <c r="P959" s="248"/>
      <c r="Q959" s="248"/>
      <c r="R959" s="248"/>
      <c r="S959" s="248"/>
      <c r="T959" s="249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50" t="s">
        <v>730</v>
      </c>
      <c r="AU959" s="250" t="s">
        <v>83</v>
      </c>
      <c r="AV959" s="13" t="s">
        <v>81</v>
      </c>
      <c r="AW959" s="13" t="s">
        <v>35</v>
      </c>
      <c r="AX959" s="13" t="s">
        <v>74</v>
      </c>
      <c r="AY959" s="250" t="s">
        <v>182</v>
      </c>
    </row>
    <row r="960" s="14" customFormat="1">
      <c r="A960" s="14"/>
      <c r="B960" s="251"/>
      <c r="C960" s="252"/>
      <c r="D960" s="229" t="s">
        <v>730</v>
      </c>
      <c r="E960" s="253" t="s">
        <v>19</v>
      </c>
      <c r="F960" s="254" t="s">
        <v>196</v>
      </c>
      <c r="G960" s="252"/>
      <c r="H960" s="255">
        <v>3</v>
      </c>
      <c r="I960" s="256"/>
      <c r="J960" s="252"/>
      <c r="K960" s="252"/>
      <c r="L960" s="257"/>
      <c r="M960" s="258"/>
      <c r="N960" s="259"/>
      <c r="O960" s="259"/>
      <c r="P960" s="259"/>
      <c r="Q960" s="259"/>
      <c r="R960" s="259"/>
      <c r="S960" s="259"/>
      <c r="T960" s="260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61" t="s">
        <v>730</v>
      </c>
      <c r="AU960" s="261" t="s">
        <v>83</v>
      </c>
      <c r="AV960" s="14" t="s">
        <v>83</v>
      </c>
      <c r="AW960" s="14" t="s">
        <v>35</v>
      </c>
      <c r="AX960" s="14" t="s">
        <v>81</v>
      </c>
      <c r="AY960" s="261" t="s">
        <v>182</v>
      </c>
    </row>
    <row r="961" s="2" customFormat="1" ht="24.15" customHeight="1">
      <c r="A961" s="40"/>
      <c r="B961" s="41"/>
      <c r="C961" s="262" t="s">
        <v>1758</v>
      </c>
      <c r="D961" s="262" t="s">
        <v>847</v>
      </c>
      <c r="E961" s="263" t="s">
        <v>3654</v>
      </c>
      <c r="F961" s="264" t="s">
        <v>3655</v>
      </c>
      <c r="G961" s="265" t="s">
        <v>832</v>
      </c>
      <c r="H961" s="266">
        <v>3</v>
      </c>
      <c r="I961" s="267"/>
      <c r="J961" s="268">
        <f>ROUND(I961*H961,2)</f>
        <v>0</v>
      </c>
      <c r="K961" s="269"/>
      <c r="L961" s="270"/>
      <c r="M961" s="271" t="s">
        <v>19</v>
      </c>
      <c r="N961" s="272" t="s">
        <v>45</v>
      </c>
      <c r="O961" s="86"/>
      <c r="P961" s="225">
        <f>O961*H961</f>
        <v>0</v>
      </c>
      <c r="Q961" s="225">
        <v>0.014</v>
      </c>
      <c r="R961" s="225">
        <f>Q961*H961</f>
        <v>0.042000000000000003</v>
      </c>
      <c r="S961" s="225">
        <v>0</v>
      </c>
      <c r="T961" s="226">
        <f>S961*H961</f>
        <v>0</v>
      </c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R961" s="227" t="s">
        <v>218</v>
      </c>
      <c r="AT961" s="227" t="s">
        <v>847</v>
      </c>
      <c r="AU961" s="227" t="s">
        <v>83</v>
      </c>
      <c r="AY961" s="19" t="s">
        <v>182</v>
      </c>
      <c r="BE961" s="228">
        <f>IF(N961="základní",J961,0)</f>
        <v>0</v>
      </c>
      <c r="BF961" s="228">
        <f>IF(N961="snížená",J961,0)</f>
        <v>0</v>
      </c>
      <c r="BG961" s="228">
        <f>IF(N961="zákl. přenesená",J961,0)</f>
        <v>0</v>
      </c>
      <c r="BH961" s="228">
        <f>IF(N961="sníž. přenesená",J961,0)</f>
        <v>0</v>
      </c>
      <c r="BI961" s="228">
        <f>IF(N961="nulová",J961,0)</f>
        <v>0</v>
      </c>
      <c r="BJ961" s="19" t="s">
        <v>81</v>
      </c>
      <c r="BK961" s="228">
        <f>ROUND(I961*H961,2)</f>
        <v>0</v>
      </c>
      <c r="BL961" s="19" t="s">
        <v>189</v>
      </c>
      <c r="BM961" s="227" t="s">
        <v>4363</v>
      </c>
    </row>
    <row r="962" s="2" customFormat="1">
      <c r="A962" s="40"/>
      <c r="B962" s="41"/>
      <c r="C962" s="42"/>
      <c r="D962" s="229" t="s">
        <v>191</v>
      </c>
      <c r="E962" s="42"/>
      <c r="F962" s="230" t="s">
        <v>3655</v>
      </c>
      <c r="G962" s="42"/>
      <c r="H962" s="42"/>
      <c r="I962" s="231"/>
      <c r="J962" s="42"/>
      <c r="K962" s="42"/>
      <c r="L962" s="46"/>
      <c r="M962" s="232"/>
      <c r="N962" s="233"/>
      <c r="O962" s="86"/>
      <c r="P962" s="86"/>
      <c r="Q962" s="86"/>
      <c r="R962" s="86"/>
      <c r="S962" s="86"/>
      <c r="T962" s="87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T962" s="19" t="s">
        <v>191</v>
      </c>
      <c r="AU962" s="19" t="s">
        <v>83</v>
      </c>
    </row>
    <row r="963" s="14" customFormat="1">
      <c r="A963" s="14"/>
      <c r="B963" s="251"/>
      <c r="C963" s="252"/>
      <c r="D963" s="229" t="s">
        <v>730</v>
      </c>
      <c r="E963" s="253" t="s">
        <v>19</v>
      </c>
      <c r="F963" s="254" t="s">
        <v>196</v>
      </c>
      <c r="G963" s="252"/>
      <c r="H963" s="255">
        <v>3</v>
      </c>
      <c r="I963" s="256"/>
      <c r="J963" s="252"/>
      <c r="K963" s="252"/>
      <c r="L963" s="257"/>
      <c r="M963" s="258"/>
      <c r="N963" s="259"/>
      <c r="O963" s="259"/>
      <c r="P963" s="259"/>
      <c r="Q963" s="259"/>
      <c r="R963" s="259"/>
      <c r="S963" s="259"/>
      <c r="T963" s="260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61" t="s">
        <v>730</v>
      </c>
      <c r="AU963" s="261" t="s">
        <v>83</v>
      </c>
      <c r="AV963" s="14" t="s">
        <v>83</v>
      </c>
      <c r="AW963" s="14" t="s">
        <v>35</v>
      </c>
      <c r="AX963" s="14" t="s">
        <v>81</v>
      </c>
      <c r="AY963" s="261" t="s">
        <v>182</v>
      </c>
    </row>
    <row r="964" s="2" customFormat="1" ht="24.15" customHeight="1">
      <c r="A964" s="40"/>
      <c r="B964" s="41"/>
      <c r="C964" s="262" t="s">
        <v>1763</v>
      </c>
      <c r="D964" s="262" t="s">
        <v>847</v>
      </c>
      <c r="E964" s="263" t="s">
        <v>3603</v>
      </c>
      <c r="F964" s="264" t="s">
        <v>3604</v>
      </c>
      <c r="G964" s="265" t="s">
        <v>832</v>
      </c>
      <c r="H964" s="266">
        <v>3</v>
      </c>
      <c r="I964" s="267"/>
      <c r="J964" s="268">
        <f>ROUND(I964*H964,2)</f>
        <v>0</v>
      </c>
      <c r="K964" s="269"/>
      <c r="L964" s="270"/>
      <c r="M964" s="271" t="s">
        <v>19</v>
      </c>
      <c r="N964" s="272" t="s">
        <v>45</v>
      </c>
      <c r="O964" s="86"/>
      <c r="P964" s="225">
        <f>O964*H964</f>
        <v>0</v>
      </c>
      <c r="Q964" s="225">
        <v>0.0073000000000000001</v>
      </c>
      <c r="R964" s="225">
        <f>Q964*H964</f>
        <v>0.021899999999999999</v>
      </c>
      <c r="S964" s="225">
        <v>0</v>
      </c>
      <c r="T964" s="226">
        <f>S964*H964</f>
        <v>0</v>
      </c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R964" s="227" t="s">
        <v>218</v>
      </c>
      <c r="AT964" s="227" t="s">
        <v>847</v>
      </c>
      <c r="AU964" s="227" t="s">
        <v>83</v>
      </c>
      <c r="AY964" s="19" t="s">
        <v>182</v>
      </c>
      <c r="BE964" s="228">
        <f>IF(N964="základní",J964,0)</f>
        <v>0</v>
      </c>
      <c r="BF964" s="228">
        <f>IF(N964="snížená",J964,0)</f>
        <v>0</v>
      </c>
      <c r="BG964" s="228">
        <f>IF(N964="zákl. přenesená",J964,0)</f>
        <v>0</v>
      </c>
      <c r="BH964" s="228">
        <f>IF(N964="sníž. přenesená",J964,0)</f>
        <v>0</v>
      </c>
      <c r="BI964" s="228">
        <f>IF(N964="nulová",J964,0)</f>
        <v>0</v>
      </c>
      <c r="BJ964" s="19" t="s">
        <v>81</v>
      </c>
      <c r="BK964" s="228">
        <f>ROUND(I964*H964,2)</f>
        <v>0</v>
      </c>
      <c r="BL964" s="19" t="s">
        <v>189</v>
      </c>
      <c r="BM964" s="227" t="s">
        <v>4364</v>
      </c>
    </row>
    <row r="965" s="2" customFormat="1">
      <c r="A965" s="40"/>
      <c r="B965" s="41"/>
      <c r="C965" s="42"/>
      <c r="D965" s="229" t="s">
        <v>191</v>
      </c>
      <c r="E965" s="42"/>
      <c r="F965" s="230" t="s">
        <v>3604</v>
      </c>
      <c r="G965" s="42"/>
      <c r="H965" s="42"/>
      <c r="I965" s="231"/>
      <c r="J965" s="42"/>
      <c r="K965" s="42"/>
      <c r="L965" s="46"/>
      <c r="M965" s="232"/>
      <c r="N965" s="233"/>
      <c r="O965" s="86"/>
      <c r="P965" s="86"/>
      <c r="Q965" s="86"/>
      <c r="R965" s="86"/>
      <c r="S965" s="86"/>
      <c r="T965" s="87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T965" s="19" t="s">
        <v>191</v>
      </c>
      <c r="AU965" s="19" t="s">
        <v>83</v>
      </c>
    </row>
    <row r="966" s="14" customFormat="1">
      <c r="A966" s="14"/>
      <c r="B966" s="251"/>
      <c r="C966" s="252"/>
      <c r="D966" s="229" t="s">
        <v>730</v>
      </c>
      <c r="E966" s="253" t="s">
        <v>19</v>
      </c>
      <c r="F966" s="254" t="s">
        <v>196</v>
      </c>
      <c r="G966" s="252"/>
      <c r="H966" s="255">
        <v>3</v>
      </c>
      <c r="I966" s="256"/>
      <c r="J966" s="252"/>
      <c r="K966" s="252"/>
      <c r="L966" s="257"/>
      <c r="M966" s="258"/>
      <c r="N966" s="259"/>
      <c r="O966" s="259"/>
      <c r="P966" s="259"/>
      <c r="Q966" s="259"/>
      <c r="R966" s="259"/>
      <c r="S966" s="259"/>
      <c r="T966" s="260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T966" s="261" t="s">
        <v>730</v>
      </c>
      <c r="AU966" s="261" t="s">
        <v>83</v>
      </c>
      <c r="AV966" s="14" t="s">
        <v>83</v>
      </c>
      <c r="AW966" s="14" t="s">
        <v>35</v>
      </c>
      <c r="AX966" s="14" t="s">
        <v>81</v>
      </c>
      <c r="AY966" s="261" t="s">
        <v>182</v>
      </c>
    </row>
    <row r="967" s="2" customFormat="1" ht="21.75" customHeight="1">
      <c r="A967" s="40"/>
      <c r="B967" s="41"/>
      <c r="C967" s="215" t="s">
        <v>1770</v>
      </c>
      <c r="D967" s="215" t="s">
        <v>185</v>
      </c>
      <c r="E967" s="216" t="s">
        <v>4365</v>
      </c>
      <c r="F967" s="217" t="s">
        <v>4366</v>
      </c>
      <c r="G967" s="218" t="s">
        <v>832</v>
      </c>
      <c r="H967" s="219">
        <v>7</v>
      </c>
      <c r="I967" s="220"/>
      <c r="J967" s="221">
        <f>ROUND(I967*H967,2)</f>
        <v>0</v>
      </c>
      <c r="K967" s="222"/>
      <c r="L967" s="46"/>
      <c r="M967" s="223" t="s">
        <v>19</v>
      </c>
      <c r="N967" s="224" t="s">
        <v>45</v>
      </c>
      <c r="O967" s="86"/>
      <c r="P967" s="225">
        <f>O967*H967</f>
        <v>0</v>
      </c>
      <c r="Q967" s="225">
        <v>0.00085999999999999998</v>
      </c>
      <c r="R967" s="225">
        <f>Q967*H967</f>
        <v>0.0060200000000000002</v>
      </c>
      <c r="S967" s="225">
        <v>0</v>
      </c>
      <c r="T967" s="226">
        <f>S967*H967</f>
        <v>0</v>
      </c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40"/>
      <c r="AR967" s="227" t="s">
        <v>189</v>
      </c>
      <c r="AT967" s="227" t="s">
        <v>185</v>
      </c>
      <c r="AU967" s="227" t="s">
        <v>83</v>
      </c>
      <c r="AY967" s="19" t="s">
        <v>182</v>
      </c>
      <c r="BE967" s="228">
        <f>IF(N967="základní",J967,0)</f>
        <v>0</v>
      </c>
      <c r="BF967" s="228">
        <f>IF(N967="snížená",J967,0)</f>
        <v>0</v>
      </c>
      <c r="BG967" s="228">
        <f>IF(N967="zákl. přenesená",J967,0)</f>
        <v>0</v>
      </c>
      <c r="BH967" s="228">
        <f>IF(N967="sníž. přenesená",J967,0)</f>
        <v>0</v>
      </c>
      <c r="BI967" s="228">
        <f>IF(N967="nulová",J967,0)</f>
        <v>0</v>
      </c>
      <c r="BJ967" s="19" t="s">
        <v>81</v>
      </c>
      <c r="BK967" s="228">
        <f>ROUND(I967*H967,2)</f>
        <v>0</v>
      </c>
      <c r="BL967" s="19" t="s">
        <v>189</v>
      </c>
      <c r="BM967" s="227" t="s">
        <v>4367</v>
      </c>
    </row>
    <row r="968" s="2" customFormat="1">
      <c r="A968" s="40"/>
      <c r="B968" s="41"/>
      <c r="C968" s="42"/>
      <c r="D968" s="229" t="s">
        <v>191</v>
      </c>
      <c r="E968" s="42"/>
      <c r="F968" s="230" t="s">
        <v>4368</v>
      </c>
      <c r="G968" s="42"/>
      <c r="H968" s="42"/>
      <c r="I968" s="231"/>
      <c r="J968" s="42"/>
      <c r="K968" s="42"/>
      <c r="L968" s="46"/>
      <c r="M968" s="232"/>
      <c r="N968" s="233"/>
      <c r="O968" s="86"/>
      <c r="P968" s="86"/>
      <c r="Q968" s="86"/>
      <c r="R968" s="86"/>
      <c r="S968" s="86"/>
      <c r="T968" s="87"/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40"/>
      <c r="AT968" s="19" t="s">
        <v>191</v>
      </c>
      <c r="AU968" s="19" t="s">
        <v>83</v>
      </c>
    </row>
    <row r="969" s="2" customFormat="1">
      <c r="A969" s="40"/>
      <c r="B969" s="41"/>
      <c r="C969" s="42"/>
      <c r="D969" s="239" t="s">
        <v>728</v>
      </c>
      <c r="E969" s="42"/>
      <c r="F969" s="240" t="s">
        <v>4369</v>
      </c>
      <c r="G969" s="42"/>
      <c r="H969" s="42"/>
      <c r="I969" s="231"/>
      <c r="J969" s="42"/>
      <c r="K969" s="42"/>
      <c r="L969" s="46"/>
      <c r="M969" s="232"/>
      <c r="N969" s="233"/>
      <c r="O969" s="86"/>
      <c r="P969" s="86"/>
      <c r="Q969" s="86"/>
      <c r="R969" s="86"/>
      <c r="S969" s="86"/>
      <c r="T969" s="87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T969" s="19" t="s">
        <v>728</v>
      </c>
      <c r="AU969" s="19" t="s">
        <v>83</v>
      </c>
    </row>
    <row r="970" s="13" customFormat="1">
      <c r="A970" s="13"/>
      <c r="B970" s="241"/>
      <c r="C970" s="242"/>
      <c r="D970" s="229" t="s">
        <v>730</v>
      </c>
      <c r="E970" s="243" t="s">
        <v>19</v>
      </c>
      <c r="F970" s="244" t="s">
        <v>4166</v>
      </c>
      <c r="G970" s="242"/>
      <c r="H970" s="243" t="s">
        <v>19</v>
      </c>
      <c r="I970" s="245"/>
      <c r="J970" s="242"/>
      <c r="K970" s="242"/>
      <c r="L970" s="246"/>
      <c r="M970" s="247"/>
      <c r="N970" s="248"/>
      <c r="O970" s="248"/>
      <c r="P970" s="248"/>
      <c r="Q970" s="248"/>
      <c r="R970" s="248"/>
      <c r="S970" s="248"/>
      <c r="T970" s="249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50" t="s">
        <v>730</v>
      </c>
      <c r="AU970" s="250" t="s">
        <v>83</v>
      </c>
      <c r="AV970" s="13" t="s">
        <v>81</v>
      </c>
      <c r="AW970" s="13" t="s">
        <v>35</v>
      </c>
      <c r="AX970" s="13" t="s">
        <v>74</v>
      </c>
      <c r="AY970" s="250" t="s">
        <v>182</v>
      </c>
    </row>
    <row r="971" s="14" customFormat="1">
      <c r="A971" s="14"/>
      <c r="B971" s="251"/>
      <c r="C971" s="252"/>
      <c r="D971" s="229" t="s">
        <v>730</v>
      </c>
      <c r="E971" s="253" t="s">
        <v>19</v>
      </c>
      <c r="F971" s="254" t="s">
        <v>214</v>
      </c>
      <c r="G971" s="252"/>
      <c r="H971" s="255">
        <v>7</v>
      </c>
      <c r="I971" s="256"/>
      <c r="J971" s="252"/>
      <c r="K971" s="252"/>
      <c r="L971" s="257"/>
      <c r="M971" s="258"/>
      <c r="N971" s="259"/>
      <c r="O971" s="259"/>
      <c r="P971" s="259"/>
      <c r="Q971" s="259"/>
      <c r="R971" s="259"/>
      <c r="S971" s="259"/>
      <c r="T971" s="260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61" t="s">
        <v>730</v>
      </c>
      <c r="AU971" s="261" t="s">
        <v>83</v>
      </c>
      <c r="AV971" s="14" t="s">
        <v>83</v>
      </c>
      <c r="AW971" s="14" t="s">
        <v>35</v>
      </c>
      <c r="AX971" s="14" t="s">
        <v>81</v>
      </c>
      <c r="AY971" s="261" t="s">
        <v>182</v>
      </c>
    </row>
    <row r="972" s="2" customFormat="1" ht="24.15" customHeight="1">
      <c r="A972" s="40"/>
      <c r="B972" s="41"/>
      <c r="C972" s="262" t="s">
        <v>1774</v>
      </c>
      <c r="D972" s="262" t="s">
        <v>847</v>
      </c>
      <c r="E972" s="263" t="s">
        <v>4370</v>
      </c>
      <c r="F972" s="264" t="s">
        <v>4371</v>
      </c>
      <c r="G972" s="265" t="s">
        <v>832</v>
      </c>
      <c r="H972" s="266">
        <v>7</v>
      </c>
      <c r="I972" s="267"/>
      <c r="J972" s="268">
        <f>ROUND(I972*H972,2)</f>
        <v>0</v>
      </c>
      <c r="K972" s="269"/>
      <c r="L972" s="270"/>
      <c r="M972" s="271" t="s">
        <v>19</v>
      </c>
      <c r="N972" s="272" t="s">
        <v>45</v>
      </c>
      <c r="O972" s="86"/>
      <c r="P972" s="225">
        <f>O972*H972</f>
        <v>0</v>
      </c>
      <c r="Q972" s="225">
        <v>0.017999999999999999</v>
      </c>
      <c r="R972" s="225">
        <f>Q972*H972</f>
        <v>0.126</v>
      </c>
      <c r="S972" s="225">
        <v>0</v>
      </c>
      <c r="T972" s="226">
        <f>S972*H972</f>
        <v>0</v>
      </c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R972" s="227" t="s">
        <v>218</v>
      </c>
      <c r="AT972" s="227" t="s">
        <v>847</v>
      </c>
      <c r="AU972" s="227" t="s">
        <v>83</v>
      </c>
      <c r="AY972" s="19" t="s">
        <v>182</v>
      </c>
      <c r="BE972" s="228">
        <f>IF(N972="základní",J972,0)</f>
        <v>0</v>
      </c>
      <c r="BF972" s="228">
        <f>IF(N972="snížená",J972,0)</f>
        <v>0</v>
      </c>
      <c r="BG972" s="228">
        <f>IF(N972="zákl. přenesená",J972,0)</f>
        <v>0</v>
      </c>
      <c r="BH972" s="228">
        <f>IF(N972="sníž. přenesená",J972,0)</f>
        <v>0</v>
      </c>
      <c r="BI972" s="228">
        <f>IF(N972="nulová",J972,0)</f>
        <v>0</v>
      </c>
      <c r="BJ972" s="19" t="s">
        <v>81</v>
      </c>
      <c r="BK972" s="228">
        <f>ROUND(I972*H972,2)</f>
        <v>0</v>
      </c>
      <c r="BL972" s="19" t="s">
        <v>189</v>
      </c>
      <c r="BM972" s="227" t="s">
        <v>4372</v>
      </c>
    </row>
    <row r="973" s="2" customFormat="1">
      <c r="A973" s="40"/>
      <c r="B973" s="41"/>
      <c r="C973" s="42"/>
      <c r="D973" s="229" t="s">
        <v>191</v>
      </c>
      <c r="E973" s="42"/>
      <c r="F973" s="230" t="s">
        <v>4371</v>
      </c>
      <c r="G973" s="42"/>
      <c r="H973" s="42"/>
      <c r="I973" s="231"/>
      <c r="J973" s="42"/>
      <c r="K973" s="42"/>
      <c r="L973" s="46"/>
      <c r="M973" s="232"/>
      <c r="N973" s="233"/>
      <c r="O973" s="86"/>
      <c r="P973" s="86"/>
      <c r="Q973" s="86"/>
      <c r="R973" s="86"/>
      <c r="S973" s="86"/>
      <c r="T973" s="87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T973" s="19" t="s">
        <v>191</v>
      </c>
      <c r="AU973" s="19" t="s">
        <v>83</v>
      </c>
    </row>
    <row r="974" s="2" customFormat="1" ht="24.15" customHeight="1">
      <c r="A974" s="40"/>
      <c r="B974" s="41"/>
      <c r="C974" s="262" t="s">
        <v>1780</v>
      </c>
      <c r="D974" s="262" t="s">
        <v>847</v>
      </c>
      <c r="E974" s="263" t="s">
        <v>3603</v>
      </c>
      <c r="F974" s="264" t="s">
        <v>3604</v>
      </c>
      <c r="G974" s="265" t="s">
        <v>832</v>
      </c>
      <c r="H974" s="266">
        <v>7</v>
      </c>
      <c r="I974" s="267"/>
      <c r="J974" s="268">
        <f>ROUND(I974*H974,2)</f>
        <v>0</v>
      </c>
      <c r="K974" s="269"/>
      <c r="L974" s="270"/>
      <c r="M974" s="271" t="s">
        <v>19</v>
      </c>
      <c r="N974" s="272" t="s">
        <v>45</v>
      </c>
      <c r="O974" s="86"/>
      <c r="P974" s="225">
        <f>O974*H974</f>
        <v>0</v>
      </c>
      <c r="Q974" s="225">
        <v>0.0073000000000000001</v>
      </c>
      <c r="R974" s="225">
        <f>Q974*H974</f>
        <v>0.0511</v>
      </c>
      <c r="S974" s="225">
        <v>0</v>
      </c>
      <c r="T974" s="226">
        <f>S974*H974</f>
        <v>0</v>
      </c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R974" s="227" t="s">
        <v>218</v>
      </c>
      <c r="AT974" s="227" t="s">
        <v>847</v>
      </c>
      <c r="AU974" s="227" t="s">
        <v>83</v>
      </c>
      <c r="AY974" s="19" t="s">
        <v>182</v>
      </c>
      <c r="BE974" s="228">
        <f>IF(N974="základní",J974,0)</f>
        <v>0</v>
      </c>
      <c r="BF974" s="228">
        <f>IF(N974="snížená",J974,0)</f>
        <v>0</v>
      </c>
      <c r="BG974" s="228">
        <f>IF(N974="zákl. přenesená",J974,0)</f>
        <v>0</v>
      </c>
      <c r="BH974" s="228">
        <f>IF(N974="sníž. přenesená",J974,0)</f>
        <v>0</v>
      </c>
      <c r="BI974" s="228">
        <f>IF(N974="nulová",J974,0)</f>
        <v>0</v>
      </c>
      <c r="BJ974" s="19" t="s">
        <v>81</v>
      </c>
      <c r="BK974" s="228">
        <f>ROUND(I974*H974,2)</f>
        <v>0</v>
      </c>
      <c r="BL974" s="19" t="s">
        <v>189</v>
      </c>
      <c r="BM974" s="227" t="s">
        <v>4373</v>
      </c>
    </row>
    <row r="975" s="2" customFormat="1">
      <c r="A975" s="40"/>
      <c r="B975" s="41"/>
      <c r="C975" s="42"/>
      <c r="D975" s="229" t="s">
        <v>191</v>
      </c>
      <c r="E975" s="42"/>
      <c r="F975" s="230" t="s">
        <v>3604</v>
      </c>
      <c r="G975" s="42"/>
      <c r="H975" s="42"/>
      <c r="I975" s="231"/>
      <c r="J975" s="42"/>
      <c r="K975" s="42"/>
      <c r="L975" s="46"/>
      <c r="M975" s="232"/>
      <c r="N975" s="233"/>
      <c r="O975" s="86"/>
      <c r="P975" s="86"/>
      <c r="Q975" s="86"/>
      <c r="R975" s="86"/>
      <c r="S975" s="86"/>
      <c r="T975" s="87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T975" s="19" t="s">
        <v>191</v>
      </c>
      <c r="AU975" s="19" t="s">
        <v>83</v>
      </c>
    </row>
    <row r="976" s="14" customFormat="1">
      <c r="A976" s="14"/>
      <c r="B976" s="251"/>
      <c r="C976" s="252"/>
      <c r="D976" s="229" t="s">
        <v>730</v>
      </c>
      <c r="E976" s="253" t="s">
        <v>19</v>
      </c>
      <c r="F976" s="254" t="s">
        <v>214</v>
      </c>
      <c r="G976" s="252"/>
      <c r="H976" s="255">
        <v>7</v>
      </c>
      <c r="I976" s="256"/>
      <c r="J976" s="252"/>
      <c r="K976" s="252"/>
      <c r="L976" s="257"/>
      <c r="M976" s="258"/>
      <c r="N976" s="259"/>
      <c r="O976" s="259"/>
      <c r="P976" s="259"/>
      <c r="Q976" s="259"/>
      <c r="R976" s="259"/>
      <c r="S976" s="259"/>
      <c r="T976" s="260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T976" s="261" t="s">
        <v>730</v>
      </c>
      <c r="AU976" s="261" t="s">
        <v>83</v>
      </c>
      <c r="AV976" s="14" t="s">
        <v>83</v>
      </c>
      <c r="AW976" s="14" t="s">
        <v>35</v>
      </c>
      <c r="AX976" s="14" t="s">
        <v>81</v>
      </c>
      <c r="AY976" s="261" t="s">
        <v>182</v>
      </c>
    </row>
    <row r="977" s="2" customFormat="1" ht="16.5" customHeight="1">
      <c r="A977" s="40"/>
      <c r="B977" s="41"/>
      <c r="C977" s="215" t="s">
        <v>1785</v>
      </c>
      <c r="D977" s="215" t="s">
        <v>185</v>
      </c>
      <c r="E977" s="216" t="s">
        <v>2390</v>
      </c>
      <c r="F977" s="217" t="s">
        <v>2391</v>
      </c>
      <c r="G977" s="218" t="s">
        <v>832</v>
      </c>
      <c r="H977" s="219">
        <v>24</v>
      </c>
      <c r="I977" s="220"/>
      <c r="J977" s="221">
        <f>ROUND(I977*H977,2)</f>
        <v>0</v>
      </c>
      <c r="K977" s="222"/>
      <c r="L977" s="46"/>
      <c r="M977" s="223" t="s">
        <v>19</v>
      </c>
      <c r="N977" s="224" t="s">
        <v>45</v>
      </c>
      <c r="O977" s="86"/>
      <c r="P977" s="225">
        <f>O977*H977</f>
        <v>0</v>
      </c>
      <c r="Q977" s="225">
        <v>0.0013600000000000001</v>
      </c>
      <c r="R977" s="225">
        <f>Q977*H977</f>
        <v>0.032640000000000002</v>
      </c>
      <c r="S977" s="225">
        <v>0</v>
      </c>
      <c r="T977" s="226">
        <f>S977*H977</f>
        <v>0</v>
      </c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40"/>
      <c r="AR977" s="227" t="s">
        <v>189</v>
      </c>
      <c r="AT977" s="227" t="s">
        <v>185</v>
      </c>
      <c r="AU977" s="227" t="s">
        <v>83</v>
      </c>
      <c r="AY977" s="19" t="s">
        <v>182</v>
      </c>
      <c r="BE977" s="228">
        <f>IF(N977="základní",J977,0)</f>
        <v>0</v>
      </c>
      <c r="BF977" s="228">
        <f>IF(N977="snížená",J977,0)</f>
        <v>0</v>
      </c>
      <c r="BG977" s="228">
        <f>IF(N977="zákl. přenesená",J977,0)</f>
        <v>0</v>
      </c>
      <c r="BH977" s="228">
        <f>IF(N977="sníž. přenesená",J977,0)</f>
        <v>0</v>
      </c>
      <c r="BI977" s="228">
        <f>IF(N977="nulová",J977,0)</f>
        <v>0</v>
      </c>
      <c r="BJ977" s="19" t="s">
        <v>81</v>
      </c>
      <c r="BK977" s="228">
        <f>ROUND(I977*H977,2)</f>
        <v>0</v>
      </c>
      <c r="BL977" s="19" t="s">
        <v>189</v>
      </c>
      <c r="BM977" s="227" t="s">
        <v>4374</v>
      </c>
    </row>
    <row r="978" s="2" customFormat="1">
      <c r="A978" s="40"/>
      <c r="B978" s="41"/>
      <c r="C978" s="42"/>
      <c r="D978" s="229" t="s">
        <v>191</v>
      </c>
      <c r="E978" s="42"/>
      <c r="F978" s="230" t="s">
        <v>2393</v>
      </c>
      <c r="G978" s="42"/>
      <c r="H978" s="42"/>
      <c r="I978" s="231"/>
      <c r="J978" s="42"/>
      <c r="K978" s="42"/>
      <c r="L978" s="46"/>
      <c r="M978" s="232"/>
      <c r="N978" s="233"/>
      <c r="O978" s="86"/>
      <c r="P978" s="86"/>
      <c r="Q978" s="86"/>
      <c r="R978" s="86"/>
      <c r="S978" s="86"/>
      <c r="T978" s="87"/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40"/>
      <c r="AT978" s="19" t="s">
        <v>191</v>
      </c>
      <c r="AU978" s="19" t="s">
        <v>83</v>
      </c>
    </row>
    <row r="979" s="2" customFormat="1">
      <c r="A979" s="40"/>
      <c r="B979" s="41"/>
      <c r="C979" s="42"/>
      <c r="D979" s="239" t="s">
        <v>728</v>
      </c>
      <c r="E979" s="42"/>
      <c r="F979" s="240" t="s">
        <v>2394</v>
      </c>
      <c r="G979" s="42"/>
      <c r="H979" s="42"/>
      <c r="I979" s="231"/>
      <c r="J979" s="42"/>
      <c r="K979" s="42"/>
      <c r="L979" s="46"/>
      <c r="M979" s="232"/>
      <c r="N979" s="233"/>
      <c r="O979" s="86"/>
      <c r="P979" s="86"/>
      <c r="Q979" s="86"/>
      <c r="R979" s="86"/>
      <c r="S979" s="86"/>
      <c r="T979" s="87"/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40"/>
      <c r="AT979" s="19" t="s">
        <v>728</v>
      </c>
      <c r="AU979" s="19" t="s">
        <v>83</v>
      </c>
    </row>
    <row r="980" s="13" customFormat="1">
      <c r="A980" s="13"/>
      <c r="B980" s="241"/>
      <c r="C980" s="242"/>
      <c r="D980" s="229" t="s">
        <v>730</v>
      </c>
      <c r="E980" s="243" t="s">
        <v>19</v>
      </c>
      <c r="F980" s="244" t="s">
        <v>4166</v>
      </c>
      <c r="G980" s="242"/>
      <c r="H980" s="243" t="s">
        <v>19</v>
      </c>
      <c r="I980" s="245"/>
      <c r="J980" s="242"/>
      <c r="K980" s="242"/>
      <c r="L980" s="246"/>
      <c r="M980" s="247"/>
      <c r="N980" s="248"/>
      <c r="O980" s="248"/>
      <c r="P980" s="248"/>
      <c r="Q980" s="248"/>
      <c r="R980" s="248"/>
      <c r="S980" s="248"/>
      <c r="T980" s="249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50" t="s">
        <v>730</v>
      </c>
      <c r="AU980" s="250" t="s">
        <v>83</v>
      </c>
      <c r="AV980" s="13" t="s">
        <v>81</v>
      </c>
      <c r="AW980" s="13" t="s">
        <v>35</v>
      </c>
      <c r="AX980" s="13" t="s">
        <v>74</v>
      </c>
      <c r="AY980" s="250" t="s">
        <v>182</v>
      </c>
    </row>
    <row r="981" s="14" customFormat="1">
      <c r="A981" s="14"/>
      <c r="B981" s="251"/>
      <c r="C981" s="252"/>
      <c r="D981" s="229" t="s">
        <v>730</v>
      </c>
      <c r="E981" s="253" t="s">
        <v>19</v>
      </c>
      <c r="F981" s="254" t="s">
        <v>4375</v>
      </c>
      <c r="G981" s="252"/>
      <c r="H981" s="255">
        <v>24</v>
      </c>
      <c r="I981" s="256"/>
      <c r="J981" s="252"/>
      <c r="K981" s="252"/>
      <c r="L981" s="257"/>
      <c r="M981" s="258"/>
      <c r="N981" s="259"/>
      <c r="O981" s="259"/>
      <c r="P981" s="259"/>
      <c r="Q981" s="259"/>
      <c r="R981" s="259"/>
      <c r="S981" s="259"/>
      <c r="T981" s="260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T981" s="261" t="s">
        <v>730</v>
      </c>
      <c r="AU981" s="261" t="s">
        <v>83</v>
      </c>
      <c r="AV981" s="14" t="s">
        <v>83</v>
      </c>
      <c r="AW981" s="14" t="s">
        <v>35</v>
      </c>
      <c r="AX981" s="14" t="s">
        <v>81</v>
      </c>
      <c r="AY981" s="261" t="s">
        <v>182</v>
      </c>
    </row>
    <row r="982" s="2" customFormat="1" ht="24.15" customHeight="1">
      <c r="A982" s="40"/>
      <c r="B982" s="41"/>
      <c r="C982" s="262" t="s">
        <v>1791</v>
      </c>
      <c r="D982" s="262" t="s">
        <v>847</v>
      </c>
      <c r="E982" s="263" t="s">
        <v>3660</v>
      </c>
      <c r="F982" s="264" t="s">
        <v>3661</v>
      </c>
      <c r="G982" s="265" t="s">
        <v>832</v>
      </c>
      <c r="H982" s="266">
        <v>4</v>
      </c>
      <c r="I982" s="267"/>
      <c r="J982" s="268">
        <f>ROUND(I982*H982,2)</f>
        <v>0</v>
      </c>
      <c r="K982" s="269"/>
      <c r="L982" s="270"/>
      <c r="M982" s="271" t="s">
        <v>19</v>
      </c>
      <c r="N982" s="272" t="s">
        <v>45</v>
      </c>
      <c r="O982" s="86"/>
      <c r="P982" s="225">
        <f>O982*H982</f>
        <v>0</v>
      </c>
      <c r="Q982" s="225">
        <v>0.015869999999999999</v>
      </c>
      <c r="R982" s="225">
        <f>Q982*H982</f>
        <v>0.063479999999999995</v>
      </c>
      <c r="S982" s="225">
        <v>0</v>
      </c>
      <c r="T982" s="226">
        <f>S982*H982</f>
        <v>0</v>
      </c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R982" s="227" t="s">
        <v>218</v>
      </c>
      <c r="AT982" s="227" t="s">
        <v>847</v>
      </c>
      <c r="AU982" s="227" t="s">
        <v>83</v>
      </c>
      <c r="AY982" s="19" t="s">
        <v>182</v>
      </c>
      <c r="BE982" s="228">
        <f>IF(N982="základní",J982,0)</f>
        <v>0</v>
      </c>
      <c r="BF982" s="228">
        <f>IF(N982="snížená",J982,0)</f>
        <v>0</v>
      </c>
      <c r="BG982" s="228">
        <f>IF(N982="zákl. přenesená",J982,0)</f>
        <v>0</v>
      </c>
      <c r="BH982" s="228">
        <f>IF(N982="sníž. přenesená",J982,0)</f>
        <v>0</v>
      </c>
      <c r="BI982" s="228">
        <f>IF(N982="nulová",J982,0)</f>
        <v>0</v>
      </c>
      <c r="BJ982" s="19" t="s">
        <v>81</v>
      </c>
      <c r="BK982" s="228">
        <f>ROUND(I982*H982,2)</f>
        <v>0</v>
      </c>
      <c r="BL982" s="19" t="s">
        <v>189</v>
      </c>
      <c r="BM982" s="227" t="s">
        <v>4376</v>
      </c>
    </row>
    <row r="983" s="2" customFormat="1">
      <c r="A983" s="40"/>
      <c r="B983" s="41"/>
      <c r="C983" s="42"/>
      <c r="D983" s="229" t="s">
        <v>191</v>
      </c>
      <c r="E983" s="42"/>
      <c r="F983" s="230" t="s">
        <v>3661</v>
      </c>
      <c r="G983" s="42"/>
      <c r="H983" s="42"/>
      <c r="I983" s="231"/>
      <c r="J983" s="42"/>
      <c r="K983" s="42"/>
      <c r="L983" s="46"/>
      <c r="M983" s="232"/>
      <c r="N983" s="233"/>
      <c r="O983" s="86"/>
      <c r="P983" s="86"/>
      <c r="Q983" s="86"/>
      <c r="R983" s="86"/>
      <c r="S983" s="86"/>
      <c r="T983" s="87"/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40"/>
      <c r="AT983" s="19" t="s">
        <v>191</v>
      </c>
      <c r="AU983" s="19" t="s">
        <v>83</v>
      </c>
    </row>
    <row r="984" s="14" customFormat="1">
      <c r="A984" s="14"/>
      <c r="B984" s="251"/>
      <c r="C984" s="252"/>
      <c r="D984" s="229" t="s">
        <v>730</v>
      </c>
      <c r="E984" s="253" t="s">
        <v>19</v>
      </c>
      <c r="F984" s="254" t="s">
        <v>189</v>
      </c>
      <c r="G984" s="252"/>
      <c r="H984" s="255">
        <v>4</v>
      </c>
      <c r="I984" s="256"/>
      <c r="J984" s="252"/>
      <c r="K984" s="252"/>
      <c r="L984" s="257"/>
      <c r="M984" s="258"/>
      <c r="N984" s="259"/>
      <c r="O984" s="259"/>
      <c r="P984" s="259"/>
      <c r="Q984" s="259"/>
      <c r="R984" s="259"/>
      <c r="S984" s="259"/>
      <c r="T984" s="260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T984" s="261" t="s">
        <v>730</v>
      </c>
      <c r="AU984" s="261" t="s">
        <v>83</v>
      </c>
      <c r="AV984" s="14" t="s">
        <v>83</v>
      </c>
      <c r="AW984" s="14" t="s">
        <v>35</v>
      </c>
      <c r="AX984" s="14" t="s">
        <v>81</v>
      </c>
      <c r="AY984" s="261" t="s">
        <v>182</v>
      </c>
    </row>
    <row r="985" s="2" customFormat="1" ht="24.15" customHeight="1">
      <c r="A985" s="40"/>
      <c r="B985" s="41"/>
      <c r="C985" s="262" t="s">
        <v>1796</v>
      </c>
      <c r="D985" s="262" t="s">
        <v>847</v>
      </c>
      <c r="E985" s="263" t="s">
        <v>3663</v>
      </c>
      <c r="F985" s="264" t="s">
        <v>3664</v>
      </c>
      <c r="G985" s="265" t="s">
        <v>832</v>
      </c>
      <c r="H985" s="266">
        <v>20</v>
      </c>
      <c r="I985" s="267"/>
      <c r="J985" s="268">
        <f>ROUND(I985*H985,2)</f>
        <v>0</v>
      </c>
      <c r="K985" s="269"/>
      <c r="L985" s="270"/>
      <c r="M985" s="271" t="s">
        <v>19</v>
      </c>
      <c r="N985" s="272" t="s">
        <v>45</v>
      </c>
      <c r="O985" s="86"/>
      <c r="P985" s="225">
        <f>O985*H985</f>
        <v>0</v>
      </c>
      <c r="Q985" s="225">
        <v>0.016</v>
      </c>
      <c r="R985" s="225">
        <f>Q985*H985</f>
        <v>0.32000000000000001</v>
      </c>
      <c r="S985" s="225">
        <v>0</v>
      </c>
      <c r="T985" s="226">
        <f>S985*H985</f>
        <v>0</v>
      </c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  <c r="AE985" s="40"/>
      <c r="AR985" s="227" t="s">
        <v>218</v>
      </c>
      <c r="AT985" s="227" t="s">
        <v>847</v>
      </c>
      <c r="AU985" s="227" t="s">
        <v>83</v>
      </c>
      <c r="AY985" s="19" t="s">
        <v>182</v>
      </c>
      <c r="BE985" s="228">
        <f>IF(N985="základní",J985,0)</f>
        <v>0</v>
      </c>
      <c r="BF985" s="228">
        <f>IF(N985="snížená",J985,0)</f>
        <v>0</v>
      </c>
      <c r="BG985" s="228">
        <f>IF(N985="zákl. přenesená",J985,0)</f>
        <v>0</v>
      </c>
      <c r="BH985" s="228">
        <f>IF(N985="sníž. přenesená",J985,0)</f>
        <v>0</v>
      </c>
      <c r="BI985" s="228">
        <f>IF(N985="nulová",J985,0)</f>
        <v>0</v>
      </c>
      <c r="BJ985" s="19" t="s">
        <v>81</v>
      </c>
      <c r="BK985" s="228">
        <f>ROUND(I985*H985,2)</f>
        <v>0</v>
      </c>
      <c r="BL985" s="19" t="s">
        <v>189</v>
      </c>
      <c r="BM985" s="227" t="s">
        <v>4377</v>
      </c>
    </row>
    <row r="986" s="2" customFormat="1">
      <c r="A986" s="40"/>
      <c r="B986" s="41"/>
      <c r="C986" s="42"/>
      <c r="D986" s="229" t="s">
        <v>191</v>
      </c>
      <c r="E986" s="42"/>
      <c r="F986" s="230" t="s">
        <v>3664</v>
      </c>
      <c r="G986" s="42"/>
      <c r="H986" s="42"/>
      <c r="I986" s="231"/>
      <c r="J986" s="42"/>
      <c r="K986" s="42"/>
      <c r="L986" s="46"/>
      <c r="M986" s="232"/>
      <c r="N986" s="233"/>
      <c r="O986" s="86"/>
      <c r="P986" s="86"/>
      <c r="Q986" s="86"/>
      <c r="R986" s="86"/>
      <c r="S986" s="86"/>
      <c r="T986" s="87"/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T986" s="19" t="s">
        <v>191</v>
      </c>
      <c r="AU986" s="19" t="s">
        <v>83</v>
      </c>
    </row>
    <row r="987" s="14" customFormat="1">
      <c r="A987" s="14"/>
      <c r="B987" s="251"/>
      <c r="C987" s="252"/>
      <c r="D987" s="229" t="s">
        <v>730</v>
      </c>
      <c r="E987" s="253" t="s">
        <v>19</v>
      </c>
      <c r="F987" s="254" t="s">
        <v>266</v>
      </c>
      <c r="G987" s="252"/>
      <c r="H987" s="255">
        <v>20</v>
      </c>
      <c r="I987" s="256"/>
      <c r="J987" s="252"/>
      <c r="K987" s="252"/>
      <c r="L987" s="257"/>
      <c r="M987" s="258"/>
      <c r="N987" s="259"/>
      <c r="O987" s="259"/>
      <c r="P987" s="259"/>
      <c r="Q987" s="259"/>
      <c r="R987" s="259"/>
      <c r="S987" s="259"/>
      <c r="T987" s="260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61" t="s">
        <v>730</v>
      </c>
      <c r="AU987" s="261" t="s">
        <v>83</v>
      </c>
      <c r="AV987" s="14" t="s">
        <v>83</v>
      </c>
      <c r="AW987" s="14" t="s">
        <v>35</v>
      </c>
      <c r="AX987" s="14" t="s">
        <v>81</v>
      </c>
      <c r="AY987" s="261" t="s">
        <v>182</v>
      </c>
    </row>
    <row r="988" s="2" customFormat="1" ht="21.75" customHeight="1">
      <c r="A988" s="40"/>
      <c r="B988" s="41"/>
      <c r="C988" s="215" t="s">
        <v>1804</v>
      </c>
      <c r="D988" s="215" t="s">
        <v>185</v>
      </c>
      <c r="E988" s="216" t="s">
        <v>3666</v>
      </c>
      <c r="F988" s="217" t="s">
        <v>3667</v>
      </c>
      <c r="G988" s="218" t="s">
        <v>832</v>
      </c>
      <c r="H988" s="219">
        <v>1</v>
      </c>
      <c r="I988" s="220"/>
      <c r="J988" s="221">
        <f>ROUND(I988*H988,2)</f>
        <v>0</v>
      </c>
      <c r="K988" s="222"/>
      <c r="L988" s="46"/>
      <c r="M988" s="223" t="s">
        <v>19</v>
      </c>
      <c r="N988" s="224" t="s">
        <v>45</v>
      </c>
      <c r="O988" s="86"/>
      <c r="P988" s="225">
        <f>O988*H988</f>
        <v>0</v>
      </c>
      <c r="Q988" s="225">
        <v>0.00165</v>
      </c>
      <c r="R988" s="225">
        <f>Q988*H988</f>
        <v>0.00165</v>
      </c>
      <c r="S988" s="225">
        <v>0</v>
      </c>
      <c r="T988" s="226">
        <f>S988*H988</f>
        <v>0</v>
      </c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R988" s="227" t="s">
        <v>189</v>
      </c>
      <c r="AT988" s="227" t="s">
        <v>185</v>
      </c>
      <c r="AU988" s="227" t="s">
        <v>83</v>
      </c>
      <c r="AY988" s="19" t="s">
        <v>182</v>
      </c>
      <c r="BE988" s="228">
        <f>IF(N988="základní",J988,0)</f>
        <v>0</v>
      </c>
      <c r="BF988" s="228">
        <f>IF(N988="snížená",J988,0)</f>
        <v>0</v>
      </c>
      <c r="BG988" s="228">
        <f>IF(N988="zákl. přenesená",J988,0)</f>
        <v>0</v>
      </c>
      <c r="BH988" s="228">
        <f>IF(N988="sníž. přenesená",J988,0)</f>
        <v>0</v>
      </c>
      <c r="BI988" s="228">
        <f>IF(N988="nulová",J988,0)</f>
        <v>0</v>
      </c>
      <c r="BJ988" s="19" t="s">
        <v>81</v>
      </c>
      <c r="BK988" s="228">
        <f>ROUND(I988*H988,2)</f>
        <v>0</v>
      </c>
      <c r="BL988" s="19" t="s">
        <v>189</v>
      </c>
      <c r="BM988" s="227" t="s">
        <v>4378</v>
      </c>
    </row>
    <row r="989" s="2" customFormat="1">
      <c r="A989" s="40"/>
      <c r="B989" s="41"/>
      <c r="C989" s="42"/>
      <c r="D989" s="229" t="s">
        <v>191</v>
      </c>
      <c r="E989" s="42"/>
      <c r="F989" s="230" t="s">
        <v>3669</v>
      </c>
      <c r="G989" s="42"/>
      <c r="H989" s="42"/>
      <c r="I989" s="231"/>
      <c r="J989" s="42"/>
      <c r="K989" s="42"/>
      <c r="L989" s="46"/>
      <c r="M989" s="232"/>
      <c r="N989" s="233"/>
      <c r="O989" s="86"/>
      <c r="P989" s="86"/>
      <c r="Q989" s="86"/>
      <c r="R989" s="86"/>
      <c r="S989" s="86"/>
      <c r="T989" s="87"/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40"/>
      <c r="AT989" s="19" t="s">
        <v>191</v>
      </c>
      <c r="AU989" s="19" t="s">
        <v>83</v>
      </c>
    </row>
    <row r="990" s="2" customFormat="1">
      <c r="A990" s="40"/>
      <c r="B990" s="41"/>
      <c r="C990" s="42"/>
      <c r="D990" s="239" t="s">
        <v>728</v>
      </c>
      <c r="E990" s="42"/>
      <c r="F990" s="240" t="s">
        <v>3670</v>
      </c>
      <c r="G990" s="42"/>
      <c r="H990" s="42"/>
      <c r="I990" s="231"/>
      <c r="J990" s="42"/>
      <c r="K990" s="42"/>
      <c r="L990" s="46"/>
      <c r="M990" s="232"/>
      <c r="N990" s="233"/>
      <c r="O990" s="86"/>
      <c r="P990" s="86"/>
      <c r="Q990" s="86"/>
      <c r="R990" s="86"/>
      <c r="S990" s="86"/>
      <c r="T990" s="87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40"/>
      <c r="AT990" s="19" t="s">
        <v>728</v>
      </c>
      <c r="AU990" s="19" t="s">
        <v>83</v>
      </c>
    </row>
    <row r="991" s="13" customFormat="1">
      <c r="A991" s="13"/>
      <c r="B991" s="241"/>
      <c r="C991" s="242"/>
      <c r="D991" s="229" t="s">
        <v>730</v>
      </c>
      <c r="E991" s="243" t="s">
        <v>19</v>
      </c>
      <c r="F991" s="244" t="s">
        <v>4166</v>
      </c>
      <c r="G991" s="242"/>
      <c r="H991" s="243" t="s">
        <v>19</v>
      </c>
      <c r="I991" s="245"/>
      <c r="J991" s="242"/>
      <c r="K991" s="242"/>
      <c r="L991" s="246"/>
      <c r="M991" s="247"/>
      <c r="N991" s="248"/>
      <c r="O991" s="248"/>
      <c r="P991" s="248"/>
      <c r="Q991" s="248"/>
      <c r="R991" s="248"/>
      <c r="S991" s="248"/>
      <c r="T991" s="249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50" t="s">
        <v>730</v>
      </c>
      <c r="AU991" s="250" t="s">
        <v>83</v>
      </c>
      <c r="AV991" s="13" t="s">
        <v>81</v>
      </c>
      <c r="AW991" s="13" t="s">
        <v>35</v>
      </c>
      <c r="AX991" s="13" t="s">
        <v>74</v>
      </c>
      <c r="AY991" s="250" t="s">
        <v>182</v>
      </c>
    </row>
    <row r="992" s="14" customFormat="1">
      <c r="A992" s="14"/>
      <c r="B992" s="251"/>
      <c r="C992" s="252"/>
      <c r="D992" s="229" t="s">
        <v>730</v>
      </c>
      <c r="E992" s="253" t="s">
        <v>19</v>
      </c>
      <c r="F992" s="254" t="s">
        <v>81</v>
      </c>
      <c r="G992" s="252"/>
      <c r="H992" s="255">
        <v>1</v>
      </c>
      <c r="I992" s="256"/>
      <c r="J992" s="252"/>
      <c r="K992" s="252"/>
      <c r="L992" s="257"/>
      <c r="M992" s="258"/>
      <c r="N992" s="259"/>
      <c r="O992" s="259"/>
      <c r="P992" s="259"/>
      <c r="Q992" s="259"/>
      <c r="R992" s="259"/>
      <c r="S992" s="259"/>
      <c r="T992" s="260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T992" s="261" t="s">
        <v>730</v>
      </c>
      <c r="AU992" s="261" t="s">
        <v>83</v>
      </c>
      <c r="AV992" s="14" t="s">
        <v>83</v>
      </c>
      <c r="AW992" s="14" t="s">
        <v>35</v>
      </c>
      <c r="AX992" s="14" t="s">
        <v>81</v>
      </c>
      <c r="AY992" s="261" t="s">
        <v>182</v>
      </c>
    </row>
    <row r="993" s="2" customFormat="1" ht="24.15" customHeight="1">
      <c r="A993" s="40"/>
      <c r="B993" s="41"/>
      <c r="C993" s="262" t="s">
        <v>1812</v>
      </c>
      <c r="D993" s="262" t="s">
        <v>847</v>
      </c>
      <c r="E993" s="263" t="s">
        <v>3671</v>
      </c>
      <c r="F993" s="264" t="s">
        <v>3672</v>
      </c>
      <c r="G993" s="265" t="s">
        <v>832</v>
      </c>
      <c r="H993" s="266">
        <v>1</v>
      </c>
      <c r="I993" s="267"/>
      <c r="J993" s="268">
        <f>ROUND(I993*H993,2)</f>
        <v>0</v>
      </c>
      <c r="K993" s="269"/>
      <c r="L993" s="270"/>
      <c r="M993" s="271" t="s">
        <v>19</v>
      </c>
      <c r="N993" s="272" t="s">
        <v>45</v>
      </c>
      <c r="O993" s="86"/>
      <c r="P993" s="225">
        <f>O993*H993</f>
        <v>0</v>
      </c>
      <c r="Q993" s="225">
        <v>0.023</v>
      </c>
      <c r="R993" s="225">
        <f>Q993*H993</f>
        <v>0.023</v>
      </c>
      <c r="S993" s="225">
        <v>0</v>
      </c>
      <c r="T993" s="226">
        <f>S993*H993</f>
        <v>0</v>
      </c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R993" s="227" t="s">
        <v>218</v>
      </c>
      <c r="AT993" s="227" t="s">
        <v>847</v>
      </c>
      <c r="AU993" s="227" t="s">
        <v>83</v>
      </c>
      <c r="AY993" s="19" t="s">
        <v>182</v>
      </c>
      <c r="BE993" s="228">
        <f>IF(N993="základní",J993,0)</f>
        <v>0</v>
      </c>
      <c r="BF993" s="228">
        <f>IF(N993="snížená",J993,0)</f>
        <v>0</v>
      </c>
      <c r="BG993" s="228">
        <f>IF(N993="zákl. přenesená",J993,0)</f>
        <v>0</v>
      </c>
      <c r="BH993" s="228">
        <f>IF(N993="sníž. přenesená",J993,0)</f>
        <v>0</v>
      </c>
      <c r="BI993" s="228">
        <f>IF(N993="nulová",J993,0)</f>
        <v>0</v>
      </c>
      <c r="BJ993" s="19" t="s">
        <v>81</v>
      </c>
      <c r="BK993" s="228">
        <f>ROUND(I993*H993,2)</f>
        <v>0</v>
      </c>
      <c r="BL993" s="19" t="s">
        <v>189</v>
      </c>
      <c r="BM993" s="227" t="s">
        <v>4379</v>
      </c>
    </row>
    <row r="994" s="2" customFormat="1">
      <c r="A994" s="40"/>
      <c r="B994" s="41"/>
      <c r="C994" s="42"/>
      <c r="D994" s="229" t="s">
        <v>191</v>
      </c>
      <c r="E994" s="42"/>
      <c r="F994" s="230" t="s">
        <v>3672</v>
      </c>
      <c r="G994" s="42"/>
      <c r="H994" s="42"/>
      <c r="I994" s="231"/>
      <c r="J994" s="42"/>
      <c r="K994" s="42"/>
      <c r="L994" s="46"/>
      <c r="M994" s="232"/>
      <c r="N994" s="233"/>
      <c r="O994" s="86"/>
      <c r="P994" s="86"/>
      <c r="Q994" s="86"/>
      <c r="R994" s="86"/>
      <c r="S994" s="86"/>
      <c r="T994" s="87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T994" s="19" t="s">
        <v>191</v>
      </c>
      <c r="AU994" s="19" t="s">
        <v>83</v>
      </c>
    </row>
    <row r="995" s="14" customFormat="1">
      <c r="A995" s="14"/>
      <c r="B995" s="251"/>
      <c r="C995" s="252"/>
      <c r="D995" s="229" t="s">
        <v>730</v>
      </c>
      <c r="E995" s="253" t="s">
        <v>19</v>
      </c>
      <c r="F995" s="254" t="s">
        <v>81</v>
      </c>
      <c r="G995" s="252"/>
      <c r="H995" s="255">
        <v>1</v>
      </c>
      <c r="I995" s="256"/>
      <c r="J995" s="252"/>
      <c r="K995" s="252"/>
      <c r="L995" s="257"/>
      <c r="M995" s="258"/>
      <c r="N995" s="259"/>
      <c r="O995" s="259"/>
      <c r="P995" s="259"/>
      <c r="Q995" s="259"/>
      <c r="R995" s="259"/>
      <c r="S995" s="259"/>
      <c r="T995" s="260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61" t="s">
        <v>730</v>
      </c>
      <c r="AU995" s="261" t="s">
        <v>83</v>
      </c>
      <c r="AV995" s="14" t="s">
        <v>83</v>
      </c>
      <c r="AW995" s="14" t="s">
        <v>35</v>
      </c>
      <c r="AX995" s="14" t="s">
        <v>81</v>
      </c>
      <c r="AY995" s="261" t="s">
        <v>182</v>
      </c>
    </row>
    <row r="996" s="2" customFormat="1" ht="24.15" customHeight="1">
      <c r="A996" s="40"/>
      <c r="B996" s="41"/>
      <c r="C996" s="262" t="s">
        <v>1816</v>
      </c>
      <c r="D996" s="262" t="s">
        <v>847</v>
      </c>
      <c r="E996" s="263" t="s">
        <v>3603</v>
      </c>
      <c r="F996" s="264" t="s">
        <v>3604</v>
      </c>
      <c r="G996" s="265" t="s">
        <v>832</v>
      </c>
      <c r="H996" s="266">
        <v>1</v>
      </c>
      <c r="I996" s="267"/>
      <c r="J996" s="268">
        <f>ROUND(I996*H996,2)</f>
        <v>0</v>
      </c>
      <c r="K996" s="269"/>
      <c r="L996" s="270"/>
      <c r="M996" s="271" t="s">
        <v>19</v>
      </c>
      <c r="N996" s="272" t="s">
        <v>45</v>
      </c>
      <c r="O996" s="86"/>
      <c r="P996" s="225">
        <f>O996*H996</f>
        <v>0</v>
      </c>
      <c r="Q996" s="225">
        <v>0.0073000000000000001</v>
      </c>
      <c r="R996" s="225">
        <f>Q996*H996</f>
        <v>0.0073000000000000001</v>
      </c>
      <c r="S996" s="225">
        <v>0</v>
      </c>
      <c r="T996" s="226">
        <f>S996*H996</f>
        <v>0</v>
      </c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40"/>
      <c r="AR996" s="227" t="s">
        <v>218</v>
      </c>
      <c r="AT996" s="227" t="s">
        <v>847</v>
      </c>
      <c r="AU996" s="227" t="s">
        <v>83</v>
      </c>
      <c r="AY996" s="19" t="s">
        <v>182</v>
      </c>
      <c r="BE996" s="228">
        <f>IF(N996="základní",J996,0)</f>
        <v>0</v>
      </c>
      <c r="BF996" s="228">
        <f>IF(N996="snížená",J996,0)</f>
        <v>0</v>
      </c>
      <c r="BG996" s="228">
        <f>IF(N996="zákl. přenesená",J996,0)</f>
        <v>0</v>
      </c>
      <c r="BH996" s="228">
        <f>IF(N996="sníž. přenesená",J996,0)</f>
        <v>0</v>
      </c>
      <c r="BI996" s="228">
        <f>IF(N996="nulová",J996,0)</f>
        <v>0</v>
      </c>
      <c r="BJ996" s="19" t="s">
        <v>81</v>
      </c>
      <c r="BK996" s="228">
        <f>ROUND(I996*H996,2)</f>
        <v>0</v>
      </c>
      <c r="BL996" s="19" t="s">
        <v>189</v>
      </c>
      <c r="BM996" s="227" t="s">
        <v>4380</v>
      </c>
    </row>
    <row r="997" s="2" customFormat="1">
      <c r="A997" s="40"/>
      <c r="B997" s="41"/>
      <c r="C997" s="42"/>
      <c r="D997" s="229" t="s">
        <v>191</v>
      </c>
      <c r="E997" s="42"/>
      <c r="F997" s="230" t="s">
        <v>3604</v>
      </c>
      <c r="G997" s="42"/>
      <c r="H997" s="42"/>
      <c r="I997" s="231"/>
      <c r="J997" s="42"/>
      <c r="K997" s="42"/>
      <c r="L997" s="46"/>
      <c r="M997" s="232"/>
      <c r="N997" s="233"/>
      <c r="O997" s="86"/>
      <c r="P997" s="86"/>
      <c r="Q997" s="86"/>
      <c r="R997" s="86"/>
      <c r="S997" s="86"/>
      <c r="T997" s="87"/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40"/>
      <c r="AT997" s="19" t="s">
        <v>191</v>
      </c>
      <c r="AU997" s="19" t="s">
        <v>83</v>
      </c>
    </row>
    <row r="998" s="14" customFormat="1">
      <c r="A998" s="14"/>
      <c r="B998" s="251"/>
      <c r="C998" s="252"/>
      <c r="D998" s="229" t="s">
        <v>730</v>
      </c>
      <c r="E998" s="253" t="s">
        <v>19</v>
      </c>
      <c r="F998" s="254" t="s">
        <v>81</v>
      </c>
      <c r="G998" s="252"/>
      <c r="H998" s="255">
        <v>1</v>
      </c>
      <c r="I998" s="256"/>
      <c r="J998" s="252"/>
      <c r="K998" s="252"/>
      <c r="L998" s="257"/>
      <c r="M998" s="258"/>
      <c r="N998" s="259"/>
      <c r="O998" s="259"/>
      <c r="P998" s="259"/>
      <c r="Q998" s="259"/>
      <c r="R998" s="259"/>
      <c r="S998" s="259"/>
      <c r="T998" s="260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T998" s="261" t="s">
        <v>730</v>
      </c>
      <c r="AU998" s="261" t="s">
        <v>83</v>
      </c>
      <c r="AV998" s="14" t="s">
        <v>83</v>
      </c>
      <c r="AW998" s="14" t="s">
        <v>35</v>
      </c>
      <c r="AX998" s="14" t="s">
        <v>81</v>
      </c>
      <c r="AY998" s="261" t="s">
        <v>182</v>
      </c>
    </row>
    <row r="999" s="2" customFormat="1" ht="16.5" customHeight="1">
      <c r="A999" s="40"/>
      <c r="B999" s="41"/>
      <c r="C999" s="215" t="s">
        <v>1823</v>
      </c>
      <c r="D999" s="215" t="s">
        <v>185</v>
      </c>
      <c r="E999" s="216" t="s">
        <v>2410</v>
      </c>
      <c r="F999" s="217" t="s">
        <v>2411</v>
      </c>
      <c r="G999" s="218" t="s">
        <v>199</v>
      </c>
      <c r="H999" s="219">
        <v>4239.5</v>
      </c>
      <c r="I999" s="220"/>
      <c r="J999" s="221">
        <f>ROUND(I999*H999,2)</f>
        <v>0</v>
      </c>
      <c r="K999" s="222"/>
      <c r="L999" s="46"/>
      <c r="M999" s="223" t="s">
        <v>19</v>
      </c>
      <c r="N999" s="224" t="s">
        <v>45</v>
      </c>
      <c r="O999" s="86"/>
      <c r="P999" s="225">
        <f>O999*H999</f>
        <v>0</v>
      </c>
      <c r="Q999" s="225">
        <v>0</v>
      </c>
      <c r="R999" s="225">
        <f>Q999*H999</f>
        <v>0</v>
      </c>
      <c r="S999" s="225">
        <v>0</v>
      </c>
      <c r="T999" s="226">
        <f>S999*H999</f>
        <v>0</v>
      </c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R999" s="227" t="s">
        <v>189</v>
      </c>
      <c r="AT999" s="227" t="s">
        <v>185</v>
      </c>
      <c r="AU999" s="227" t="s">
        <v>83</v>
      </c>
      <c r="AY999" s="19" t="s">
        <v>182</v>
      </c>
      <c r="BE999" s="228">
        <f>IF(N999="základní",J999,0)</f>
        <v>0</v>
      </c>
      <c r="BF999" s="228">
        <f>IF(N999="snížená",J999,0)</f>
        <v>0</v>
      </c>
      <c r="BG999" s="228">
        <f>IF(N999="zákl. přenesená",J999,0)</f>
        <v>0</v>
      </c>
      <c r="BH999" s="228">
        <f>IF(N999="sníž. přenesená",J999,0)</f>
        <v>0</v>
      </c>
      <c r="BI999" s="228">
        <f>IF(N999="nulová",J999,0)</f>
        <v>0</v>
      </c>
      <c r="BJ999" s="19" t="s">
        <v>81</v>
      </c>
      <c r="BK999" s="228">
        <f>ROUND(I999*H999,2)</f>
        <v>0</v>
      </c>
      <c r="BL999" s="19" t="s">
        <v>189</v>
      </c>
      <c r="BM999" s="227" t="s">
        <v>4381</v>
      </c>
    </row>
    <row r="1000" s="2" customFormat="1">
      <c r="A1000" s="40"/>
      <c r="B1000" s="41"/>
      <c r="C1000" s="42"/>
      <c r="D1000" s="229" t="s">
        <v>191</v>
      </c>
      <c r="E1000" s="42"/>
      <c r="F1000" s="230" t="s">
        <v>2413</v>
      </c>
      <c r="G1000" s="42"/>
      <c r="H1000" s="42"/>
      <c r="I1000" s="231"/>
      <c r="J1000" s="42"/>
      <c r="K1000" s="42"/>
      <c r="L1000" s="46"/>
      <c r="M1000" s="232"/>
      <c r="N1000" s="233"/>
      <c r="O1000" s="86"/>
      <c r="P1000" s="86"/>
      <c r="Q1000" s="86"/>
      <c r="R1000" s="86"/>
      <c r="S1000" s="86"/>
      <c r="T1000" s="87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T1000" s="19" t="s">
        <v>191</v>
      </c>
      <c r="AU1000" s="19" t="s">
        <v>83</v>
      </c>
    </row>
    <row r="1001" s="2" customFormat="1">
      <c r="A1001" s="40"/>
      <c r="B1001" s="41"/>
      <c r="C1001" s="42"/>
      <c r="D1001" s="239" t="s">
        <v>728</v>
      </c>
      <c r="E1001" s="42"/>
      <c r="F1001" s="240" t="s">
        <v>2414</v>
      </c>
      <c r="G1001" s="42"/>
      <c r="H1001" s="42"/>
      <c r="I1001" s="231"/>
      <c r="J1001" s="42"/>
      <c r="K1001" s="42"/>
      <c r="L1001" s="46"/>
      <c r="M1001" s="232"/>
      <c r="N1001" s="233"/>
      <c r="O1001" s="86"/>
      <c r="P1001" s="86"/>
      <c r="Q1001" s="86"/>
      <c r="R1001" s="86"/>
      <c r="S1001" s="86"/>
      <c r="T1001" s="87"/>
      <c r="U1001" s="40"/>
      <c r="V1001" s="40"/>
      <c r="W1001" s="40"/>
      <c r="X1001" s="40"/>
      <c r="Y1001" s="40"/>
      <c r="Z1001" s="40"/>
      <c r="AA1001" s="40"/>
      <c r="AB1001" s="40"/>
      <c r="AC1001" s="40"/>
      <c r="AD1001" s="40"/>
      <c r="AE1001" s="40"/>
      <c r="AT1001" s="19" t="s">
        <v>728</v>
      </c>
      <c r="AU1001" s="19" t="s">
        <v>83</v>
      </c>
    </row>
    <row r="1002" s="13" customFormat="1">
      <c r="A1002" s="13"/>
      <c r="B1002" s="241"/>
      <c r="C1002" s="242"/>
      <c r="D1002" s="229" t="s">
        <v>730</v>
      </c>
      <c r="E1002" s="243" t="s">
        <v>19</v>
      </c>
      <c r="F1002" s="244" t="s">
        <v>4058</v>
      </c>
      <c r="G1002" s="242"/>
      <c r="H1002" s="243" t="s">
        <v>19</v>
      </c>
      <c r="I1002" s="245"/>
      <c r="J1002" s="242"/>
      <c r="K1002" s="242"/>
      <c r="L1002" s="246"/>
      <c r="M1002" s="247"/>
      <c r="N1002" s="248"/>
      <c r="O1002" s="248"/>
      <c r="P1002" s="248"/>
      <c r="Q1002" s="248"/>
      <c r="R1002" s="248"/>
      <c r="S1002" s="248"/>
      <c r="T1002" s="249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50" t="s">
        <v>730</v>
      </c>
      <c r="AU1002" s="250" t="s">
        <v>83</v>
      </c>
      <c r="AV1002" s="13" t="s">
        <v>81</v>
      </c>
      <c r="AW1002" s="13" t="s">
        <v>35</v>
      </c>
      <c r="AX1002" s="13" t="s">
        <v>74</v>
      </c>
      <c r="AY1002" s="250" t="s">
        <v>182</v>
      </c>
    </row>
    <row r="1003" s="14" customFormat="1">
      <c r="A1003" s="14"/>
      <c r="B1003" s="251"/>
      <c r="C1003" s="252"/>
      <c r="D1003" s="229" t="s">
        <v>730</v>
      </c>
      <c r="E1003" s="253" t="s">
        <v>19</v>
      </c>
      <c r="F1003" s="254" t="s">
        <v>4382</v>
      </c>
      <c r="G1003" s="252"/>
      <c r="H1003" s="255">
        <v>4239.5</v>
      </c>
      <c r="I1003" s="256"/>
      <c r="J1003" s="252"/>
      <c r="K1003" s="252"/>
      <c r="L1003" s="257"/>
      <c r="M1003" s="258"/>
      <c r="N1003" s="259"/>
      <c r="O1003" s="259"/>
      <c r="P1003" s="259"/>
      <c r="Q1003" s="259"/>
      <c r="R1003" s="259"/>
      <c r="S1003" s="259"/>
      <c r="T1003" s="260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61" t="s">
        <v>730</v>
      </c>
      <c r="AU1003" s="261" t="s">
        <v>83</v>
      </c>
      <c r="AV1003" s="14" t="s">
        <v>83</v>
      </c>
      <c r="AW1003" s="14" t="s">
        <v>35</v>
      </c>
      <c r="AX1003" s="14" t="s">
        <v>81</v>
      </c>
      <c r="AY1003" s="261" t="s">
        <v>182</v>
      </c>
    </row>
    <row r="1004" s="2" customFormat="1" ht="21.75" customHeight="1">
      <c r="A1004" s="40"/>
      <c r="B1004" s="41"/>
      <c r="C1004" s="215" t="s">
        <v>1828</v>
      </c>
      <c r="D1004" s="215" t="s">
        <v>185</v>
      </c>
      <c r="E1004" s="216" t="s">
        <v>2172</v>
      </c>
      <c r="F1004" s="217" t="s">
        <v>2173</v>
      </c>
      <c r="G1004" s="218" t="s">
        <v>199</v>
      </c>
      <c r="H1004" s="219">
        <v>456</v>
      </c>
      <c r="I1004" s="220"/>
      <c r="J1004" s="221">
        <f>ROUND(I1004*H1004,2)</f>
        <v>0</v>
      </c>
      <c r="K1004" s="222"/>
      <c r="L1004" s="46"/>
      <c r="M1004" s="223" t="s">
        <v>19</v>
      </c>
      <c r="N1004" s="224" t="s">
        <v>45</v>
      </c>
      <c r="O1004" s="86"/>
      <c r="P1004" s="225">
        <f>O1004*H1004</f>
        <v>0</v>
      </c>
      <c r="Q1004" s="225">
        <v>0</v>
      </c>
      <c r="R1004" s="225">
        <f>Q1004*H1004</f>
        <v>0</v>
      </c>
      <c r="S1004" s="225">
        <v>0</v>
      </c>
      <c r="T1004" s="226">
        <f>S1004*H1004</f>
        <v>0</v>
      </c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R1004" s="227" t="s">
        <v>189</v>
      </c>
      <c r="AT1004" s="227" t="s">
        <v>185</v>
      </c>
      <c r="AU1004" s="227" t="s">
        <v>83</v>
      </c>
      <c r="AY1004" s="19" t="s">
        <v>182</v>
      </c>
      <c r="BE1004" s="228">
        <f>IF(N1004="základní",J1004,0)</f>
        <v>0</v>
      </c>
      <c r="BF1004" s="228">
        <f>IF(N1004="snížená",J1004,0)</f>
        <v>0</v>
      </c>
      <c r="BG1004" s="228">
        <f>IF(N1004="zákl. přenesená",J1004,0)</f>
        <v>0</v>
      </c>
      <c r="BH1004" s="228">
        <f>IF(N1004="sníž. přenesená",J1004,0)</f>
        <v>0</v>
      </c>
      <c r="BI1004" s="228">
        <f>IF(N1004="nulová",J1004,0)</f>
        <v>0</v>
      </c>
      <c r="BJ1004" s="19" t="s">
        <v>81</v>
      </c>
      <c r="BK1004" s="228">
        <f>ROUND(I1004*H1004,2)</f>
        <v>0</v>
      </c>
      <c r="BL1004" s="19" t="s">
        <v>189</v>
      </c>
      <c r="BM1004" s="227" t="s">
        <v>4383</v>
      </c>
    </row>
    <row r="1005" s="2" customFormat="1">
      <c r="A1005" s="40"/>
      <c r="B1005" s="41"/>
      <c r="C1005" s="42"/>
      <c r="D1005" s="229" t="s">
        <v>191</v>
      </c>
      <c r="E1005" s="42"/>
      <c r="F1005" s="230" t="s">
        <v>2175</v>
      </c>
      <c r="G1005" s="42"/>
      <c r="H1005" s="42"/>
      <c r="I1005" s="231"/>
      <c r="J1005" s="42"/>
      <c r="K1005" s="42"/>
      <c r="L1005" s="46"/>
      <c r="M1005" s="232"/>
      <c r="N1005" s="233"/>
      <c r="O1005" s="86"/>
      <c r="P1005" s="86"/>
      <c r="Q1005" s="86"/>
      <c r="R1005" s="86"/>
      <c r="S1005" s="86"/>
      <c r="T1005" s="87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T1005" s="19" t="s">
        <v>191</v>
      </c>
      <c r="AU1005" s="19" t="s">
        <v>83</v>
      </c>
    </row>
    <row r="1006" s="2" customFormat="1">
      <c r="A1006" s="40"/>
      <c r="B1006" s="41"/>
      <c r="C1006" s="42"/>
      <c r="D1006" s="239" t="s">
        <v>728</v>
      </c>
      <c r="E1006" s="42"/>
      <c r="F1006" s="240" t="s">
        <v>2176</v>
      </c>
      <c r="G1006" s="42"/>
      <c r="H1006" s="42"/>
      <c r="I1006" s="231"/>
      <c r="J1006" s="42"/>
      <c r="K1006" s="42"/>
      <c r="L1006" s="46"/>
      <c r="M1006" s="232"/>
      <c r="N1006" s="233"/>
      <c r="O1006" s="86"/>
      <c r="P1006" s="86"/>
      <c r="Q1006" s="86"/>
      <c r="R1006" s="86"/>
      <c r="S1006" s="86"/>
      <c r="T1006" s="87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T1006" s="19" t="s">
        <v>728</v>
      </c>
      <c r="AU1006" s="19" t="s">
        <v>83</v>
      </c>
    </row>
    <row r="1007" s="13" customFormat="1">
      <c r="A1007" s="13"/>
      <c r="B1007" s="241"/>
      <c r="C1007" s="242"/>
      <c r="D1007" s="229" t="s">
        <v>730</v>
      </c>
      <c r="E1007" s="243" t="s">
        <v>19</v>
      </c>
      <c r="F1007" s="244" t="s">
        <v>4058</v>
      </c>
      <c r="G1007" s="242"/>
      <c r="H1007" s="243" t="s">
        <v>19</v>
      </c>
      <c r="I1007" s="245"/>
      <c r="J1007" s="242"/>
      <c r="K1007" s="242"/>
      <c r="L1007" s="246"/>
      <c r="M1007" s="247"/>
      <c r="N1007" s="248"/>
      <c r="O1007" s="248"/>
      <c r="P1007" s="248"/>
      <c r="Q1007" s="248"/>
      <c r="R1007" s="248"/>
      <c r="S1007" s="248"/>
      <c r="T1007" s="249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50" t="s">
        <v>730</v>
      </c>
      <c r="AU1007" s="250" t="s">
        <v>83</v>
      </c>
      <c r="AV1007" s="13" t="s">
        <v>81</v>
      </c>
      <c r="AW1007" s="13" t="s">
        <v>35</v>
      </c>
      <c r="AX1007" s="13" t="s">
        <v>74</v>
      </c>
      <c r="AY1007" s="250" t="s">
        <v>182</v>
      </c>
    </row>
    <row r="1008" s="14" customFormat="1">
      <c r="A1008" s="14"/>
      <c r="B1008" s="251"/>
      <c r="C1008" s="252"/>
      <c r="D1008" s="229" t="s">
        <v>730</v>
      </c>
      <c r="E1008" s="253" t="s">
        <v>19</v>
      </c>
      <c r="F1008" s="254" t="s">
        <v>4237</v>
      </c>
      <c r="G1008" s="252"/>
      <c r="H1008" s="255">
        <v>456</v>
      </c>
      <c r="I1008" s="256"/>
      <c r="J1008" s="252"/>
      <c r="K1008" s="252"/>
      <c r="L1008" s="257"/>
      <c r="M1008" s="258"/>
      <c r="N1008" s="259"/>
      <c r="O1008" s="259"/>
      <c r="P1008" s="259"/>
      <c r="Q1008" s="259"/>
      <c r="R1008" s="259"/>
      <c r="S1008" s="259"/>
      <c r="T1008" s="260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61" t="s">
        <v>730</v>
      </c>
      <c r="AU1008" s="261" t="s">
        <v>83</v>
      </c>
      <c r="AV1008" s="14" t="s">
        <v>83</v>
      </c>
      <c r="AW1008" s="14" t="s">
        <v>35</v>
      </c>
      <c r="AX1008" s="14" t="s">
        <v>81</v>
      </c>
      <c r="AY1008" s="261" t="s">
        <v>182</v>
      </c>
    </row>
    <row r="1009" s="2" customFormat="1" ht="24.15" customHeight="1">
      <c r="A1009" s="40"/>
      <c r="B1009" s="41"/>
      <c r="C1009" s="215" t="s">
        <v>1834</v>
      </c>
      <c r="D1009" s="215" t="s">
        <v>185</v>
      </c>
      <c r="E1009" s="216" t="s">
        <v>2415</v>
      </c>
      <c r="F1009" s="217" t="s">
        <v>2416</v>
      </c>
      <c r="G1009" s="218" t="s">
        <v>832</v>
      </c>
      <c r="H1009" s="219">
        <v>2</v>
      </c>
      <c r="I1009" s="220"/>
      <c r="J1009" s="221">
        <f>ROUND(I1009*H1009,2)</f>
        <v>0</v>
      </c>
      <c r="K1009" s="222"/>
      <c r="L1009" s="46"/>
      <c r="M1009" s="223" t="s">
        <v>19</v>
      </c>
      <c r="N1009" s="224" t="s">
        <v>45</v>
      </c>
      <c r="O1009" s="86"/>
      <c r="P1009" s="225">
        <f>O1009*H1009</f>
        <v>0</v>
      </c>
      <c r="Q1009" s="225">
        <v>0.45937</v>
      </c>
      <c r="R1009" s="225">
        <f>Q1009*H1009</f>
        <v>0.91874</v>
      </c>
      <c r="S1009" s="225">
        <v>0</v>
      </c>
      <c r="T1009" s="226">
        <f>S1009*H1009</f>
        <v>0</v>
      </c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40"/>
      <c r="AR1009" s="227" t="s">
        <v>189</v>
      </c>
      <c r="AT1009" s="227" t="s">
        <v>185</v>
      </c>
      <c r="AU1009" s="227" t="s">
        <v>83</v>
      </c>
      <c r="AY1009" s="19" t="s">
        <v>182</v>
      </c>
      <c r="BE1009" s="228">
        <f>IF(N1009="základní",J1009,0)</f>
        <v>0</v>
      </c>
      <c r="BF1009" s="228">
        <f>IF(N1009="snížená",J1009,0)</f>
        <v>0</v>
      </c>
      <c r="BG1009" s="228">
        <f>IF(N1009="zákl. přenesená",J1009,0)</f>
        <v>0</v>
      </c>
      <c r="BH1009" s="228">
        <f>IF(N1009="sníž. přenesená",J1009,0)</f>
        <v>0</v>
      </c>
      <c r="BI1009" s="228">
        <f>IF(N1009="nulová",J1009,0)</f>
        <v>0</v>
      </c>
      <c r="BJ1009" s="19" t="s">
        <v>81</v>
      </c>
      <c r="BK1009" s="228">
        <f>ROUND(I1009*H1009,2)</f>
        <v>0</v>
      </c>
      <c r="BL1009" s="19" t="s">
        <v>189</v>
      </c>
      <c r="BM1009" s="227" t="s">
        <v>4384</v>
      </c>
    </row>
    <row r="1010" s="2" customFormat="1">
      <c r="A1010" s="40"/>
      <c r="B1010" s="41"/>
      <c r="C1010" s="42"/>
      <c r="D1010" s="229" t="s">
        <v>191</v>
      </c>
      <c r="E1010" s="42"/>
      <c r="F1010" s="230" t="s">
        <v>2418</v>
      </c>
      <c r="G1010" s="42"/>
      <c r="H1010" s="42"/>
      <c r="I1010" s="231"/>
      <c r="J1010" s="42"/>
      <c r="K1010" s="42"/>
      <c r="L1010" s="46"/>
      <c r="M1010" s="232"/>
      <c r="N1010" s="233"/>
      <c r="O1010" s="86"/>
      <c r="P1010" s="86"/>
      <c r="Q1010" s="86"/>
      <c r="R1010" s="86"/>
      <c r="S1010" s="86"/>
      <c r="T1010" s="87"/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T1010" s="19" t="s">
        <v>191</v>
      </c>
      <c r="AU1010" s="19" t="s">
        <v>83</v>
      </c>
    </row>
    <row r="1011" s="2" customFormat="1">
      <c r="A1011" s="40"/>
      <c r="B1011" s="41"/>
      <c r="C1011" s="42"/>
      <c r="D1011" s="239" t="s">
        <v>728</v>
      </c>
      <c r="E1011" s="42"/>
      <c r="F1011" s="240" t="s">
        <v>2419</v>
      </c>
      <c r="G1011" s="42"/>
      <c r="H1011" s="42"/>
      <c r="I1011" s="231"/>
      <c r="J1011" s="42"/>
      <c r="K1011" s="42"/>
      <c r="L1011" s="46"/>
      <c r="M1011" s="232"/>
      <c r="N1011" s="233"/>
      <c r="O1011" s="86"/>
      <c r="P1011" s="86"/>
      <c r="Q1011" s="86"/>
      <c r="R1011" s="86"/>
      <c r="S1011" s="86"/>
      <c r="T1011" s="87"/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40"/>
      <c r="AT1011" s="19" t="s">
        <v>728</v>
      </c>
      <c r="AU1011" s="19" t="s">
        <v>83</v>
      </c>
    </row>
    <row r="1012" s="2" customFormat="1" ht="16.5" customHeight="1">
      <c r="A1012" s="40"/>
      <c r="B1012" s="41"/>
      <c r="C1012" s="215" t="s">
        <v>1838</v>
      </c>
      <c r="D1012" s="215" t="s">
        <v>185</v>
      </c>
      <c r="E1012" s="216" t="s">
        <v>3692</v>
      </c>
      <c r="F1012" s="217" t="s">
        <v>3693</v>
      </c>
      <c r="G1012" s="218" t="s">
        <v>832</v>
      </c>
      <c r="H1012" s="219">
        <v>2</v>
      </c>
      <c r="I1012" s="220"/>
      <c r="J1012" s="221">
        <f>ROUND(I1012*H1012,2)</f>
        <v>0</v>
      </c>
      <c r="K1012" s="222"/>
      <c r="L1012" s="46"/>
      <c r="M1012" s="223" t="s">
        <v>19</v>
      </c>
      <c r="N1012" s="224" t="s">
        <v>45</v>
      </c>
      <c r="O1012" s="86"/>
      <c r="P1012" s="225">
        <f>O1012*H1012</f>
        <v>0</v>
      </c>
      <c r="Q1012" s="225">
        <v>0.035729999999999998</v>
      </c>
      <c r="R1012" s="225">
        <f>Q1012*H1012</f>
        <v>0.071459999999999996</v>
      </c>
      <c r="S1012" s="225">
        <v>0</v>
      </c>
      <c r="T1012" s="226">
        <f>S1012*H1012</f>
        <v>0</v>
      </c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40"/>
      <c r="AR1012" s="227" t="s">
        <v>189</v>
      </c>
      <c r="AT1012" s="227" t="s">
        <v>185</v>
      </c>
      <c r="AU1012" s="227" t="s">
        <v>83</v>
      </c>
      <c r="AY1012" s="19" t="s">
        <v>182</v>
      </c>
      <c r="BE1012" s="228">
        <f>IF(N1012="základní",J1012,0)</f>
        <v>0</v>
      </c>
      <c r="BF1012" s="228">
        <f>IF(N1012="snížená",J1012,0)</f>
        <v>0</v>
      </c>
      <c r="BG1012" s="228">
        <f>IF(N1012="zákl. přenesená",J1012,0)</f>
        <v>0</v>
      </c>
      <c r="BH1012" s="228">
        <f>IF(N1012="sníž. přenesená",J1012,0)</f>
        <v>0</v>
      </c>
      <c r="BI1012" s="228">
        <f>IF(N1012="nulová",J1012,0)</f>
        <v>0</v>
      </c>
      <c r="BJ1012" s="19" t="s">
        <v>81</v>
      </c>
      <c r="BK1012" s="228">
        <f>ROUND(I1012*H1012,2)</f>
        <v>0</v>
      </c>
      <c r="BL1012" s="19" t="s">
        <v>189</v>
      </c>
      <c r="BM1012" s="227" t="s">
        <v>4385</v>
      </c>
    </row>
    <row r="1013" s="2" customFormat="1">
      <c r="A1013" s="40"/>
      <c r="B1013" s="41"/>
      <c r="C1013" s="42"/>
      <c r="D1013" s="229" t="s">
        <v>191</v>
      </c>
      <c r="E1013" s="42"/>
      <c r="F1013" s="230" t="s">
        <v>3695</v>
      </c>
      <c r="G1013" s="42"/>
      <c r="H1013" s="42"/>
      <c r="I1013" s="231"/>
      <c r="J1013" s="42"/>
      <c r="K1013" s="42"/>
      <c r="L1013" s="46"/>
      <c r="M1013" s="232"/>
      <c r="N1013" s="233"/>
      <c r="O1013" s="86"/>
      <c r="P1013" s="86"/>
      <c r="Q1013" s="86"/>
      <c r="R1013" s="86"/>
      <c r="S1013" s="86"/>
      <c r="T1013" s="87"/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40"/>
      <c r="AT1013" s="19" t="s">
        <v>191</v>
      </c>
      <c r="AU1013" s="19" t="s">
        <v>83</v>
      </c>
    </row>
    <row r="1014" s="2" customFormat="1">
      <c r="A1014" s="40"/>
      <c r="B1014" s="41"/>
      <c r="C1014" s="42"/>
      <c r="D1014" s="239" t="s">
        <v>728</v>
      </c>
      <c r="E1014" s="42"/>
      <c r="F1014" s="240" t="s">
        <v>3696</v>
      </c>
      <c r="G1014" s="42"/>
      <c r="H1014" s="42"/>
      <c r="I1014" s="231"/>
      <c r="J1014" s="42"/>
      <c r="K1014" s="42"/>
      <c r="L1014" s="46"/>
      <c r="M1014" s="232"/>
      <c r="N1014" s="233"/>
      <c r="O1014" s="86"/>
      <c r="P1014" s="86"/>
      <c r="Q1014" s="86"/>
      <c r="R1014" s="86"/>
      <c r="S1014" s="86"/>
      <c r="T1014" s="87"/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40"/>
      <c r="AT1014" s="19" t="s">
        <v>728</v>
      </c>
      <c r="AU1014" s="19" t="s">
        <v>83</v>
      </c>
    </row>
    <row r="1015" s="13" customFormat="1">
      <c r="A1015" s="13"/>
      <c r="B1015" s="241"/>
      <c r="C1015" s="242"/>
      <c r="D1015" s="229" t="s">
        <v>730</v>
      </c>
      <c r="E1015" s="243" t="s">
        <v>19</v>
      </c>
      <c r="F1015" s="244" t="s">
        <v>4151</v>
      </c>
      <c r="G1015" s="242"/>
      <c r="H1015" s="243" t="s">
        <v>19</v>
      </c>
      <c r="I1015" s="245"/>
      <c r="J1015" s="242"/>
      <c r="K1015" s="242"/>
      <c r="L1015" s="246"/>
      <c r="M1015" s="247"/>
      <c r="N1015" s="248"/>
      <c r="O1015" s="248"/>
      <c r="P1015" s="248"/>
      <c r="Q1015" s="248"/>
      <c r="R1015" s="248"/>
      <c r="S1015" s="248"/>
      <c r="T1015" s="249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50" t="s">
        <v>730</v>
      </c>
      <c r="AU1015" s="250" t="s">
        <v>83</v>
      </c>
      <c r="AV1015" s="13" t="s">
        <v>81</v>
      </c>
      <c r="AW1015" s="13" t="s">
        <v>35</v>
      </c>
      <c r="AX1015" s="13" t="s">
        <v>74</v>
      </c>
      <c r="AY1015" s="250" t="s">
        <v>182</v>
      </c>
    </row>
    <row r="1016" s="14" customFormat="1">
      <c r="A1016" s="14"/>
      <c r="B1016" s="251"/>
      <c r="C1016" s="252"/>
      <c r="D1016" s="229" t="s">
        <v>730</v>
      </c>
      <c r="E1016" s="253" t="s">
        <v>19</v>
      </c>
      <c r="F1016" s="254" t="s">
        <v>83</v>
      </c>
      <c r="G1016" s="252"/>
      <c r="H1016" s="255">
        <v>2</v>
      </c>
      <c r="I1016" s="256"/>
      <c r="J1016" s="252"/>
      <c r="K1016" s="252"/>
      <c r="L1016" s="257"/>
      <c r="M1016" s="258"/>
      <c r="N1016" s="259"/>
      <c r="O1016" s="259"/>
      <c r="P1016" s="259"/>
      <c r="Q1016" s="259"/>
      <c r="R1016" s="259"/>
      <c r="S1016" s="259"/>
      <c r="T1016" s="260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T1016" s="261" t="s">
        <v>730</v>
      </c>
      <c r="AU1016" s="261" t="s">
        <v>83</v>
      </c>
      <c r="AV1016" s="14" t="s">
        <v>83</v>
      </c>
      <c r="AW1016" s="14" t="s">
        <v>35</v>
      </c>
      <c r="AX1016" s="14" t="s">
        <v>81</v>
      </c>
      <c r="AY1016" s="261" t="s">
        <v>182</v>
      </c>
    </row>
    <row r="1017" s="2" customFormat="1" ht="24.15" customHeight="1">
      <c r="A1017" s="40"/>
      <c r="B1017" s="41"/>
      <c r="C1017" s="215" t="s">
        <v>1844</v>
      </c>
      <c r="D1017" s="215" t="s">
        <v>185</v>
      </c>
      <c r="E1017" s="216" t="s">
        <v>2650</v>
      </c>
      <c r="F1017" s="217" t="s">
        <v>2651</v>
      </c>
      <c r="G1017" s="218" t="s">
        <v>832</v>
      </c>
      <c r="H1017" s="219">
        <v>2</v>
      </c>
      <c r="I1017" s="220"/>
      <c r="J1017" s="221">
        <f>ROUND(I1017*H1017,2)</f>
        <v>0</v>
      </c>
      <c r="K1017" s="222"/>
      <c r="L1017" s="46"/>
      <c r="M1017" s="223" t="s">
        <v>19</v>
      </c>
      <c r="N1017" s="224" t="s">
        <v>45</v>
      </c>
      <c r="O1017" s="86"/>
      <c r="P1017" s="225">
        <f>O1017*H1017</f>
        <v>0</v>
      </c>
      <c r="Q1017" s="225">
        <v>1.4212199999999999</v>
      </c>
      <c r="R1017" s="225">
        <f>Q1017*H1017</f>
        <v>2.8424399999999999</v>
      </c>
      <c r="S1017" s="225">
        <v>0</v>
      </c>
      <c r="T1017" s="226">
        <f>S1017*H1017</f>
        <v>0</v>
      </c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40"/>
      <c r="AR1017" s="227" t="s">
        <v>189</v>
      </c>
      <c r="AT1017" s="227" t="s">
        <v>185</v>
      </c>
      <c r="AU1017" s="227" t="s">
        <v>83</v>
      </c>
      <c r="AY1017" s="19" t="s">
        <v>182</v>
      </c>
      <c r="BE1017" s="228">
        <f>IF(N1017="základní",J1017,0)</f>
        <v>0</v>
      </c>
      <c r="BF1017" s="228">
        <f>IF(N1017="snížená",J1017,0)</f>
        <v>0</v>
      </c>
      <c r="BG1017" s="228">
        <f>IF(N1017="zákl. přenesená",J1017,0)</f>
        <v>0</v>
      </c>
      <c r="BH1017" s="228">
        <f>IF(N1017="sníž. přenesená",J1017,0)</f>
        <v>0</v>
      </c>
      <c r="BI1017" s="228">
        <f>IF(N1017="nulová",J1017,0)</f>
        <v>0</v>
      </c>
      <c r="BJ1017" s="19" t="s">
        <v>81</v>
      </c>
      <c r="BK1017" s="228">
        <f>ROUND(I1017*H1017,2)</f>
        <v>0</v>
      </c>
      <c r="BL1017" s="19" t="s">
        <v>189</v>
      </c>
      <c r="BM1017" s="227" t="s">
        <v>4386</v>
      </c>
    </row>
    <row r="1018" s="2" customFormat="1">
      <c r="A1018" s="40"/>
      <c r="B1018" s="41"/>
      <c r="C1018" s="42"/>
      <c r="D1018" s="229" t="s">
        <v>191</v>
      </c>
      <c r="E1018" s="42"/>
      <c r="F1018" s="230" t="s">
        <v>2653</v>
      </c>
      <c r="G1018" s="42"/>
      <c r="H1018" s="42"/>
      <c r="I1018" s="231"/>
      <c r="J1018" s="42"/>
      <c r="K1018" s="42"/>
      <c r="L1018" s="46"/>
      <c r="M1018" s="232"/>
      <c r="N1018" s="233"/>
      <c r="O1018" s="86"/>
      <c r="P1018" s="86"/>
      <c r="Q1018" s="86"/>
      <c r="R1018" s="86"/>
      <c r="S1018" s="86"/>
      <c r="T1018" s="87"/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40"/>
      <c r="AT1018" s="19" t="s">
        <v>191</v>
      </c>
      <c r="AU1018" s="19" t="s">
        <v>83</v>
      </c>
    </row>
    <row r="1019" s="2" customFormat="1">
      <c r="A1019" s="40"/>
      <c r="B1019" s="41"/>
      <c r="C1019" s="42"/>
      <c r="D1019" s="239" t="s">
        <v>728</v>
      </c>
      <c r="E1019" s="42"/>
      <c r="F1019" s="240" t="s">
        <v>2654</v>
      </c>
      <c r="G1019" s="42"/>
      <c r="H1019" s="42"/>
      <c r="I1019" s="231"/>
      <c r="J1019" s="42"/>
      <c r="K1019" s="42"/>
      <c r="L1019" s="46"/>
      <c r="M1019" s="232"/>
      <c r="N1019" s="233"/>
      <c r="O1019" s="86"/>
      <c r="P1019" s="86"/>
      <c r="Q1019" s="86"/>
      <c r="R1019" s="86"/>
      <c r="S1019" s="86"/>
      <c r="T1019" s="87"/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40"/>
      <c r="AT1019" s="19" t="s">
        <v>728</v>
      </c>
      <c r="AU1019" s="19" t="s">
        <v>83</v>
      </c>
    </row>
    <row r="1020" s="13" customFormat="1">
      <c r="A1020" s="13"/>
      <c r="B1020" s="241"/>
      <c r="C1020" s="242"/>
      <c r="D1020" s="229" t="s">
        <v>730</v>
      </c>
      <c r="E1020" s="243" t="s">
        <v>19</v>
      </c>
      <c r="F1020" s="244" t="s">
        <v>4151</v>
      </c>
      <c r="G1020" s="242"/>
      <c r="H1020" s="243" t="s">
        <v>19</v>
      </c>
      <c r="I1020" s="245"/>
      <c r="J1020" s="242"/>
      <c r="K1020" s="242"/>
      <c r="L1020" s="246"/>
      <c r="M1020" s="247"/>
      <c r="N1020" s="248"/>
      <c r="O1020" s="248"/>
      <c r="P1020" s="248"/>
      <c r="Q1020" s="248"/>
      <c r="R1020" s="248"/>
      <c r="S1020" s="248"/>
      <c r="T1020" s="249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50" t="s">
        <v>730</v>
      </c>
      <c r="AU1020" s="250" t="s">
        <v>83</v>
      </c>
      <c r="AV1020" s="13" t="s">
        <v>81</v>
      </c>
      <c r="AW1020" s="13" t="s">
        <v>35</v>
      </c>
      <c r="AX1020" s="13" t="s">
        <v>74</v>
      </c>
      <c r="AY1020" s="250" t="s">
        <v>182</v>
      </c>
    </row>
    <row r="1021" s="14" customFormat="1">
      <c r="A1021" s="14"/>
      <c r="B1021" s="251"/>
      <c r="C1021" s="252"/>
      <c r="D1021" s="229" t="s">
        <v>730</v>
      </c>
      <c r="E1021" s="253" t="s">
        <v>19</v>
      </c>
      <c r="F1021" s="254" t="s">
        <v>83</v>
      </c>
      <c r="G1021" s="252"/>
      <c r="H1021" s="255">
        <v>2</v>
      </c>
      <c r="I1021" s="256"/>
      <c r="J1021" s="252"/>
      <c r="K1021" s="252"/>
      <c r="L1021" s="257"/>
      <c r="M1021" s="258"/>
      <c r="N1021" s="259"/>
      <c r="O1021" s="259"/>
      <c r="P1021" s="259"/>
      <c r="Q1021" s="259"/>
      <c r="R1021" s="259"/>
      <c r="S1021" s="259"/>
      <c r="T1021" s="260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T1021" s="261" t="s">
        <v>730</v>
      </c>
      <c r="AU1021" s="261" t="s">
        <v>83</v>
      </c>
      <c r="AV1021" s="14" t="s">
        <v>83</v>
      </c>
      <c r="AW1021" s="14" t="s">
        <v>35</v>
      </c>
      <c r="AX1021" s="14" t="s">
        <v>81</v>
      </c>
      <c r="AY1021" s="261" t="s">
        <v>182</v>
      </c>
    </row>
    <row r="1022" s="2" customFormat="1" ht="24.15" customHeight="1">
      <c r="A1022" s="40"/>
      <c r="B1022" s="41"/>
      <c r="C1022" s="215" t="s">
        <v>1848</v>
      </c>
      <c r="D1022" s="215" t="s">
        <v>185</v>
      </c>
      <c r="E1022" s="216" t="s">
        <v>2656</v>
      </c>
      <c r="F1022" s="217" t="s">
        <v>2657</v>
      </c>
      <c r="G1022" s="218" t="s">
        <v>832</v>
      </c>
      <c r="H1022" s="219">
        <v>2</v>
      </c>
      <c r="I1022" s="220"/>
      <c r="J1022" s="221">
        <f>ROUND(I1022*H1022,2)</f>
        <v>0</v>
      </c>
      <c r="K1022" s="222"/>
      <c r="L1022" s="46"/>
      <c r="M1022" s="223" t="s">
        <v>19</v>
      </c>
      <c r="N1022" s="224" t="s">
        <v>45</v>
      </c>
      <c r="O1022" s="86"/>
      <c r="P1022" s="225">
        <f>O1022*H1022</f>
        <v>0</v>
      </c>
      <c r="Q1022" s="225">
        <v>0.0098899999999999995</v>
      </c>
      <c r="R1022" s="225">
        <f>Q1022*H1022</f>
        <v>0.019779999999999999</v>
      </c>
      <c r="S1022" s="225">
        <v>0</v>
      </c>
      <c r="T1022" s="226">
        <f>S1022*H1022</f>
        <v>0</v>
      </c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R1022" s="227" t="s">
        <v>189</v>
      </c>
      <c r="AT1022" s="227" t="s">
        <v>185</v>
      </c>
      <c r="AU1022" s="227" t="s">
        <v>83</v>
      </c>
      <c r="AY1022" s="19" t="s">
        <v>182</v>
      </c>
      <c r="BE1022" s="228">
        <f>IF(N1022="základní",J1022,0)</f>
        <v>0</v>
      </c>
      <c r="BF1022" s="228">
        <f>IF(N1022="snížená",J1022,0)</f>
        <v>0</v>
      </c>
      <c r="BG1022" s="228">
        <f>IF(N1022="zákl. přenesená",J1022,0)</f>
        <v>0</v>
      </c>
      <c r="BH1022" s="228">
        <f>IF(N1022="sníž. přenesená",J1022,0)</f>
        <v>0</v>
      </c>
      <c r="BI1022" s="228">
        <f>IF(N1022="nulová",J1022,0)</f>
        <v>0</v>
      </c>
      <c r="BJ1022" s="19" t="s">
        <v>81</v>
      </c>
      <c r="BK1022" s="228">
        <f>ROUND(I1022*H1022,2)</f>
        <v>0</v>
      </c>
      <c r="BL1022" s="19" t="s">
        <v>189</v>
      </c>
      <c r="BM1022" s="227" t="s">
        <v>4387</v>
      </c>
    </row>
    <row r="1023" s="2" customFormat="1">
      <c r="A1023" s="40"/>
      <c r="B1023" s="41"/>
      <c r="C1023" s="42"/>
      <c r="D1023" s="229" t="s">
        <v>191</v>
      </c>
      <c r="E1023" s="42"/>
      <c r="F1023" s="230" t="s">
        <v>2659</v>
      </c>
      <c r="G1023" s="42"/>
      <c r="H1023" s="42"/>
      <c r="I1023" s="231"/>
      <c r="J1023" s="42"/>
      <c r="K1023" s="42"/>
      <c r="L1023" s="46"/>
      <c r="M1023" s="232"/>
      <c r="N1023" s="233"/>
      <c r="O1023" s="86"/>
      <c r="P1023" s="86"/>
      <c r="Q1023" s="86"/>
      <c r="R1023" s="86"/>
      <c r="S1023" s="86"/>
      <c r="T1023" s="87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T1023" s="19" t="s">
        <v>191</v>
      </c>
      <c r="AU1023" s="19" t="s">
        <v>83</v>
      </c>
    </row>
    <row r="1024" s="2" customFormat="1">
      <c r="A1024" s="40"/>
      <c r="B1024" s="41"/>
      <c r="C1024" s="42"/>
      <c r="D1024" s="239" t="s">
        <v>728</v>
      </c>
      <c r="E1024" s="42"/>
      <c r="F1024" s="240" t="s">
        <v>2660</v>
      </c>
      <c r="G1024" s="42"/>
      <c r="H1024" s="42"/>
      <c r="I1024" s="231"/>
      <c r="J1024" s="42"/>
      <c r="K1024" s="42"/>
      <c r="L1024" s="46"/>
      <c r="M1024" s="232"/>
      <c r="N1024" s="233"/>
      <c r="O1024" s="86"/>
      <c r="P1024" s="86"/>
      <c r="Q1024" s="86"/>
      <c r="R1024" s="86"/>
      <c r="S1024" s="86"/>
      <c r="T1024" s="87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T1024" s="19" t="s">
        <v>728</v>
      </c>
      <c r="AU1024" s="19" t="s">
        <v>83</v>
      </c>
    </row>
    <row r="1025" s="13" customFormat="1">
      <c r="A1025" s="13"/>
      <c r="B1025" s="241"/>
      <c r="C1025" s="242"/>
      <c r="D1025" s="229" t="s">
        <v>730</v>
      </c>
      <c r="E1025" s="243" t="s">
        <v>19</v>
      </c>
      <c r="F1025" s="244" t="s">
        <v>4151</v>
      </c>
      <c r="G1025" s="242"/>
      <c r="H1025" s="243" t="s">
        <v>19</v>
      </c>
      <c r="I1025" s="245"/>
      <c r="J1025" s="242"/>
      <c r="K1025" s="242"/>
      <c r="L1025" s="246"/>
      <c r="M1025" s="247"/>
      <c r="N1025" s="248"/>
      <c r="O1025" s="248"/>
      <c r="P1025" s="248"/>
      <c r="Q1025" s="248"/>
      <c r="R1025" s="248"/>
      <c r="S1025" s="248"/>
      <c r="T1025" s="249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50" t="s">
        <v>730</v>
      </c>
      <c r="AU1025" s="250" t="s">
        <v>83</v>
      </c>
      <c r="AV1025" s="13" t="s">
        <v>81</v>
      </c>
      <c r="AW1025" s="13" t="s">
        <v>35</v>
      </c>
      <c r="AX1025" s="13" t="s">
        <v>74</v>
      </c>
      <c r="AY1025" s="250" t="s">
        <v>182</v>
      </c>
    </row>
    <row r="1026" s="14" customFormat="1">
      <c r="A1026" s="14"/>
      <c r="B1026" s="251"/>
      <c r="C1026" s="252"/>
      <c r="D1026" s="229" t="s">
        <v>730</v>
      </c>
      <c r="E1026" s="253" t="s">
        <v>19</v>
      </c>
      <c r="F1026" s="254" t="s">
        <v>83</v>
      </c>
      <c r="G1026" s="252"/>
      <c r="H1026" s="255">
        <v>2</v>
      </c>
      <c r="I1026" s="256"/>
      <c r="J1026" s="252"/>
      <c r="K1026" s="252"/>
      <c r="L1026" s="257"/>
      <c r="M1026" s="258"/>
      <c r="N1026" s="259"/>
      <c r="O1026" s="259"/>
      <c r="P1026" s="259"/>
      <c r="Q1026" s="259"/>
      <c r="R1026" s="259"/>
      <c r="S1026" s="259"/>
      <c r="T1026" s="260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61" t="s">
        <v>730</v>
      </c>
      <c r="AU1026" s="261" t="s">
        <v>83</v>
      </c>
      <c r="AV1026" s="14" t="s">
        <v>83</v>
      </c>
      <c r="AW1026" s="14" t="s">
        <v>35</v>
      </c>
      <c r="AX1026" s="14" t="s">
        <v>81</v>
      </c>
      <c r="AY1026" s="261" t="s">
        <v>182</v>
      </c>
    </row>
    <row r="1027" s="2" customFormat="1" ht="24.15" customHeight="1">
      <c r="A1027" s="40"/>
      <c r="B1027" s="41"/>
      <c r="C1027" s="262" t="s">
        <v>1854</v>
      </c>
      <c r="D1027" s="262" t="s">
        <v>847</v>
      </c>
      <c r="E1027" s="263" t="s">
        <v>2661</v>
      </c>
      <c r="F1027" s="264" t="s">
        <v>2662</v>
      </c>
      <c r="G1027" s="265" t="s">
        <v>832</v>
      </c>
      <c r="H1027" s="266">
        <v>2</v>
      </c>
      <c r="I1027" s="267"/>
      <c r="J1027" s="268">
        <f>ROUND(I1027*H1027,2)</f>
        <v>0</v>
      </c>
      <c r="K1027" s="269"/>
      <c r="L1027" s="270"/>
      <c r="M1027" s="271" t="s">
        <v>19</v>
      </c>
      <c r="N1027" s="272" t="s">
        <v>45</v>
      </c>
      <c r="O1027" s="86"/>
      <c r="P1027" s="225">
        <f>O1027*H1027</f>
        <v>0</v>
      </c>
      <c r="Q1027" s="225">
        <v>0.44900000000000001</v>
      </c>
      <c r="R1027" s="225">
        <f>Q1027*H1027</f>
        <v>0.89800000000000002</v>
      </c>
      <c r="S1027" s="225">
        <v>0</v>
      </c>
      <c r="T1027" s="226">
        <f>S1027*H1027</f>
        <v>0</v>
      </c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R1027" s="227" t="s">
        <v>218</v>
      </c>
      <c r="AT1027" s="227" t="s">
        <v>847</v>
      </c>
      <c r="AU1027" s="227" t="s">
        <v>83</v>
      </c>
      <c r="AY1027" s="19" t="s">
        <v>182</v>
      </c>
      <c r="BE1027" s="228">
        <f>IF(N1027="základní",J1027,0)</f>
        <v>0</v>
      </c>
      <c r="BF1027" s="228">
        <f>IF(N1027="snížená",J1027,0)</f>
        <v>0</v>
      </c>
      <c r="BG1027" s="228">
        <f>IF(N1027="zákl. přenesená",J1027,0)</f>
        <v>0</v>
      </c>
      <c r="BH1027" s="228">
        <f>IF(N1027="sníž. přenesená",J1027,0)</f>
        <v>0</v>
      </c>
      <c r="BI1027" s="228">
        <f>IF(N1027="nulová",J1027,0)</f>
        <v>0</v>
      </c>
      <c r="BJ1027" s="19" t="s">
        <v>81</v>
      </c>
      <c r="BK1027" s="228">
        <f>ROUND(I1027*H1027,2)</f>
        <v>0</v>
      </c>
      <c r="BL1027" s="19" t="s">
        <v>189</v>
      </c>
      <c r="BM1027" s="227" t="s">
        <v>4388</v>
      </c>
    </row>
    <row r="1028" s="2" customFormat="1">
      <c r="A1028" s="40"/>
      <c r="B1028" s="41"/>
      <c r="C1028" s="42"/>
      <c r="D1028" s="229" t="s">
        <v>191</v>
      </c>
      <c r="E1028" s="42"/>
      <c r="F1028" s="230" t="s">
        <v>2662</v>
      </c>
      <c r="G1028" s="42"/>
      <c r="H1028" s="42"/>
      <c r="I1028" s="231"/>
      <c r="J1028" s="42"/>
      <c r="K1028" s="42"/>
      <c r="L1028" s="46"/>
      <c r="M1028" s="232"/>
      <c r="N1028" s="233"/>
      <c r="O1028" s="86"/>
      <c r="P1028" s="86"/>
      <c r="Q1028" s="86"/>
      <c r="R1028" s="86"/>
      <c r="S1028" s="86"/>
      <c r="T1028" s="87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T1028" s="19" t="s">
        <v>191</v>
      </c>
      <c r="AU1028" s="19" t="s">
        <v>83</v>
      </c>
    </row>
    <row r="1029" s="2" customFormat="1" ht="24.15" customHeight="1">
      <c r="A1029" s="40"/>
      <c r="B1029" s="41"/>
      <c r="C1029" s="215" t="s">
        <v>1859</v>
      </c>
      <c r="D1029" s="215" t="s">
        <v>185</v>
      </c>
      <c r="E1029" s="216" t="s">
        <v>3699</v>
      </c>
      <c r="F1029" s="217" t="s">
        <v>3700</v>
      </c>
      <c r="G1029" s="218" t="s">
        <v>832</v>
      </c>
      <c r="H1029" s="219">
        <v>2</v>
      </c>
      <c r="I1029" s="220"/>
      <c r="J1029" s="221">
        <f>ROUND(I1029*H1029,2)</f>
        <v>0</v>
      </c>
      <c r="K1029" s="222"/>
      <c r="L1029" s="46"/>
      <c r="M1029" s="223" t="s">
        <v>19</v>
      </c>
      <c r="N1029" s="224" t="s">
        <v>45</v>
      </c>
      <c r="O1029" s="86"/>
      <c r="P1029" s="225">
        <f>O1029*H1029</f>
        <v>0</v>
      </c>
      <c r="Q1029" s="225">
        <v>0.010189999999999999</v>
      </c>
      <c r="R1029" s="225">
        <f>Q1029*H1029</f>
        <v>0.020379999999999999</v>
      </c>
      <c r="S1029" s="225">
        <v>0</v>
      </c>
      <c r="T1029" s="226">
        <f>S1029*H1029</f>
        <v>0</v>
      </c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40"/>
      <c r="AR1029" s="227" t="s">
        <v>189</v>
      </c>
      <c r="AT1029" s="227" t="s">
        <v>185</v>
      </c>
      <c r="AU1029" s="227" t="s">
        <v>83</v>
      </c>
      <c r="AY1029" s="19" t="s">
        <v>182</v>
      </c>
      <c r="BE1029" s="228">
        <f>IF(N1029="základní",J1029,0)</f>
        <v>0</v>
      </c>
      <c r="BF1029" s="228">
        <f>IF(N1029="snížená",J1029,0)</f>
        <v>0</v>
      </c>
      <c r="BG1029" s="228">
        <f>IF(N1029="zákl. přenesená",J1029,0)</f>
        <v>0</v>
      </c>
      <c r="BH1029" s="228">
        <f>IF(N1029="sníž. přenesená",J1029,0)</f>
        <v>0</v>
      </c>
      <c r="BI1029" s="228">
        <f>IF(N1029="nulová",J1029,0)</f>
        <v>0</v>
      </c>
      <c r="BJ1029" s="19" t="s">
        <v>81</v>
      </c>
      <c r="BK1029" s="228">
        <f>ROUND(I1029*H1029,2)</f>
        <v>0</v>
      </c>
      <c r="BL1029" s="19" t="s">
        <v>189</v>
      </c>
      <c r="BM1029" s="227" t="s">
        <v>4389</v>
      </c>
    </row>
    <row r="1030" s="2" customFormat="1">
      <c r="A1030" s="40"/>
      <c r="B1030" s="41"/>
      <c r="C1030" s="42"/>
      <c r="D1030" s="229" t="s">
        <v>191</v>
      </c>
      <c r="E1030" s="42"/>
      <c r="F1030" s="230" t="s">
        <v>3700</v>
      </c>
      <c r="G1030" s="42"/>
      <c r="H1030" s="42"/>
      <c r="I1030" s="231"/>
      <c r="J1030" s="42"/>
      <c r="K1030" s="42"/>
      <c r="L1030" s="46"/>
      <c r="M1030" s="232"/>
      <c r="N1030" s="233"/>
      <c r="O1030" s="86"/>
      <c r="P1030" s="86"/>
      <c r="Q1030" s="86"/>
      <c r="R1030" s="86"/>
      <c r="S1030" s="86"/>
      <c r="T1030" s="87"/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40"/>
      <c r="AT1030" s="19" t="s">
        <v>191</v>
      </c>
      <c r="AU1030" s="19" t="s">
        <v>83</v>
      </c>
    </row>
    <row r="1031" s="2" customFormat="1">
      <c r="A1031" s="40"/>
      <c r="B1031" s="41"/>
      <c r="C1031" s="42"/>
      <c r="D1031" s="239" t="s">
        <v>728</v>
      </c>
      <c r="E1031" s="42"/>
      <c r="F1031" s="240" t="s">
        <v>3702</v>
      </c>
      <c r="G1031" s="42"/>
      <c r="H1031" s="42"/>
      <c r="I1031" s="231"/>
      <c r="J1031" s="42"/>
      <c r="K1031" s="42"/>
      <c r="L1031" s="46"/>
      <c r="M1031" s="232"/>
      <c r="N1031" s="233"/>
      <c r="O1031" s="86"/>
      <c r="P1031" s="86"/>
      <c r="Q1031" s="86"/>
      <c r="R1031" s="86"/>
      <c r="S1031" s="86"/>
      <c r="T1031" s="87"/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T1031" s="19" t="s">
        <v>728</v>
      </c>
      <c r="AU1031" s="19" t="s">
        <v>83</v>
      </c>
    </row>
    <row r="1032" s="13" customFormat="1">
      <c r="A1032" s="13"/>
      <c r="B1032" s="241"/>
      <c r="C1032" s="242"/>
      <c r="D1032" s="229" t="s">
        <v>730</v>
      </c>
      <c r="E1032" s="243" t="s">
        <v>19</v>
      </c>
      <c r="F1032" s="244" t="s">
        <v>4151</v>
      </c>
      <c r="G1032" s="242"/>
      <c r="H1032" s="243" t="s">
        <v>19</v>
      </c>
      <c r="I1032" s="245"/>
      <c r="J1032" s="242"/>
      <c r="K1032" s="242"/>
      <c r="L1032" s="246"/>
      <c r="M1032" s="247"/>
      <c r="N1032" s="248"/>
      <c r="O1032" s="248"/>
      <c r="P1032" s="248"/>
      <c r="Q1032" s="248"/>
      <c r="R1032" s="248"/>
      <c r="S1032" s="248"/>
      <c r="T1032" s="249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50" t="s">
        <v>730</v>
      </c>
      <c r="AU1032" s="250" t="s">
        <v>83</v>
      </c>
      <c r="AV1032" s="13" t="s">
        <v>81</v>
      </c>
      <c r="AW1032" s="13" t="s">
        <v>35</v>
      </c>
      <c r="AX1032" s="13" t="s">
        <v>74</v>
      </c>
      <c r="AY1032" s="250" t="s">
        <v>182</v>
      </c>
    </row>
    <row r="1033" s="14" customFormat="1">
      <c r="A1033" s="14"/>
      <c r="B1033" s="251"/>
      <c r="C1033" s="252"/>
      <c r="D1033" s="229" t="s">
        <v>730</v>
      </c>
      <c r="E1033" s="253" t="s">
        <v>19</v>
      </c>
      <c r="F1033" s="254" t="s">
        <v>83</v>
      </c>
      <c r="G1033" s="252"/>
      <c r="H1033" s="255">
        <v>2</v>
      </c>
      <c r="I1033" s="256"/>
      <c r="J1033" s="252"/>
      <c r="K1033" s="252"/>
      <c r="L1033" s="257"/>
      <c r="M1033" s="258"/>
      <c r="N1033" s="259"/>
      <c r="O1033" s="259"/>
      <c r="P1033" s="259"/>
      <c r="Q1033" s="259"/>
      <c r="R1033" s="259"/>
      <c r="S1033" s="259"/>
      <c r="T1033" s="260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61" t="s">
        <v>730</v>
      </c>
      <c r="AU1033" s="261" t="s">
        <v>83</v>
      </c>
      <c r="AV1033" s="14" t="s">
        <v>83</v>
      </c>
      <c r="AW1033" s="14" t="s">
        <v>35</v>
      </c>
      <c r="AX1033" s="14" t="s">
        <v>81</v>
      </c>
      <c r="AY1033" s="261" t="s">
        <v>182</v>
      </c>
    </row>
    <row r="1034" s="2" customFormat="1" ht="24.15" customHeight="1">
      <c r="A1034" s="40"/>
      <c r="B1034" s="41"/>
      <c r="C1034" s="262" t="s">
        <v>1865</v>
      </c>
      <c r="D1034" s="262" t="s">
        <v>847</v>
      </c>
      <c r="E1034" s="263" t="s">
        <v>2670</v>
      </c>
      <c r="F1034" s="264" t="s">
        <v>2671</v>
      </c>
      <c r="G1034" s="265" t="s">
        <v>832</v>
      </c>
      <c r="H1034" s="266">
        <v>2</v>
      </c>
      <c r="I1034" s="267"/>
      <c r="J1034" s="268">
        <f>ROUND(I1034*H1034,2)</f>
        <v>0</v>
      </c>
      <c r="K1034" s="269"/>
      <c r="L1034" s="270"/>
      <c r="M1034" s="271" t="s">
        <v>19</v>
      </c>
      <c r="N1034" s="272" t="s">
        <v>45</v>
      </c>
      <c r="O1034" s="86"/>
      <c r="P1034" s="225">
        <f>O1034*H1034</f>
        <v>0</v>
      </c>
      <c r="Q1034" s="225">
        <v>0.052999999999999998</v>
      </c>
      <c r="R1034" s="225">
        <f>Q1034*H1034</f>
        <v>0.106</v>
      </c>
      <c r="S1034" s="225">
        <v>0</v>
      </c>
      <c r="T1034" s="226">
        <f>S1034*H1034</f>
        <v>0</v>
      </c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40"/>
      <c r="AR1034" s="227" t="s">
        <v>218</v>
      </c>
      <c r="AT1034" s="227" t="s">
        <v>847</v>
      </c>
      <c r="AU1034" s="227" t="s">
        <v>83</v>
      </c>
      <c r="AY1034" s="19" t="s">
        <v>182</v>
      </c>
      <c r="BE1034" s="228">
        <f>IF(N1034="základní",J1034,0)</f>
        <v>0</v>
      </c>
      <c r="BF1034" s="228">
        <f>IF(N1034="snížená",J1034,0)</f>
        <v>0</v>
      </c>
      <c r="BG1034" s="228">
        <f>IF(N1034="zákl. přenesená",J1034,0)</f>
        <v>0</v>
      </c>
      <c r="BH1034" s="228">
        <f>IF(N1034="sníž. přenesená",J1034,0)</f>
        <v>0</v>
      </c>
      <c r="BI1034" s="228">
        <f>IF(N1034="nulová",J1034,0)</f>
        <v>0</v>
      </c>
      <c r="BJ1034" s="19" t="s">
        <v>81</v>
      </c>
      <c r="BK1034" s="228">
        <f>ROUND(I1034*H1034,2)</f>
        <v>0</v>
      </c>
      <c r="BL1034" s="19" t="s">
        <v>189</v>
      </c>
      <c r="BM1034" s="227" t="s">
        <v>4390</v>
      </c>
    </row>
    <row r="1035" s="2" customFormat="1">
      <c r="A1035" s="40"/>
      <c r="B1035" s="41"/>
      <c r="C1035" s="42"/>
      <c r="D1035" s="229" t="s">
        <v>191</v>
      </c>
      <c r="E1035" s="42"/>
      <c r="F1035" s="230" t="s">
        <v>2671</v>
      </c>
      <c r="G1035" s="42"/>
      <c r="H1035" s="42"/>
      <c r="I1035" s="231"/>
      <c r="J1035" s="42"/>
      <c r="K1035" s="42"/>
      <c r="L1035" s="46"/>
      <c r="M1035" s="232"/>
      <c r="N1035" s="233"/>
      <c r="O1035" s="86"/>
      <c r="P1035" s="86"/>
      <c r="Q1035" s="86"/>
      <c r="R1035" s="86"/>
      <c r="S1035" s="86"/>
      <c r="T1035" s="87"/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T1035" s="19" t="s">
        <v>191</v>
      </c>
      <c r="AU1035" s="19" t="s">
        <v>83</v>
      </c>
    </row>
    <row r="1036" s="2" customFormat="1" ht="24.15" customHeight="1">
      <c r="A1036" s="40"/>
      <c r="B1036" s="41"/>
      <c r="C1036" s="215" t="s">
        <v>1868</v>
      </c>
      <c r="D1036" s="215" t="s">
        <v>185</v>
      </c>
      <c r="E1036" s="216" t="s">
        <v>3704</v>
      </c>
      <c r="F1036" s="217" t="s">
        <v>3705</v>
      </c>
      <c r="G1036" s="218" t="s">
        <v>832</v>
      </c>
      <c r="H1036" s="219">
        <v>2</v>
      </c>
      <c r="I1036" s="220"/>
      <c r="J1036" s="221">
        <f>ROUND(I1036*H1036,2)</f>
        <v>0</v>
      </c>
      <c r="K1036" s="222"/>
      <c r="L1036" s="46"/>
      <c r="M1036" s="223" t="s">
        <v>19</v>
      </c>
      <c r="N1036" s="224" t="s">
        <v>45</v>
      </c>
      <c r="O1036" s="86"/>
      <c r="P1036" s="225">
        <f>O1036*H1036</f>
        <v>0</v>
      </c>
      <c r="Q1036" s="225">
        <v>0.21734000000000001</v>
      </c>
      <c r="R1036" s="225">
        <f>Q1036*H1036</f>
        <v>0.43468000000000001</v>
      </c>
      <c r="S1036" s="225">
        <v>0</v>
      </c>
      <c r="T1036" s="226">
        <f>S1036*H1036</f>
        <v>0</v>
      </c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40"/>
      <c r="AR1036" s="227" t="s">
        <v>189</v>
      </c>
      <c r="AT1036" s="227" t="s">
        <v>185</v>
      </c>
      <c r="AU1036" s="227" t="s">
        <v>83</v>
      </c>
      <c r="AY1036" s="19" t="s">
        <v>182</v>
      </c>
      <c r="BE1036" s="228">
        <f>IF(N1036="základní",J1036,0)</f>
        <v>0</v>
      </c>
      <c r="BF1036" s="228">
        <f>IF(N1036="snížená",J1036,0)</f>
        <v>0</v>
      </c>
      <c r="BG1036" s="228">
        <f>IF(N1036="zákl. přenesená",J1036,0)</f>
        <v>0</v>
      </c>
      <c r="BH1036" s="228">
        <f>IF(N1036="sníž. přenesená",J1036,0)</f>
        <v>0</v>
      </c>
      <c r="BI1036" s="228">
        <f>IF(N1036="nulová",J1036,0)</f>
        <v>0</v>
      </c>
      <c r="BJ1036" s="19" t="s">
        <v>81</v>
      </c>
      <c r="BK1036" s="228">
        <f>ROUND(I1036*H1036,2)</f>
        <v>0</v>
      </c>
      <c r="BL1036" s="19" t="s">
        <v>189</v>
      </c>
      <c r="BM1036" s="227" t="s">
        <v>4391</v>
      </c>
    </row>
    <row r="1037" s="2" customFormat="1">
      <c r="A1037" s="40"/>
      <c r="B1037" s="41"/>
      <c r="C1037" s="42"/>
      <c r="D1037" s="229" t="s">
        <v>191</v>
      </c>
      <c r="E1037" s="42"/>
      <c r="F1037" s="230" t="s">
        <v>3707</v>
      </c>
      <c r="G1037" s="42"/>
      <c r="H1037" s="42"/>
      <c r="I1037" s="231"/>
      <c r="J1037" s="42"/>
      <c r="K1037" s="42"/>
      <c r="L1037" s="46"/>
      <c r="M1037" s="232"/>
      <c r="N1037" s="233"/>
      <c r="O1037" s="86"/>
      <c r="P1037" s="86"/>
      <c r="Q1037" s="86"/>
      <c r="R1037" s="86"/>
      <c r="S1037" s="86"/>
      <c r="T1037" s="87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T1037" s="19" t="s">
        <v>191</v>
      </c>
      <c r="AU1037" s="19" t="s">
        <v>83</v>
      </c>
    </row>
    <row r="1038" s="2" customFormat="1">
      <c r="A1038" s="40"/>
      <c r="B1038" s="41"/>
      <c r="C1038" s="42"/>
      <c r="D1038" s="239" t="s">
        <v>728</v>
      </c>
      <c r="E1038" s="42"/>
      <c r="F1038" s="240" t="s">
        <v>3708</v>
      </c>
      <c r="G1038" s="42"/>
      <c r="H1038" s="42"/>
      <c r="I1038" s="231"/>
      <c r="J1038" s="42"/>
      <c r="K1038" s="42"/>
      <c r="L1038" s="46"/>
      <c r="M1038" s="232"/>
      <c r="N1038" s="233"/>
      <c r="O1038" s="86"/>
      <c r="P1038" s="86"/>
      <c r="Q1038" s="86"/>
      <c r="R1038" s="86"/>
      <c r="S1038" s="86"/>
      <c r="T1038" s="87"/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40"/>
      <c r="AT1038" s="19" t="s">
        <v>728</v>
      </c>
      <c r="AU1038" s="19" t="s">
        <v>83</v>
      </c>
    </row>
    <row r="1039" s="13" customFormat="1">
      <c r="A1039" s="13"/>
      <c r="B1039" s="241"/>
      <c r="C1039" s="242"/>
      <c r="D1039" s="229" t="s">
        <v>730</v>
      </c>
      <c r="E1039" s="243" t="s">
        <v>19</v>
      </c>
      <c r="F1039" s="244" t="s">
        <v>4151</v>
      </c>
      <c r="G1039" s="242"/>
      <c r="H1039" s="243" t="s">
        <v>19</v>
      </c>
      <c r="I1039" s="245"/>
      <c r="J1039" s="242"/>
      <c r="K1039" s="242"/>
      <c r="L1039" s="246"/>
      <c r="M1039" s="247"/>
      <c r="N1039" s="248"/>
      <c r="O1039" s="248"/>
      <c r="P1039" s="248"/>
      <c r="Q1039" s="248"/>
      <c r="R1039" s="248"/>
      <c r="S1039" s="248"/>
      <c r="T1039" s="249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50" t="s">
        <v>730</v>
      </c>
      <c r="AU1039" s="250" t="s">
        <v>83</v>
      </c>
      <c r="AV1039" s="13" t="s">
        <v>81</v>
      </c>
      <c r="AW1039" s="13" t="s">
        <v>35</v>
      </c>
      <c r="AX1039" s="13" t="s">
        <v>74</v>
      </c>
      <c r="AY1039" s="250" t="s">
        <v>182</v>
      </c>
    </row>
    <row r="1040" s="14" customFormat="1">
      <c r="A1040" s="14"/>
      <c r="B1040" s="251"/>
      <c r="C1040" s="252"/>
      <c r="D1040" s="229" t="s">
        <v>730</v>
      </c>
      <c r="E1040" s="253" t="s">
        <v>19</v>
      </c>
      <c r="F1040" s="254" t="s">
        <v>83</v>
      </c>
      <c r="G1040" s="252"/>
      <c r="H1040" s="255">
        <v>2</v>
      </c>
      <c r="I1040" s="256"/>
      <c r="J1040" s="252"/>
      <c r="K1040" s="252"/>
      <c r="L1040" s="257"/>
      <c r="M1040" s="258"/>
      <c r="N1040" s="259"/>
      <c r="O1040" s="259"/>
      <c r="P1040" s="259"/>
      <c r="Q1040" s="259"/>
      <c r="R1040" s="259"/>
      <c r="S1040" s="259"/>
      <c r="T1040" s="260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T1040" s="261" t="s">
        <v>730</v>
      </c>
      <c r="AU1040" s="261" t="s">
        <v>83</v>
      </c>
      <c r="AV1040" s="14" t="s">
        <v>83</v>
      </c>
      <c r="AW1040" s="14" t="s">
        <v>35</v>
      </c>
      <c r="AX1040" s="14" t="s">
        <v>81</v>
      </c>
      <c r="AY1040" s="261" t="s">
        <v>182</v>
      </c>
    </row>
    <row r="1041" s="2" customFormat="1" ht="24.15" customHeight="1">
      <c r="A1041" s="40"/>
      <c r="B1041" s="41"/>
      <c r="C1041" s="262" t="s">
        <v>1873</v>
      </c>
      <c r="D1041" s="262" t="s">
        <v>847</v>
      </c>
      <c r="E1041" s="263" t="s">
        <v>3709</v>
      </c>
      <c r="F1041" s="264" t="s">
        <v>3710</v>
      </c>
      <c r="G1041" s="265" t="s">
        <v>832</v>
      </c>
      <c r="H1041" s="266">
        <v>2</v>
      </c>
      <c r="I1041" s="267"/>
      <c r="J1041" s="268">
        <f>ROUND(I1041*H1041,2)</f>
        <v>0</v>
      </c>
      <c r="K1041" s="269"/>
      <c r="L1041" s="270"/>
      <c r="M1041" s="271" t="s">
        <v>19</v>
      </c>
      <c r="N1041" s="272" t="s">
        <v>45</v>
      </c>
      <c r="O1041" s="86"/>
      <c r="P1041" s="225">
        <f>O1041*H1041</f>
        <v>0</v>
      </c>
      <c r="Q1041" s="225">
        <v>0.054600000000000003</v>
      </c>
      <c r="R1041" s="225">
        <f>Q1041*H1041</f>
        <v>0.10920000000000001</v>
      </c>
      <c r="S1041" s="225">
        <v>0</v>
      </c>
      <c r="T1041" s="226">
        <f>S1041*H1041</f>
        <v>0</v>
      </c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40"/>
      <c r="AR1041" s="227" t="s">
        <v>218</v>
      </c>
      <c r="AT1041" s="227" t="s">
        <v>847</v>
      </c>
      <c r="AU1041" s="227" t="s">
        <v>83</v>
      </c>
      <c r="AY1041" s="19" t="s">
        <v>182</v>
      </c>
      <c r="BE1041" s="228">
        <f>IF(N1041="základní",J1041,0)</f>
        <v>0</v>
      </c>
      <c r="BF1041" s="228">
        <f>IF(N1041="snížená",J1041,0)</f>
        <v>0</v>
      </c>
      <c r="BG1041" s="228">
        <f>IF(N1041="zákl. přenesená",J1041,0)</f>
        <v>0</v>
      </c>
      <c r="BH1041" s="228">
        <f>IF(N1041="sníž. přenesená",J1041,0)</f>
        <v>0</v>
      </c>
      <c r="BI1041" s="228">
        <f>IF(N1041="nulová",J1041,0)</f>
        <v>0</v>
      </c>
      <c r="BJ1041" s="19" t="s">
        <v>81</v>
      </c>
      <c r="BK1041" s="228">
        <f>ROUND(I1041*H1041,2)</f>
        <v>0</v>
      </c>
      <c r="BL1041" s="19" t="s">
        <v>189</v>
      </c>
      <c r="BM1041" s="227" t="s">
        <v>4392</v>
      </c>
    </row>
    <row r="1042" s="2" customFormat="1">
      <c r="A1042" s="40"/>
      <c r="B1042" s="41"/>
      <c r="C1042" s="42"/>
      <c r="D1042" s="229" t="s">
        <v>191</v>
      </c>
      <c r="E1042" s="42"/>
      <c r="F1042" s="230" t="s">
        <v>3710</v>
      </c>
      <c r="G1042" s="42"/>
      <c r="H1042" s="42"/>
      <c r="I1042" s="231"/>
      <c r="J1042" s="42"/>
      <c r="K1042" s="42"/>
      <c r="L1042" s="46"/>
      <c r="M1042" s="232"/>
      <c r="N1042" s="233"/>
      <c r="O1042" s="86"/>
      <c r="P1042" s="86"/>
      <c r="Q1042" s="86"/>
      <c r="R1042" s="86"/>
      <c r="S1042" s="86"/>
      <c r="T1042" s="87"/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40"/>
      <c r="AT1042" s="19" t="s">
        <v>191</v>
      </c>
      <c r="AU1042" s="19" t="s">
        <v>83</v>
      </c>
    </row>
    <row r="1043" s="2" customFormat="1" ht="16.5" customHeight="1">
      <c r="A1043" s="40"/>
      <c r="B1043" s="41"/>
      <c r="C1043" s="215" t="s">
        <v>1879</v>
      </c>
      <c r="D1043" s="215" t="s">
        <v>185</v>
      </c>
      <c r="E1043" s="216" t="s">
        <v>3712</v>
      </c>
      <c r="F1043" s="217" t="s">
        <v>3713</v>
      </c>
      <c r="G1043" s="218" t="s">
        <v>832</v>
      </c>
      <c r="H1043" s="219">
        <v>109</v>
      </c>
      <c r="I1043" s="220"/>
      <c r="J1043" s="221">
        <f>ROUND(I1043*H1043,2)</f>
        <v>0</v>
      </c>
      <c r="K1043" s="222"/>
      <c r="L1043" s="46"/>
      <c r="M1043" s="223" t="s">
        <v>19</v>
      </c>
      <c r="N1043" s="224" t="s">
        <v>45</v>
      </c>
      <c r="O1043" s="86"/>
      <c r="P1043" s="225">
        <f>O1043*H1043</f>
        <v>0</v>
      </c>
      <c r="Q1043" s="225">
        <v>0.063829999999999998</v>
      </c>
      <c r="R1043" s="225">
        <f>Q1043*H1043</f>
        <v>6.9574699999999998</v>
      </c>
      <c r="S1043" s="225">
        <v>0</v>
      </c>
      <c r="T1043" s="226">
        <f>S1043*H1043</f>
        <v>0</v>
      </c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R1043" s="227" t="s">
        <v>189</v>
      </c>
      <c r="AT1043" s="227" t="s">
        <v>185</v>
      </c>
      <c r="AU1043" s="227" t="s">
        <v>83</v>
      </c>
      <c r="AY1043" s="19" t="s">
        <v>182</v>
      </c>
      <c r="BE1043" s="228">
        <f>IF(N1043="základní",J1043,0)</f>
        <v>0</v>
      </c>
      <c r="BF1043" s="228">
        <f>IF(N1043="snížená",J1043,0)</f>
        <v>0</v>
      </c>
      <c r="BG1043" s="228">
        <f>IF(N1043="zákl. přenesená",J1043,0)</f>
        <v>0</v>
      </c>
      <c r="BH1043" s="228">
        <f>IF(N1043="sníž. přenesená",J1043,0)</f>
        <v>0</v>
      </c>
      <c r="BI1043" s="228">
        <f>IF(N1043="nulová",J1043,0)</f>
        <v>0</v>
      </c>
      <c r="BJ1043" s="19" t="s">
        <v>81</v>
      </c>
      <c r="BK1043" s="228">
        <f>ROUND(I1043*H1043,2)</f>
        <v>0</v>
      </c>
      <c r="BL1043" s="19" t="s">
        <v>189</v>
      </c>
      <c r="BM1043" s="227" t="s">
        <v>4393</v>
      </c>
    </row>
    <row r="1044" s="2" customFormat="1">
      <c r="A1044" s="40"/>
      <c r="B1044" s="41"/>
      <c r="C1044" s="42"/>
      <c r="D1044" s="229" t="s">
        <v>191</v>
      </c>
      <c r="E1044" s="42"/>
      <c r="F1044" s="230" t="s">
        <v>3713</v>
      </c>
      <c r="G1044" s="42"/>
      <c r="H1044" s="42"/>
      <c r="I1044" s="231"/>
      <c r="J1044" s="42"/>
      <c r="K1044" s="42"/>
      <c r="L1044" s="46"/>
      <c r="M1044" s="232"/>
      <c r="N1044" s="233"/>
      <c r="O1044" s="86"/>
      <c r="P1044" s="86"/>
      <c r="Q1044" s="86"/>
      <c r="R1044" s="86"/>
      <c r="S1044" s="86"/>
      <c r="T1044" s="87"/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40"/>
      <c r="AT1044" s="19" t="s">
        <v>191</v>
      </c>
      <c r="AU1044" s="19" t="s">
        <v>83</v>
      </c>
    </row>
    <row r="1045" s="2" customFormat="1">
      <c r="A1045" s="40"/>
      <c r="B1045" s="41"/>
      <c r="C1045" s="42"/>
      <c r="D1045" s="239" t="s">
        <v>728</v>
      </c>
      <c r="E1045" s="42"/>
      <c r="F1045" s="240" t="s">
        <v>3715</v>
      </c>
      <c r="G1045" s="42"/>
      <c r="H1045" s="42"/>
      <c r="I1045" s="231"/>
      <c r="J1045" s="42"/>
      <c r="K1045" s="42"/>
      <c r="L1045" s="46"/>
      <c r="M1045" s="232"/>
      <c r="N1045" s="233"/>
      <c r="O1045" s="86"/>
      <c r="P1045" s="86"/>
      <c r="Q1045" s="86"/>
      <c r="R1045" s="86"/>
      <c r="S1045" s="86"/>
      <c r="T1045" s="87"/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T1045" s="19" t="s">
        <v>728</v>
      </c>
      <c r="AU1045" s="19" t="s">
        <v>83</v>
      </c>
    </row>
    <row r="1046" s="13" customFormat="1">
      <c r="A1046" s="13"/>
      <c r="B1046" s="241"/>
      <c r="C1046" s="242"/>
      <c r="D1046" s="229" t="s">
        <v>730</v>
      </c>
      <c r="E1046" s="243" t="s">
        <v>19</v>
      </c>
      <c r="F1046" s="244" t="s">
        <v>4248</v>
      </c>
      <c r="G1046" s="242"/>
      <c r="H1046" s="243" t="s">
        <v>19</v>
      </c>
      <c r="I1046" s="245"/>
      <c r="J1046" s="242"/>
      <c r="K1046" s="242"/>
      <c r="L1046" s="246"/>
      <c r="M1046" s="247"/>
      <c r="N1046" s="248"/>
      <c r="O1046" s="248"/>
      <c r="P1046" s="248"/>
      <c r="Q1046" s="248"/>
      <c r="R1046" s="248"/>
      <c r="S1046" s="248"/>
      <c r="T1046" s="249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50" t="s">
        <v>730</v>
      </c>
      <c r="AU1046" s="250" t="s">
        <v>83</v>
      </c>
      <c r="AV1046" s="13" t="s">
        <v>81</v>
      </c>
      <c r="AW1046" s="13" t="s">
        <v>35</v>
      </c>
      <c r="AX1046" s="13" t="s">
        <v>74</v>
      </c>
      <c r="AY1046" s="250" t="s">
        <v>182</v>
      </c>
    </row>
    <row r="1047" s="14" customFormat="1">
      <c r="A1047" s="14"/>
      <c r="B1047" s="251"/>
      <c r="C1047" s="252"/>
      <c r="D1047" s="229" t="s">
        <v>730</v>
      </c>
      <c r="E1047" s="253" t="s">
        <v>19</v>
      </c>
      <c r="F1047" s="254" t="s">
        <v>4394</v>
      </c>
      <c r="G1047" s="252"/>
      <c r="H1047" s="255">
        <v>109</v>
      </c>
      <c r="I1047" s="256"/>
      <c r="J1047" s="252"/>
      <c r="K1047" s="252"/>
      <c r="L1047" s="257"/>
      <c r="M1047" s="258"/>
      <c r="N1047" s="259"/>
      <c r="O1047" s="259"/>
      <c r="P1047" s="259"/>
      <c r="Q1047" s="259"/>
      <c r="R1047" s="259"/>
      <c r="S1047" s="259"/>
      <c r="T1047" s="260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61" t="s">
        <v>730</v>
      </c>
      <c r="AU1047" s="261" t="s">
        <v>83</v>
      </c>
      <c r="AV1047" s="14" t="s">
        <v>83</v>
      </c>
      <c r="AW1047" s="14" t="s">
        <v>35</v>
      </c>
      <c r="AX1047" s="14" t="s">
        <v>81</v>
      </c>
      <c r="AY1047" s="261" t="s">
        <v>182</v>
      </c>
    </row>
    <row r="1048" s="2" customFormat="1" ht="16.5" customHeight="1">
      <c r="A1048" s="40"/>
      <c r="B1048" s="41"/>
      <c r="C1048" s="262" t="s">
        <v>1884</v>
      </c>
      <c r="D1048" s="262" t="s">
        <v>847</v>
      </c>
      <c r="E1048" s="263" t="s">
        <v>3717</v>
      </c>
      <c r="F1048" s="264" t="s">
        <v>3718</v>
      </c>
      <c r="G1048" s="265" t="s">
        <v>832</v>
      </c>
      <c r="H1048" s="266">
        <v>109</v>
      </c>
      <c r="I1048" s="267"/>
      <c r="J1048" s="268">
        <f>ROUND(I1048*H1048,2)</f>
        <v>0</v>
      </c>
      <c r="K1048" s="269"/>
      <c r="L1048" s="270"/>
      <c r="M1048" s="271" t="s">
        <v>19</v>
      </c>
      <c r="N1048" s="272" t="s">
        <v>45</v>
      </c>
      <c r="O1048" s="86"/>
      <c r="P1048" s="225">
        <f>O1048*H1048</f>
        <v>0</v>
      </c>
      <c r="Q1048" s="225">
        <v>0.0073000000000000001</v>
      </c>
      <c r="R1048" s="225">
        <f>Q1048*H1048</f>
        <v>0.79569999999999996</v>
      </c>
      <c r="S1048" s="225">
        <v>0</v>
      </c>
      <c r="T1048" s="226">
        <f>S1048*H1048</f>
        <v>0</v>
      </c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40"/>
      <c r="AR1048" s="227" t="s">
        <v>218</v>
      </c>
      <c r="AT1048" s="227" t="s">
        <v>847</v>
      </c>
      <c r="AU1048" s="227" t="s">
        <v>83</v>
      </c>
      <c r="AY1048" s="19" t="s">
        <v>182</v>
      </c>
      <c r="BE1048" s="228">
        <f>IF(N1048="základní",J1048,0)</f>
        <v>0</v>
      </c>
      <c r="BF1048" s="228">
        <f>IF(N1048="snížená",J1048,0)</f>
        <v>0</v>
      </c>
      <c r="BG1048" s="228">
        <f>IF(N1048="zákl. přenesená",J1048,0)</f>
        <v>0</v>
      </c>
      <c r="BH1048" s="228">
        <f>IF(N1048="sníž. přenesená",J1048,0)</f>
        <v>0</v>
      </c>
      <c r="BI1048" s="228">
        <f>IF(N1048="nulová",J1048,0)</f>
        <v>0</v>
      </c>
      <c r="BJ1048" s="19" t="s">
        <v>81</v>
      </c>
      <c r="BK1048" s="228">
        <f>ROUND(I1048*H1048,2)</f>
        <v>0</v>
      </c>
      <c r="BL1048" s="19" t="s">
        <v>189</v>
      </c>
      <c r="BM1048" s="227" t="s">
        <v>4395</v>
      </c>
    </row>
    <row r="1049" s="2" customFormat="1">
      <c r="A1049" s="40"/>
      <c r="B1049" s="41"/>
      <c r="C1049" s="42"/>
      <c r="D1049" s="229" t="s">
        <v>191</v>
      </c>
      <c r="E1049" s="42"/>
      <c r="F1049" s="230" t="s">
        <v>3718</v>
      </c>
      <c r="G1049" s="42"/>
      <c r="H1049" s="42"/>
      <c r="I1049" s="231"/>
      <c r="J1049" s="42"/>
      <c r="K1049" s="42"/>
      <c r="L1049" s="46"/>
      <c r="M1049" s="232"/>
      <c r="N1049" s="233"/>
      <c r="O1049" s="86"/>
      <c r="P1049" s="86"/>
      <c r="Q1049" s="86"/>
      <c r="R1049" s="86"/>
      <c r="S1049" s="86"/>
      <c r="T1049" s="87"/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40"/>
      <c r="AT1049" s="19" t="s">
        <v>191</v>
      </c>
      <c r="AU1049" s="19" t="s">
        <v>83</v>
      </c>
    </row>
    <row r="1050" s="14" customFormat="1">
      <c r="A1050" s="14"/>
      <c r="B1050" s="251"/>
      <c r="C1050" s="252"/>
      <c r="D1050" s="229" t="s">
        <v>730</v>
      </c>
      <c r="E1050" s="253" t="s">
        <v>19</v>
      </c>
      <c r="F1050" s="254" t="s">
        <v>1423</v>
      </c>
      <c r="G1050" s="252"/>
      <c r="H1050" s="255">
        <v>109</v>
      </c>
      <c r="I1050" s="256"/>
      <c r="J1050" s="252"/>
      <c r="K1050" s="252"/>
      <c r="L1050" s="257"/>
      <c r="M1050" s="258"/>
      <c r="N1050" s="259"/>
      <c r="O1050" s="259"/>
      <c r="P1050" s="259"/>
      <c r="Q1050" s="259"/>
      <c r="R1050" s="259"/>
      <c r="S1050" s="259"/>
      <c r="T1050" s="260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61" t="s">
        <v>730</v>
      </c>
      <c r="AU1050" s="261" t="s">
        <v>83</v>
      </c>
      <c r="AV1050" s="14" t="s">
        <v>83</v>
      </c>
      <c r="AW1050" s="14" t="s">
        <v>35</v>
      </c>
      <c r="AX1050" s="14" t="s">
        <v>81</v>
      </c>
      <c r="AY1050" s="261" t="s">
        <v>182</v>
      </c>
    </row>
    <row r="1051" s="2" customFormat="1" ht="24.15" customHeight="1">
      <c r="A1051" s="40"/>
      <c r="B1051" s="41"/>
      <c r="C1051" s="262" t="s">
        <v>1890</v>
      </c>
      <c r="D1051" s="262" t="s">
        <v>847</v>
      </c>
      <c r="E1051" s="263" t="s">
        <v>2435</v>
      </c>
      <c r="F1051" s="264" t="s">
        <v>2436</v>
      </c>
      <c r="G1051" s="265" t="s">
        <v>832</v>
      </c>
      <c r="H1051" s="266">
        <v>109</v>
      </c>
      <c r="I1051" s="267"/>
      <c r="J1051" s="268">
        <f>ROUND(I1051*H1051,2)</f>
        <v>0</v>
      </c>
      <c r="K1051" s="269"/>
      <c r="L1051" s="270"/>
      <c r="M1051" s="271" t="s">
        <v>19</v>
      </c>
      <c r="N1051" s="272" t="s">
        <v>45</v>
      </c>
      <c r="O1051" s="86"/>
      <c r="P1051" s="225">
        <f>O1051*H1051</f>
        <v>0</v>
      </c>
      <c r="Q1051" s="225">
        <v>0.00089999999999999998</v>
      </c>
      <c r="R1051" s="225">
        <f>Q1051*H1051</f>
        <v>0.098099999999999993</v>
      </c>
      <c r="S1051" s="225">
        <v>0</v>
      </c>
      <c r="T1051" s="226">
        <f>S1051*H1051</f>
        <v>0</v>
      </c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R1051" s="227" t="s">
        <v>218</v>
      </c>
      <c r="AT1051" s="227" t="s">
        <v>847</v>
      </c>
      <c r="AU1051" s="227" t="s">
        <v>83</v>
      </c>
      <c r="AY1051" s="19" t="s">
        <v>182</v>
      </c>
      <c r="BE1051" s="228">
        <f>IF(N1051="základní",J1051,0)</f>
        <v>0</v>
      </c>
      <c r="BF1051" s="228">
        <f>IF(N1051="snížená",J1051,0)</f>
        <v>0</v>
      </c>
      <c r="BG1051" s="228">
        <f>IF(N1051="zákl. přenesená",J1051,0)</f>
        <v>0</v>
      </c>
      <c r="BH1051" s="228">
        <f>IF(N1051="sníž. přenesená",J1051,0)</f>
        <v>0</v>
      </c>
      <c r="BI1051" s="228">
        <f>IF(N1051="nulová",J1051,0)</f>
        <v>0</v>
      </c>
      <c r="BJ1051" s="19" t="s">
        <v>81</v>
      </c>
      <c r="BK1051" s="228">
        <f>ROUND(I1051*H1051,2)</f>
        <v>0</v>
      </c>
      <c r="BL1051" s="19" t="s">
        <v>189</v>
      </c>
      <c r="BM1051" s="227" t="s">
        <v>4396</v>
      </c>
    </row>
    <row r="1052" s="2" customFormat="1">
      <c r="A1052" s="40"/>
      <c r="B1052" s="41"/>
      <c r="C1052" s="42"/>
      <c r="D1052" s="229" t="s">
        <v>191</v>
      </c>
      <c r="E1052" s="42"/>
      <c r="F1052" s="230" t="s">
        <v>2436</v>
      </c>
      <c r="G1052" s="42"/>
      <c r="H1052" s="42"/>
      <c r="I1052" s="231"/>
      <c r="J1052" s="42"/>
      <c r="K1052" s="42"/>
      <c r="L1052" s="46"/>
      <c r="M1052" s="232"/>
      <c r="N1052" s="233"/>
      <c r="O1052" s="86"/>
      <c r="P1052" s="86"/>
      <c r="Q1052" s="86"/>
      <c r="R1052" s="86"/>
      <c r="S1052" s="86"/>
      <c r="T1052" s="87"/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40"/>
      <c r="AT1052" s="19" t="s">
        <v>191</v>
      </c>
      <c r="AU1052" s="19" t="s">
        <v>83</v>
      </c>
    </row>
    <row r="1053" s="14" customFormat="1">
      <c r="A1053" s="14"/>
      <c r="B1053" s="251"/>
      <c r="C1053" s="252"/>
      <c r="D1053" s="229" t="s">
        <v>730</v>
      </c>
      <c r="E1053" s="253" t="s">
        <v>19</v>
      </c>
      <c r="F1053" s="254" t="s">
        <v>1423</v>
      </c>
      <c r="G1053" s="252"/>
      <c r="H1053" s="255">
        <v>109</v>
      </c>
      <c r="I1053" s="256"/>
      <c r="J1053" s="252"/>
      <c r="K1053" s="252"/>
      <c r="L1053" s="257"/>
      <c r="M1053" s="258"/>
      <c r="N1053" s="259"/>
      <c r="O1053" s="259"/>
      <c r="P1053" s="259"/>
      <c r="Q1053" s="259"/>
      <c r="R1053" s="259"/>
      <c r="S1053" s="259"/>
      <c r="T1053" s="260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T1053" s="261" t="s">
        <v>730</v>
      </c>
      <c r="AU1053" s="261" t="s">
        <v>83</v>
      </c>
      <c r="AV1053" s="14" t="s">
        <v>83</v>
      </c>
      <c r="AW1053" s="14" t="s">
        <v>35</v>
      </c>
      <c r="AX1053" s="14" t="s">
        <v>81</v>
      </c>
      <c r="AY1053" s="261" t="s">
        <v>182</v>
      </c>
    </row>
    <row r="1054" s="2" customFormat="1" ht="16.5" customHeight="1">
      <c r="A1054" s="40"/>
      <c r="B1054" s="41"/>
      <c r="C1054" s="215" t="s">
        <v>1895</v>
      </c>
      <c r="D1054" s="215" t="s">
        <v>185</v>
      </c>
      <c r="E1054" s="216" t="s">
        <v>2428</v>
      </c>
      <c r="F1054" s="217" t="s">
        <v>2429</v>
      </c>
      <c r="G1054" s="218" t="s">
        <v>832</v>
      </c>
      <c r="H1054" s="219">
        <v>30</v>
      </c>
      <c r="I1054" s="220"/>
      <c r="J1054" s="221">
        <f>ROUND(I1054*H1054,2)</f>
        <v>0</v>
      </c>
      <c r="K1054" s="222"/>
      <c r="L1054" s="46"/>
      <c r="M1054" s="223" t="s">
        <v>19</v>
      </c>
      <c r="N1054" s="224" t="s">
        <v>45</v>
      </c>
      <c r="O1054" s="86"/>
      <c r="P1054" s="225">
        <f>O1054*H1054</f>
        <v>0</v>
      </c>
      <c r="Q1054" s="225">
        <v>0.12303</v>
      </c>
      <c r="R1054" s="225">
        <f>Q1054*H1054</f>
        <v>3.6909000000000001</v>
      </c>
      <c r="S1054" s="225">
        <v>0</v>
      </c>
      <c r="T1054" s="226">
        <f>S1054*H1054</f>
        <v>0</v>
      </c>
      <c r="U1054" s="40"/>
      <c r="V1054" s="40"/>
      <c r="W1054" s="40"/>
      <c r="X1054" s="40"/>
      <c r="Y1054" s="40"/>
      <c r="Z1054" s="40"/>
      <c r="AA1054" s="40"/>
      <c r="AB1054" s="40"/>
      <c r="AC1054" s="40"/>
      <c r="AD1054" s="40"/>
      <c r="AE1054" s="40"/>
      <c r="AR1054" s="227" t="s">
        <v>189</v>
      </c>
      <c r="AT1054" s="227" t="s">
        <v>185</v>
      </c>
      <c r="AU1054" s="227" t="s">
        <v>83</v>
      </c>
      <c r="AY1054" s="19" t="s">
        <v>182</v>
      </c>
      <c r="BE1054" s="228">
        <f>IF(N1054="základní",J1054,0)</f>
        <v>0</v>
      </c>
      <c r="BF1054" s="228">
        <f>IF(N1054="snížená",J1054,0)</f>
        <v>0</v>
      </c>
      <c r="BG1054" s="228">
        <f>IF(N1054="zákl. přenesená",J1054,0)</f>
        <v>0</v>
      </c>
      <c r="BH1054" s="228">
        <f>IF(N1054="sníž. přenesená",J1054,0)</f>
        <v>0</v>
      </c>
      <c r="BI1054" s="228">
        <f>IF(N1054="nulová",J1054,0)</f>
        <v>0</v>
      </c>
      <c r="BJ1054" s="19" t="s">
        <v>81</v>
      </c>
      <c r="BK1054" s="228">
        <f>ROUND(I1054*H1054,2)</f>
        <v>0</v>
      </c>
      <c r="BL1054" s="19" t="s">
        <v>189</v>
      </c>
      <c r="BM1054" s="227" t="s">
        <v>4397</v>
      </c>
    </row>
    <row r="1055" s="2" customFormat="1">
      <c r="A1055" s="40"/>
      <c r="B1055" s="41"/>
      <c r="C1055" s="42"/>
      <c r="D1055" s="229" t="s">
        <v>191</v>
      </c>
      <c r="E1055" s="42"/>
      <c r="F1055" s="230" t="s">
        <v>2429</v>
      </c>
      <c r="G1055" s="42"/>
      <c r="H1055" s="42"/>
      <c r="I1055" s="231"/>
      <c r="J1055" s="42"/>
      <c r="K1055" s="42"/>
      <c r="L1055" s="46"/>
      <c r="M1055" s="232"/>
      <c r="N1055" s="233"/>
      <c r="O1055" s="86"/>
      <c r="P1055" s="86"/>
      <c r="Q1055" s="86"/>
      <c r="R1055" s="86"/>
      <c r="S1055" s="86"/>
      <c r="T1055" s="87"/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40"/>
      <c r="AT1055" s="19" t="s">
        <v>191</v>
      </c>
      <c r="AU1055" s="19" t="s">
        <v>83</v>
      </c>
    </row>
    <row r="1056" s="2" customFormat="1">
      <c r="A1056" s="40"/>
      <c r="B1056" s="41"/>
      <c r="C1056" s="42"/>
      <c r="D1056" s="239" t="s">
        <v>728</v>
      </c>
      <c r="E1056" s="42"/>
      <c r="F1056" s="240" t="s">
        <v>2431</v>
      </c>
      <c r="G1056" s="42"/>
      <c r="H1056" s="42"/>
      <c r="I1056" s="231"/>
      <c r="J1056" s="42"/>
      <c r="K1056" s="42"/>
      <c r="L1056" s="46"/>
      <c r="M1056" s="232"/>
      <c r="N1056" s="233"/>
      <c r="O1056" s="86"/>
      <c r="P1056" s="86"/>
      <c r="Q1056" s="86"/>
      <c r="R1056" s="86"/>
      <c r="S1056" s="86"/>
      <c r="T1056" s="87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40"/>
      <c r="AT1056" s="19" t="s">
        <v>728</v>
      </c>
      <c r="AU1056" s="19" t="s">
        <v>83</v>
      </c>
    </row>
    <row r="1057" s="13" customFormat="1">
      <c r="A1057" s="13"/>
      <c r="B1057" s="241"/>
      <c r="C1057" s="242"/>
      <c r="D1057" s="229" t="s">
        <v>730</v>
      </c>
      <c r="E1057" s="243" t="s">
        <v>19</v>
      </c>
      <c r="F1057" s="244" t="s">
        <v>4166</v>
      </c>
      <c r="G1057" s="242"/>
      <c r="H1057" s="243" t="s">
        <v>19</v>
      </c>
      <c r="I1057" s="245"/>
      <c r="J1057" s="242"/>
      <c r="K1057" s="242"/>
      <c r="L1057" s="246"/>
      <c r="M1057" s="247"/>
      <c r="N1057" s="248"/>
      <c r="O1057" s="248"/>
      <c r="P1057" s="248"/>
      <c r="Q1057" s="248"/>
      <c r="R1057" s="248"/>
      <c r="S1057" s="248"/>
      <c r="T1057" s="249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50" t="s">
        <v>730</v>
      </c>
      <c r="AU1057" s="250" t="s">
        <v>83</v>
      </c>
      <c r="AV1057" s="13" t="s">
        <v>81</v>
      </c>
      <c r="AW1057" s="13" t="s">
        <v>35</v>
      </c>
      <c r="AX1057" s="13" t="s">
        <v>74</v>
      </c>
      <c r="AY1057" s="250" t="s">
        <v>182</v>
      </c>
    </row>
    <row r="1058" s="14" customFormat="1">
      <c r="A1058" s="14"/>
      <c r="B1058" s="251"/>
      <c r="C1058" s="252"/>
      <c r="D1058" s="229" t="s">
        <v>730</v>
      </c>
      <c r="E1058" s="253" t="s">
        <v>19</v>
      </c>
      <c r="F1058" s="254" t="s">
        <v>307</v>
      </c>
      <c r="G1058" s="252"/>
      <c r="H1058" s="255">
        <v>30</v>
      </c>
      <c r="I1058" s="256"/>
      <c r="J1058" s="252"/>
      <c r="K1058" s="252"/>
      <c r="L1058" s="257"/>
      <c r="M1058" s="258"/>
      <c r="N1058" s="259"/>
      <c r="O1058" s="259"/>
      <c r="P1058" s="259"/>
      <c r="Q1058" s="259"/>
      <c r="R1058" s="259"/>
      <c r="S1058" s="259"/>
      <c r="T1058" s="260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61" t="s">
        <v>730</v>
      </c>
      <c r="AU1058" s="261" t="s">
        <v>83</v>
      </c>
      <c r="AV1058" s="14" t="s">
        <v>83</v>
      </c>
      <c r="AW1058" s="14" t="s">
        <v>35</v>
      </c>
      <c r="AX1058" s="14" t="s">
        <v>81</v>
      </c>
      <c r="AY1058" s="261" t="s">
        <v>182</v>
      </c>
    </row>
    <row r="1059" s="2" customFormat="1" ht="24.15" customHeight="1">
      <c r="A1059" s="40"/>
      <c r="B1059" s="41"/>
      <c r="C1059" s="262" t="s">
        <v>1903</v>
      </c>
      <c r="D1059" s="262" t="s">
        <v>847</v>
      </c>
      <c r="E1059" s="263" t="s">
        <v>2432</v>
      </c>
      <c r="F1059" s="264" t="s">
        <v>2433</v>
      </c>
      <c r="G1059" s="265" t="s">
        <v>832</v>
      </c>
      <c r="H1059" s="266">
        <v>30</v>
      </c>
      <c r="I1059" s="267"/>
      <c r="J1059" s="268">
        <f>ROUND(I1059*H1059,2)</f>
        <v>0</v>
      </c>
      <c r="K1059" s="269"/>
      <c r="L1059" s="270"/>
      <c r="M1059" s="271" t="s">
        <v>19</v>
      </c>
      <c r="N1059" s="272" t="s">
        <v>45</v>
      </c>
      <c r="O1059" s="86"/>
      <c r="P1059" s="225">
        <f>O1059*H1059</f>
        <v>0</v>
      </c>
      <c r="Q1059" s="225">
        <v>0.0068999999999999999</v>
      </c>
      <c r="R1059" s="225">
        <f>Q1059*H1059</f>
        <v>0.20699999999999999</v>
      </c>
      <c r="S1059" s="225">
        <v>0</v>
      </c>
      <c r="T1059" s="226">
        <f>S1059*H1059</f>
        <v>0</v>
      </c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40"/>
      <c r="AR1059" s="227" t="s">
        <v>218</v>
      </c>
      <c r="AT1059" s="227" t="s">
        <v>847</v>
      </c>
      <c r="AU1059" s="227" t="s">
        <v>83</v>
      </c>
      <c r="AY1059" s="19" t="s">
        <v>182</v>
      </c>
      <c r="BE1059" s="228">
        <f>IF(N1059="základní",J1059,0)</f>
        <v>0</v>
      </c>
      <c r="BF1059" s="228">
        <f>IF(N1059="snížená",J1059,0)</f>
        <v>0</v>
      </c>
      <c r="BG1059" s="228">
        <f>IF(N1059="zákl. přenesená",J1059,0)</f>
        <v>0</v>
      </c>
      <c r="BH1059" s="228">
        <f>IF(N1059="sníž. přenesená",J1059,0)</f>
        <v>0</v>
      </c>
      <c r="BI1059" s="228">
        <f>IF(N1059="nulová",J1059,0)</f>
        <v>0</v>
      </c>
      <c r="BJ1059" s="19" t="s">
        <v>81</v>
      </c>
      <c r="BK1059" s="228">
        <f>ROUND(I1059*H1059,2)</f>
        <v>0</v>
      </c>
      <c r="BL1059" s="19" t="s">
        <v>189</v>
      </c>
      <c r="BM1059" s="227" t="s">
        <v>4398</v>
      </c>
    </row>
    <row r="1060" s="2" customFormat="1">
      <c r="A1060" s="40"/>
      <c r="B1060" s="41"/>
      <c r="C1060" s="42"/>
      <c r="D1060" s="229" t="s">
        <v>191</v>
      </c>
      <c r="E1060" s="42"/>
      <c r="F1060" s="230" t="s">
        <v>2433</v>
      </c>
      <c r="G1060" s="42"/>
      <c r="H1060" s="42"/>
      <c r="I1060" s="231"/>
      <c r="J1060" s="42"/>
      <c r="K1060" s="42"/>
      <c r="L1060" s="46"/>
      <c r="M1060" s="232"/>
      <c r="N1060" s="233"/>
      <c r="O1060" s="86"/>
      <c r="P1060" s="86"/>
      <c r="Q1060" s="86"/>
      <c r="R1060" s="86"/>
      <c r="S1060" s="86"/>
      <c r="T1060" s="87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T1060" s="19" t="s">
        <v>191</v>
      </c>
      <c r="AU1060" s="19" t="s">
        <v>83</v>
      </c>
    </row>
    <row r="1061" s="14" customFormat="1">
      <c r="A1061" s="14"/>
      <c r="B1061" s="251"/>
      <c r="C1061" s="252"/>
      <c r="D1061" s="229" t="s">
        <v>730</v>
      </c>
      <c r="E1061" s="253" t="s">
        <v>19</v>
      </c>
      <c r="F1061" s="254" t="s">
        <v>307</v>
      </c>
      <c r="G1061" s="252"/>
      <c r="H1061" s="255">
        <v>30</v>
      </c>
      <c r="I1061" s="256"/>
      <c r="J1061" s="252"/>
      <c r="K1061" s="252"/>
      <c r="L1061" s="257"/>
      <c r="M1061" s="258"/>
      <c r="N1061" s="259"/>
      <c r="O1061" s="259"/>
      <c r="P1061" s="259"/>
      <c r="Q1061" s="259"/>
      <c r="R1061" s="259"/>
      <c r="S1061" s="259"/>
      <c r="T1061" s="260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T1061" s="261" t="s">
        <v>730</v>
      </c>
      <c r="AU1061" s="261" t="s">
        <v>83</v>
      </c>
      <c r="AV1061" s="14" t="s">
        <v>83</v>
      </c>
      <c r="AW1061" s="14" t="s">
        <v>35</v>
      </c>
      <c r="AX1061" s="14" t="s">
        <v>81</v>
      </c>
      <c r="AY1061" s="261" t="s">
        <v>182</v>
      </c>
    </row>
    <row r="1062" s="2" customFormat="1" ht="24.15" customHeight="1">
      <c r="A1062" s="40"/>
      <c r="B1062" s="41"/>
      <c r="C1062" s="262" t="s">
        <v>1909</v>
      </c>
      <c r="D1062" s="262" t="s">
        <v>847</v>
      </c>
      <c r="E1062" s="263" t="s">
        <v>2435</v>
      </c>
      <c r="F1062" s="264" t="s">
        <v>2436</v>
      </c>
      <c r="G1062" s="265" t="s">
        <v>832</v>
      </c>
      <c r="H1062" s="266">
        <v>30</v>
      </c>
      <c r="I1062" s="267"/>
      <c r="J1062" s="268">
        <f>ROUND(I1062*H1062,2)</f>
        <v>0</v>
      </c>
      <c r="K1062" s="269"/>
      <c r="L1062" s="270"/>
      <c r="M1062" s="271" t="s">
        <v>19</v>
      </c>
      <c r="N1062" s="272" t="s">
        <v>45</v>
      </c>
      <c r="O1062" s="86"/>
      <c r="P1062" s="225">
        <f>O1062*H1062</f>
        <v>0</v>
      </c>
      <c r="Q1062" s="225">
        <v>0.00089999999999999998</v>
      </c>
      <c r="R1062" s="225">
        <f>Q1062*H1062</f>
        <v>0.027</v>
      </c>
      <c r="S1062" s="225">
        <v>0</v>
      </c>
      <c r="T1062" s="226">
        <f>S1062*H1062</f>
        <v>0</v>
      </c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R1062" s="227" t="s">
        <v>218</v>
      </c>
      <c r="AT1062" s="227" t="s">
        <v>847</v>
      </c>
      <c r="AU1062" s="227" t="s">
        <v>83</v>
      </c>
      <c r="AY1062" s="19" t="s">
        <v>182</v>
      </c>
      <c r="BE1062" s="228">
        <f>IF(N1062="základní",J1062,0)</f>
        <v>0</v>
      </c>
      <c r="BF1062" s="228">
        <f>IF(N1062="snížená",J1062,0)</f>
        <v>0</v>
      </c>
      <c r="BG1062" s="228">
        <f>IF(N1062="zákl. přenesená",J1062,0)</f>
        <v>0</v>
      </c>
      <c r="BH1062" s="228">
        <f>IF(N1062="sníž. přenesená",J1062,0)</f>
        <v>0</v>
      </c>
      <c r="BI1062" s="228">
        <f>IF(N1062="nulová",J1062,0)</f>
        <v>0</v>
      </c>
      <c r="BJ1062" s="19" t="s">
        <v>81</v>
      </c>
      <c r="BK1062" s="228">
        <f>ROUND(I1062*H1062,2)</f>
        <v>0</v>
      </c>
      <c r="BL1062" s="19" t="s">
        <v>189</v>
      </c>
      <c r="BM1062" s="227" t="s">
        <v>4399</v>
      </c>
    </row>
    <row r="1063" s="2" customFormat="1">
      <c r="A1063" s="40"/>
      <c r="B1063" s="41"/>
      <c r="C1063" s="42"/>
      <c r="D1063" s="229" t="s">
        <v>191</v>
      </c>
      <c r="E1063" s="42"/>
      <c r="F1063" s="230" t="s">
        <v>2436</v>
      </c>
      <c r="G1063" s="42"/>
      <c r="H1063" s="42"/>
      <c r="I1063" s="231"/>
      <c r="J1063" s="42"/>
      <c r="K1063" s="42"/>
      <c r="L1063" s="46"/>
      <c r="M1063" s="232"/>
      <c r="N1063" s="233"/>
      <c r="O1063" s="86"/>
      <c r="P1063" s="86"/>
      <c r="Q1063" s="86"/>
      <c r="R1063" s="86"/>
      <c r="S1063" s="86"/>
      <c r="T1063" s="87"/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40"/>
      <c r="AT1063" s="19" t="s">
        <v>191</v>
      </c>
      <c r="AU1063" s="19" t="s">
        <v>83</v>
      </c>
    </row>
    <row r="1064" s="14" customFormat="1">
      <c r="A1064" s="14"/>
      <c r="B1064" s="251"/>
      <c r="C1064" s="252"/>
      <c r="D1064" s="229" t="s">
        <v>730</v>
      </c>
      <c r="E1064" s="253" t="s">
        <v>19</v>
      </c>
      <c r="F1064" s="254" t="s">
        <v>307</v>
      </c>
      <c r="G1064" s="252"/>
      <c r="H1064" s="255">
        <v>30</v>
      </c>
      <c r="I1064" s="256"/>
      <c r="J1064" s="252"/>
      <c r="K1064" s="252"/>
      <c r="L1064" s="257"/>
      <c r="M1064" s="258"/>
      <c r="N1064" s="259"/>
      <c r="O1064" s="259"/>
      <c r="P1064" s="259"/>
      <c r="Q1064" s="259"/>
      <c r="R1064" s="259"/>
      <c r="S1064" s="259"/>
      <c r="T1064" s="260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T1064" s="261" t="s">
        <v>730</v>
      </c>
      <c r="AU1064" s="261" t="s">
        <v>83</v>
      </c>
      <c r="AV1064" s="14" t="s">
        <v>83</v>
      </c>
      <c r="AW1064" s="14" t="s">
        <v>35</v>
      </c>
      <c r="AX1064" s="14" t="s">
        <v>81</v>
      </c>
      <c r="AY1064" s="261" t="s">
        <v>182</v>
      </c>
    </row>
    <row r="1065" s="2" customFormat="1" ht="16.5" customHeight="1">
      <c r="A1065" s="40"/>
      <c r="B1065" s="41"/>
      <c r="C1065" s="215" t="s">
        <v>1913</v>
      </c>
      <c r="D1065" s="215" t="s">
        <v>185</v>
      </c>
      <c r="E1065" s="216" t="s">
        <v>2438</v>
      </c>
      <c r="F1065" s="217" t="s">
        <v>2439</v>
      </c>
      <c r="G1065" s="218" t="s">
        <v>832</v>
      </c>
      <c r="H1065" s="219">
        <v>24</v>
      </c>
      <c r="I1065" s="220"/>
      <c r="J1065" s="221">
        <f>ROUND(I1065*H1065,2)</f>
        <v>0</v>
      </c>
      <c r="K1065" s="222"/>
      <c r="L1065" s="46"/>
      <c r="M1065" s="223" t="s">
        <v>19</v>
      </c>
      <c r="N1065" s="224" t="s">
        <v>45</v>
      </c>
      <c r="O1065" s="86"/>
      <c r="P1065" s="225">
        <f>O1065*H1065</f>
        <v>0</v>
      </c>
      <c r="Q1065" s="225">
        <v>0.32906000000000002</v>
      </c>
      <c r="R1065" s="225">
        <f>Q1065*H1065</f>
        <v>7.8974400000000005</v>
      </c>
      <c r="S1065" s="225">
        <v>0</v>
      </c>
      <c r="T1065" s="226">
        <f>S1065*H1065</f>
        <v>0</v>
      </c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40"/>
      <c r="AR1065" s="227" t="s">
        <v>189</v>
      </c>
      <c r="AT1065" s="227" t="s">
        <v>185</v>
      </c>
      <c r="AU1065" s="227" t="s">
        <v>83</v>
      </c>
      <c r="AY1065" s="19" t="s">
        <v>182</v>
      </c>
      <c r="BE1065" s="228">
        <f>IF(N1065="základní",J1065,0)</f>
        <v>0</v>
      </c>
      <c r="BF1065" s="228">
        <f>IF(N1065="snížená",J1065,0)</f>
        <v>0</v>
      </c>
      <c r="BG1065" s="228">
        <f>IF(N1065="zákl. přenesená",J1065,0)</f>
        <v>0</v>
      </c>
      <c r="BH1065" s="228">
        <f>IF(N1065="sníž. přenesená",J1065,0)</f>
        <v>0</v>
      </c>
      <c r="BI1065" s="228">
        <f>IF(N1065="nulová",J1065,0)</f>
        <v>0</v>
      </c>
      <c r="BJ1065" s="19" t="s">
        <v>81</v>
      </c>
      <c r="BK1065" s="228">
        <f>ROUND(I1065*H1065,2)</f>
        <v>0</v>
      </c>
      <c r="BL1065" s="19" t="s">
        <v>189</v>
      </c>
      <c r="BM1065" s="227" t="s">
        <v>4400</v>
      </c>
    </row>
    <row r="1066" s="2" customFormat="1">
      <c r="A1066" s="40"/>
      <c r="B1066" s="41"/>
      <c r="C1066" s="42"/>
      <c r="D1066" s="229" t="s">
        <v>191</v>
      </c>
      <c r="E1066" s="42"/>
      <c r="F1066" s="230" t="s">
        <v>2439</v>
      </c>
      <c r="G1066" s="42"/>
      <c r="H1066" s="42"/>
      <c r="I1066" s="231"/>
      <c r="J1066" s="42"/>
      <c r="K1066" s="42"/>
      <c r="L1066" s="46"/>
      <c r="M1066" s="232"/>
      <c r="N1066" s="233"/>
      <c r="O1066" s="86"/>
      <c r="P1066" s="86"/>
      <c r="Q1066" s="86"/>
      <c r="R1066" s="86"/>
      <c r="S1066" s="86"/>
      <c r="T1066" s="87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40"/>
      <c r="AT1066" s="19" t="s">
        <v>191</v>
      </c>
      <c r="AU1066" s="19" t="s">
        <v>83</v>
      </c>
    </row>
    <row r="1067" s="2" customFormat="1">
      <c r="A1067" s="40"/>
      <c r="B1067" s="41"/>
      <c r="C1067" s="42"/>
      <c r="D1067" s="239" t="s">
        <v>728</v>
      </c>
      <c r="E1067" s="42"/>
      <c r="F1067" s="240" t="s">
        <v>2441</v>
      </c>
      <c r="G1067" s="42"/>
      <c r="H1067" s="42"/>
      <c r="I1067" s="231"/>
      <c r="J1067" s="42"/>
      <c r="K1067" s="42"/>
      <c r="L1067" s="46"/>
      <c r="M1067" s="232"/>
      <c r="N1067" s="233"/>
      <c r="O1067" s="86"/>
      <c r="P1067" s="86"/>
      <c r="Q1067" s="86"/>
      <c r="R1067" s="86"/>
      <c r="S1067" s="86"/>
      <c r="T1067" s="87"/>
      <c r="U1067" s="40"/>
      <c r="V1067" s="40"/>
      <c r="W1067" s="40"/>
      <c r="X1067" s="40"/>
      <c r="Y1067" s="40"/>
      <c r="Z1067" s="40"/>
      <c r="AA1067" s="40"/>
      <c r="AB1067" s="40"/>
      <c r="AC1067" s="40"/>
      <c r="AD1067" s="40"/>
      <c r="AE1067" s="40"/>
      <c r="AT1067" s="19" t="s">
        <v>728</v>
      </c>
      <c r="AU1067" s="19" t="s">
        <v>83</v>
      </c>
    </row>
    <row r="1068" s="13" customFormat="1">
      <c r="A1068" s="13"/>
      <c r="B1068" s="241"/>
      <c r="C1068" s="242"/>
      <c r="D1068" s="229" t="s">
        <v>730</v>
      </c>
      <c r="E1068" s="243" t="s">
        <v>19</v>
      </c>
      <c r="F1068" s="244" t="s">
        <v>4166</v>
      </c>
      <c r="G1068" s="242"/>
      <c r="H1068" s="243" t="s">
        <v>19</v>
      </c>
      <c r="I1068" s="245"/>
      <c r="J1068" s="242"/>
      <c r="K1068" s="242"/>
      <c r="L1068" s="246"/>
      <c r="M1068" s="247"/>
      <c r="N1068" s="248"/>
      <c r="O1068" s="248"/>
      <c r="P1068" s="248"/>
      <c r="Q1068" s="248"/>
      <c r="R1068" s="248"/>
      <c r="S1068" s="248"/>
      <c r="T1068" s="249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50" t="s">
        <v>730</v>
      </c>
      <c r="AU1068" s="250" t="s">
        <v>83</v>
      </c>
      <c r="AV1068" s="13" t="s">
        <v>81</v>
      </c>
      <c r="AW1068" s="13" t="s">
        <v>35</v>
      </c>
      <c r="AX1068" s="13" t="s">
        <v>74</v>
      </c>
      <c r="AY1068" s="250" t="s">
        <v>182</v>
      </c>
    </row>
    <row r="1069" s="14" customFormat="1">
      <c r="A1069" s="14"/>
      <c r="B1069" s="251"/>
      <c r="C1069" s="252"/>
      <c r="D1069" s="229" t="s">
        <v>730</v>
      </c>
      <c r="E1069" s="253" t="s">
        <v>19</v>
      </c>
      <c r="F1069" s="254" t="s">
        <v>4401</v>
      </c>
      <c r="G1069" s="252"/>
      <c r="H1069" s="255">
        <v>24</v>
      </c>
      <c r="I1069" s="256"/>
      <c r="J1069" s="252"/>
      <c r="K1069" s="252"/>
      <c r="L1069" s="257"/>
      <c r="M1069" s="258"/>
      <c r="N1069" s="259"/>
      <c r="O1069" s="259"/>
      <c r="P1069" s="259"/>
      <c r="Q1069" s="259"/>
      <c r="R1069" s="259"/>
      <c r="S1069" s="259"/>
      <c r="T1069" s="260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T1069" s="261" t="s">
        <v>730</v>
      </c>
      <c r="AU1069" s="261" t="s">
        <v>83</v>
      </c>
      <c r="AV1069" s="14" t="s">
        <v>83</v>
      </c>
      <c r="AW1069" s="14" t="s">
        <v>35</v>
      </c>
      <c r="AX1069" s="14" t="s">
        <v>81</v>
      </c>
      <c r="AY1069" s="261" t="s">
        <v>182</v>
      </c>
    </row>
    <row r="1070" s="2" customFormat="1" ht="16.5" customHeight="1">
      <c r="A1070" s="40"/>
      <c r="B1070" s="41"/>
      <c r="C1070" s="262" t="s">
        <v>1921</v>
      </c>
      <c r="D1070" s="262" t="s">
        <v>847</v>
      </c>
      <c r="E1070" s="263" t="s">
        <v>2442</v>
      </c>
      <c r="F1070" s="264" t="s">
        <v>2443</v>
      </c>
      <c r="G1070" s="265" t="s">
        <v>832</v>
      </c>
      <c r="H1070" s="266">
        <v>24</v>
      </c>
      <c r="I1070" s="267"/>
      <c r="J1070" s="268">
        <f>ROUND(I1070*H1070,2)</f>
        <v>0</v>
      </c>
      <c r="K1070" s="269"/>
      <c r="L1070" s="270"/>
      <c r="M1070" s="271" t="s">
        <v>19</v>
      </c>
      <c r="N1070" s="272" t="s">
        <v>45</v>
      </c>
      <c r="O1070" s="86"/>
      <c r="P1070" s="225">
        <f>O1070*H1070</f>
        <v>0</v>
      </c>
      <c r="Q1070" s="225">
        <v>0.024</v>
      </c>
      <c r="R1070" s="225">
        <f>Q1070*H1070</f>
        <v>0.57600000000000007</v>
      </c>
      <c r="S1070" s="225">
        <v>0</v>
      </c>
      <c r="T1070" s="226">
        <f>S1070*H1070</f>
        <v>0</v>
      </c>
      <c r="U1070" s="40"/>
      <c r="V1070" s="40"/>
      <c r="W1070" s="40"/>
      <c r="X1070" s="40"/>
      <c r="Y1070" s="40"/>
      <c r="Z1070" s="40"/>
      <c r="AA1070" s="40"/>
      <c r="AB1070" s="40"/>
      <c r="AC1070" s="40"/>
      <c r="AD1070" s="40"/>
      <c r="AE1070" s="40"/>
      <c r="AR1070" s="227" t="s">
        <v>218</v>
      </c>
      <c r="AT1070" s="227" t="s">
        <v>847</v>
      </c>
      <c r="AU1070" s="227" t="s">
        <v>83</v>
      </c>
      <c r="AY1070" s="19" t="s">
        <v>182</v>
      </c>
      <c r="BE1070" s="228">
        <f>IF(N1070="základní",J1070,0)</f>
        <v>0</v>
      </c>
      <c r="BF1070" s="228">
        <f>IF(N1070="snížená",J1070,0)</f>
        <v>0</v>
      </c>
      <c r="BG1070" s="228">
        <f>IF(N1070="zákl. přenesená",J1070,0)</f>
        <v>0</v>
      </c>
      <c r="BH1070" s="228">
        <f>IF(N1070="sníž. přenesená",J1070,0)</f>
        <v>0</v>
      </c>
      <c r="BI1070" s="228">
        <f>IF(N1070="nulová",J1070,0)</f>
        <v>0</v>
      </c>
      <c r="BJ1070" s="19" t="s">
        <v>81</v>
      </c>
      <c r="BK1070" s="228">
        <f>ROUND(I1070*H1070,2)</f>
        <v>0</v>
      </c>
      <c r="BL1070" s="19" t="s">
        <v>189</v>
      </c>
      <c r="BM1070" s="227" t="s">
        <v>4402</v>
      </c>
    </row>
    <row r="1071" s="2" customFormat="1">
      <c r="A1071" s="40"/>
      <c r="B1071" s="41"/>
      <c r="C1071" s="42"/>
      <c r="D1071" s="229" t="s">
        <v>191</v>
      </c>
      <c r="E1071" s="42"/>
      <c r="F1071" s="230" t="s">
        <v>2443</v>
      </c>
      <c r="G1071" s="42"/>
      <c r="H1071" s="42"/>
      <c r="I1071" s="231"/>
      <c r="J1071" s="42"/>
      <c r="K1071" s="42"/>
      <c r="L1071" s="46"/>
      <c r="M1071" s="232"/>
      <c r="N1071" s="233"/>
      <c r="O1071" s="86"/>
      <c r="P1071" s="86"/>
      <c r="Q1071" s="86"/>
      <c r="R1071" s="86"/>
      <c r="S1071" s="86"/>
      <c r="T1071" s="87"/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40"/>
      <c r="AT1071" s="19" t="s">
        <v>191</v>
      </c>
      <c r="AU1071" s="19" t="s">
        <v>83</v>
      </c>
    </row>
    <row r="1072" s="14" customFormat="1">
      <c r="A1072" s="14"/>
      <c r="B1072" s="251"/>
      <c r="C1072" s="252"/>
      <c r="D1072" s="229" t="s">
        <v>730</v>
      </c>
      <c r="E1072" s="253" t="s">
        <v>19</v>
      </c>
      <c r="F1072" s="254" t="s">
        <v>284</v>
      </c>
      <c r="G1072" s="252"/>
      <c r="H1072" s="255">
        <v>24</v>
      </c>
      <c r="I1072" s="256"/>
      <c r="J1072" s="252"/>
      <c r="K1072" s="252"/>
      <c r="L1072" s="257"/>
      <c r="M1072" s="258"/>
      <c r="N1072" s="259"/>
      <c r="O1072" s="259"/>
      <c r="P1072" s="259"/>
      <c r="Q1072" s="259"/>
      <c r="R1072" s="259"/>
      <c r="S1072" s="259"/>
      <c r="T1072" s="260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T1072" s="261" t="s">
        <v>730</v>
      </c>
      <c r="AU1072" s="261" t="s">
        <v>83</v>
      </c>
      <c r="AV1072" s="14" t="s">
        <v>83</v>
      </c>
      <c r="AW1072" s="14" t="s">
        <v>35</v>
      </c>
      <c r="AX1072" s="14" t="s">
        <v>81</v>
      </c>
      <c r="AY1072" s="261" t="s">
        <v>182</v>
      </c>
    </row>
    <row r="1073" s="2" customFormat="1" ht="24.15" customHeight="1">
      <c r="A1073" s="40"/>
      <c r="B1073" s="41"/>
      <c r="C1073" s="262" t="s">
        <v>1927</v>
      </c>
      <c r="D1073" s="262" t="s">
        <v>847</v>
      </c>
      <c r="E1073" s="263" t="s">
        <v>2445</v>
      </c>
      <c r="F1073" s="264" t="s">
        <v>2446</v>
      </c>
      <c r="G1073" s="265" t="s">
        <v>832</v>
      </c>
      <c r="H1073" s="266">
        <v>24</v>
      </c>
      <c r="I1073" s="267"/>
      <c r="J1073" s="268">
        <f>ROUND(I1073*H1073,2)</f>
        <v>0</v>
      </c>
      <c r="K1073" s="269"/>
      <c r="L1073" s="270"/>
      <c r="M1073" s="271" t="s">
        <v>19</v>
      </c>
      <c r="N1073" s="272" t="s">
        <v>45</v>
      </c>
      <c r="O1073" s="86"/>
      <c r="P1073" s="225">
        <f>O1073*H1073</f>
        <v>0</v>
      </c>
      <c r="Q1073" s="225">
        <v>0.0019</v>
      </c>
      <c r="R1073" s="225">
        <f>Q1073*H1073</f>
        <v>0.045600000000000002</v>
      </c>
      <c r="S1073" s="225">
        <v>0</v>
      </c>
      <c r="T1073" s="226">
        <f>S1073*H1073</f>
        <v>0</v>
      </c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R1073" s="227" t="s">
        <v>218</v>
      </c>
      <c r="AT1073" s="227" t="s">
        <v>847</v>
      </c>
      <c r="AU1073" s="227" t="s">
        <v>83</v>
      </c>
      <c r="AY1073" s="19" t="s">
        <v>182</v>
      </c>
      <c r="BE1073" s="228">
        <f>IF(N1073="základní",J1073,0)</f>
        <v>0</v>
      </c>
      <c r="BF1073" s="228">
        <f>IF(N1073="snížená",J1073,0)</f>
        <v>0</v>
      </c>
      <c r="BG1073" s="228">
        <f>IF(N1073="zákl. přenesená",J1073,0)</f>
        <v>0</v>
      </c>
      <c r="BH1073" s="228">
        <f>IF(N1073="sníž. přenesená",J1073,0)</f>
        <v>0</v>
      </c>
      <c r="BI1073" s="228">
        <f>IF(N1073="nulová",J1073,0)</f>
        <v>0</v>
      </c>
      <c r="BJ1073" s="19" t="s">
        <v>81</v>
      </c>
      <c r="BK1073" s="228">
        <f>ROUND(I1073*H1073,2)</f>
        <v>0</v>
      </c>
      <c r="BL1073" s="19" t="s">
        <v>189</v>
      </c>
      <c r="BM1073" s="227" t="s">
        <v>4403</v>
      </c>
    </row>
    <row r="1074" s="2" customFormat="1">
      <c r="A1074" s="40"/>
      <c r="B1074" s="41"/>
      <c r="C1074" s="42"/>
      <c r="D1074" s="229" t="s">
        <v>191</v>
      </c>
      <c r="E1074" s="42"/>
      <c r="F1074" s="230" t="s">
        <v>2446</v>
      </c>
      <c r="G1074" s="42"/>
      <c r="H1074" s="42"/>
      <c r="I1074" s="231"/>
      <c r="J1074" s="42"/>
      <c r="K1074" s="42"/>
      <c r="L1074" s="46"/>
      <c r="M1074" s="232"/>
      <c r="N1074" s="233"/>
      <c r="O1074" s="86"/>
      <c r="P1074" s="86"/>
      <c r="Q1074" s="86"/>
      <c r="R1074" s="86"/>
      <c r="S1074" s="86"/>
      <c r="T1074" s="87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T1074" s="19" t="s">
        <v>191</v>
      </c>
      <c r="AU1074" s="19" t="s">
        <v>83</v>
      </c>
    </row>
    <row r="1075" s="14" customFormat="1">
      <c r="A1075" s="14"/>
      <c r="B1075" s="251"/>
      <c r="C1075" s="252"/>
      <c r="D1075" s="229" t="s">
        <v>730</v>
      </c>
      <c r="E1075" s="253" t="s">
        <v>19</v>
      </c>
      <c r="F1075" s="254" t="s">
        <v>284</v>
      </c>
      <c r="G1075" s="252"/>
      <c r="H1075" s="255">
        <v>24</v>
      </c>
      <c r="I1075" s="256"/>
      <c r="J1075" s="252"/>
      <c r="K1075" s="252"/>
      <c r="L1075" s="257"/>
      <c r="M1075" s="258"/>
      <c r="N1075" s="259"/>
      <c r="O1075" s="259"/>
      <c r="P1075" s="259"/>
      <c r="Q1075" s="259"/>
      <c r="R1075" s="259"/>
      <c r="S1075" s="259"/>
      <c r="T1075" s="260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T1075" s="261" t="s">
        <v>730</v>
      </c>
      <c r="AU1075" s="261" t="s">
        <v>83</v>
      </c>
      <c r="AV1075" s="14" t="s">
        <v>83</v>
      </c>
      <c r="AW1075" s="14" t="s">
        <v>35</v>
      </c>
      <c r="AX1075" s="14" t="s">
        <v>81</v>
      </c>
      <c r="AY1075" s="261" t="s">
        <v>182</v>
      </c>
    </row>
    <row r="1076" s="2" customFormat="1" ht="24.15" customHeight="1">
      <c r="A1076" s="40"/>
      <c r="B1076" s="41"/>
      <c r="C1076" s="215" t="s">
        <v>1933</v>
      </c>
      <c r="D1076" s="215" t="s">
        <v>185</v>
      </c>
      <c r="E1076" s="216" t="s">
        <v>3729</v>
      </c>
      <c r="F1076" s="217" t="s">
        <v>3730</v>
      </c>
      <c r="G1076" s="218" t="s">
        <v>832</v>
      </c>
      <c r="H1076" s="219">
        <v>20</v>
      </c>
      <c r="I1076" s="220"/>
      <c r="J1076" s="221">
        <f>ROUND(I1076*H1076,2)</f>
        <v>0</v>
      </c>
      <c r="K1076" s="222"/>
      <c r="L1076" s="46"/>
      <c r="M1076" s="223" t="s">
        <v>19</v>
      </c>
      <c r="N1076" s="224" t="s">
        <v>45</v>
      </c>
      <c r="O1076" s="86"/>
      <c r="P1076" s="225">
        <f>O1076*H1076</f>
        <v>0</v>
      </c>
      <c r="Q1076" s="225">
        <v>0.0013600000000000001</v>
      </c>
      <c r="R1076" s="225">
        <f>Q1076*H1076</f>
        <v>0.027200000000000002</v>
      </c>
      <c r="S1076" s="225">
        <v>0</v>
      </c>
      <c r="T1076" s="226">
        <f>S1076*H1076</f>
        <v>0</v>
      </c>
      <c r="U1076" s="40"/>
      <c r="V1076" s="40"/>
      <c r="W1076" s="40"/>
      <c r="X1076" s="40"/>
      <c r="Y1076" s="40"/>
      <c r="Z1076" s="40"/>
      <c r="AA1076" s="40"/>
      <c r="AB1076" s="40"/>
      <c r="AC1076" s="40"/>
      <c r="AD1076" s="40"/>
      <c r="AE1076" s="40"/>
      <c r="AR1076" s="227" t="s">
        <v>189</v>
      </c>
      <c r="AT1076" s="227" t="s">
        <v>185</v>
      </c>
      <c r="AU1076" s="227" t="s">
        <v>83</v>
      </c>
      <c r="AY1076" s="19" t="s">
        <v>182</v>
      </c>
      <c r="BE1076" s="228">
        <f>IF(N1076="základní",J1076,0)</f>
        <v>0</v>
      </c>
      <c r="BF1076" s="228">
        <f>IF(N1076="snížená",J1076,0)</f>
        <v>0</v>
      </c>
      <c r="BG1076" s="228">
        <f>IF(N1076="zákl. přenesená",J1076,0)</f>
        <v>0</v>
      </c>
      <c r="BH1076" s="228">
        <f>IF(N1076="sníž. přenesená",J1076,0)</f>
        <v>0</v>
      </c>
      <c r="BI1076" s="228">
        <f>IF(N1076="nulová",J1076,0)</f>
        <v>0</v>
      </c>
      <c r="BJ1076" s="19" t="s">
        <v>81</v>
      </c>
      <c r="BK1076" s="228">
        <f>ROUND(I1076*H1076,2)</f>
        <v>0</v>
      </c>
      <c r="BL1076" s="19" t="s">
        <v>189</v>
      </c>
      <c r="BM1076" s="227" t="s">
        <v>4404</v>
      </c>
    </row>
    <row r="1077" s="2" customFormat="1">
      <c r="A1077" s="40"/>
      <c r="B1077" s="41"/>
      <c r="C1077" s="42"/>
      <c r="D1077" s="229" t="s">
        <v>191</v>
      </c>
      <c r="E1077" s="42"/>
      <c r="F1077" s="230" t="s">
        <v>3732</v>
      </c>
      <c r="G1077" s="42"/>
      <c r="H1077" s="42"/>
      <c r="I1077" s="231"/>
      <c r="J1077" s="42"/>
      <c r="K1077" s="42"/>
      <c r="L1077" s="46"/>
      <c r="M1077" s="232"/>
      <c r="N1077" s="233"/>
      <c r="O1077" s="86"/>
      <c r="P1077" s="86"/>
      <c r="Q1077" s="86"/>
      <c r="R1077" s="86"/>
      <c r="S1077" s="86"/>
      <c r="T1077" s="87"/>
      <c r="U1077" s="40"/>
      <c r="V1077" s="40"/>
      <c r="W1077" s="40"/>
      <c r="X1077" s="40"/>
      <c r="Y1077" s="40"/>
      <c r="Z1077" s="40"/>
      <c r="AA1077" s="40"/>
      <c r="AB1077" s="40"/>
      <c r="AC1077" s="40"/>
      <c r="AD1077" s="40"/>
      <c r="AE1077" s="40"/>
      <c r="AT1077" s="19" t="s">
        <v>191</v>
      </c>
      <c r="AU1077" s="19" t="s">
        <v>83</v>
      </c>
    </row>
    <row r="1078" s="2" customFormat="1">
      <c r="A1078" s="40"/>
      <c r="B1078" s="41"/>
      <c r="C1078" s="42"/>
      <c r="D1078" s="239" t="s">
        <v>728</v>
      </c>
      <c r="E1078" s="42"/>
      <c r="F1078" s="240" t="s">
        <v>3733</v>
      </c>
      <c r="G1078" s="42"/>
      <c r="H1078" s="42"/>
      <c r="I1078" s="231"/>
      <c r="J1078" s="42"/>
      <c r="K1078" s="42"/>
      <c r="L1078" s="46"/>
      <c r="M1078" s="232"/>
      <c r="N1078" s="233"/>
      <c r="O1078" s="86"/>
      <c r="P1078" s="86"/>
      <c r="Q1078" s="86"/>
      <c r="R1078" s="86"/>
      <c r="S1078" s="86"/>
      <c r="T1078" s="87"/>
      <c r="U1078" s="40"/>
      <c r="V1078" s="40"/>
      <c r="W1078" s="40"/>
      <c r="X1078" s="40"/>
      <c r="Y1078" s="40"/>
      <c r="Z1078" s="40"/>
      <c r="AA1078" s="40"/>
      <c r="AB1078" s="40"/>
      <c r="AC1078" s="40"/>
      <c r="AD1078" s="40"/>
      <c r="AE1078" s="40"/>
      <c r="AT1078" s="19" t="s">
        <v>728</v>
      </c>
      <c r="AU1078" s="19" t="s">
        <v>83</v>
      </c>
    </row>
    <row r="1079" s="14" customFormat="1">
      <c r="A1079" s="14"/>
      <c r="B1079" s="251"/>
      <c r="C1079" s="252"/>
      <c r="D1079" s="229" t="s">
        <v>730</v>
      </c>
      <c r="E1079" s="253" t="s">
        <v>19</v>
      </c>
      <c r="F1079" s="254" t="s">
        <v>4405</v>
      </c>
      <c r="G1079" s="252"/>
      <c r="H1079" s="255">
        <v>20</v>
      </c>
      <c r="I1079" s="256"/>
      <c r="J1079" s="252"/>
      <c r="K1079" s="252"/>
      <c r="L1079" s="257"/>
      <c r="M1079" s="258"/>
      <c r="N1079" s="259"/>
      <c r="O1079" s="259"/>
      <c r="P1079" s="259"/>
      <c r="Q1079" s="259"/>
      <c r="R1079" s="259"/>
      <c r="S1079" s="259"/>
      <c r="T1079" s="260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T1079" s="261" t="s">
        <v>730</v>
      </c>
      <c r="AU1079" s="261" t="s">
        <v>83</v>
      </c>
      <c r="AV1079" s="14" t="s">
        <v>83</v>
      </c>
      <c r="AW1079" s="14" t="s">
        <v>35</v>
      </c>
      <c r="AX1079" s="14" t="s">
        <v>81</v>
      </c>
      <c r="AY1079" s="261" t="s">
        <v>182</v>
      </c>
    </row>
    <row r="1080" s="2" customFormat="1" ht="24.15" customHeight="1">
      <c r="A1080" s="40"/>
      <c r="B1080" s="41"/>
      <c r="C1080" s="215" t="s">
        <v>1940</v>
      </c>
      <c r="D1080" s="215" t="s">
        <v>185</v>
      </c>
      <c r="E1080" s="216" t="s">
        <v>2448</v>
      </c>
      <c r="F1080" s="217" t="s">
        <v>2449</v>
      </c>
      <c r="G1080" s="218" t="s">
        <v>832</v>
      </c>
      <c r="H1080" s="219">
        <v>61</v>
      </c>
      <c r="I1080" s="220"/>
      <c r="J1080" s="221">
        <f>ROUND(I1080*H1080,2)</f>
        <v>0</v>
      </c>
      <c r="K1080" s="222"/>
      <c r="L1080" s="46"/>
      <c r="M1080" s="223" t="s">
        <v>19</v>
      </c>
      <c r="N1080" s="224" t="s">
        <v>45</v>
      </c>
      <c r="O1080" s="86"/>
      <c r="P1080" s="225">
        <f>O1080*H1080</f>
        <v>0</v>
      </c>
      <c r="Q1080" s="225">
        <v>0.00016000000000000001</v>
      </c>
      <c r="R1080" s="225">
        <f>Q1080*H1080</f>
        <v>0.0097600000000000013</v>
      </c>
      <c r="S1080" s="225">
        <v>0</v>
      </c>
      <c r="T1080" s="226">
        <f>S1080*H1080</f>
        <v>0</v>
      </c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40"/>
      <c r="AR1080" s="227" t="s">
        <v>189</v>
      </c>
      <c r="AT1080" s="227" t="s">
        <v>185</v>
      </c>
      <c r="AU1080" s="227" t="s">
        <v>83</v>
      </c>
      <c r="AY1080" s="19" t="s">
        <v>182</v>
      </c>
      <c r="BE1080" s="228">
        <f>IF(N1080="základní",J1080,0)</f>
        <v>0</v>
      </c>
      <c r="BF1080" s="228">
        <f>IF(N1080="snížená",J1080,0)</f>
        <v>0</v>
      </c>
      <c r="BG1080" s="228">
        <f>IF(N1080="zákl. přenesená",J1080,0)</f>
        <v>0</v>
      </c>
      <c r="BH1080" s="228">
        <f>IF(N1080="sníž. přenesená",J1080,0)</f>
        <v>0</v>
      </c>
      <c r="BI1080" s="228">
        <f>IF(N1080="nulová",J1080,0)</f>
        <v>0</v>
      </c>
      <c r="BJ1080" s="19" t="s">
        <v>81</v>
      </c>
      <c r="BK1080" s="228">
        <f>ROUND(I1080*H1080,2)</f>
        <v>0</v>
      </c>
      <c r="BL1080" s="19" t="s">
        <v>189</v>
      </c>
      <c r="BM1080" s="227" t="s">
        <v>4406</v>
      </c>
    </row>
    <row r="1081" s="2" customFormat="1">
      <c r="A1081" s="40"/>
      <c r="B1081" s="41"/>
      <c r="C1081" s="42"/>
      <c r="D1081" s="229" t="s">
        <v>191</v>
      </c>
      <c r="E1081" s="42"/>
      <c r="F1081" s="230" t="s">
        <v>2451</v>
      </c>
      <c r="G1081" s="42"/>
      <c r="H1081" s="42"/>
      <c r="I1081" s="231"/>
      <c r="J1081" s="42"/>
      <c r="K1081" s="42"/>
      <c r="L1081" s="46"/>
      <c r="M1081" s="232"/>
      <c r="N1081" s="233"/>
      <c r="O1081" s="86"/>
      <c r="P1081" s="86"/>
      <c r="Q1081" s="86"/>
      <c r="R1081" s="86"/>
      <c r="S1081" s="86"/>
      <c r="T1081" s="87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T1081" s="19" t="s">
        <v>191</v>
      </c>
      <c r="AU1081" s="19" t="s">
        <v>83</v>
      </c>
    </row>
    <row r="1082" s="2" customFormat="1">
      <c r="A1082" s="40"/>
      <c r="B1082" s="41"/>
      <c r="C1082" s="42"/>
      <c r="D1082" s="239" t="s">
        <v>728</v>
      </c>
      <c r="E1082" s="42"/>
      <c r="F1082" s="240" t="s">
        <v>2452</v>
      </c>
      <c r="G1082" s="42"/>
      <c r="H1082" s="42"/>
      <c r="I1082" s="231"/>
      <c r="J1082" s="42"/>
      <c r="K1082" s="42"/>
      <c r="L1082" s="46"/>
      <c r="M1082" s="232"/>
      <c r="N1082" s="233"/>
      <c r="O1082" s="86"/>
      <c r="P1082" s="86"/>
      <c r="Q1082" s="86"/>
      <c r="R1082" s="86"/>
      <c r="S1082" s="86"/>
      <c r="T1082" s="87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T1082" s="19" t="s">
        <v>728</v>
      </c>
      <c r="AU1082" s="19" t="s">
        <v>83</v>
      </c>
    </row>
    <row r="1083" s="13" customFormat="1">
      <c r="A1083" s="13"/>
      <c r="B1083" s="241"/>
      <c r="C1083" s="242"/>
      <c r="D1083" s="229" t="s">
        <v>730</v>
      </c>
      <c r="E1083" s="243" t="s">
        <v>19</v>
      </c>
      <c r="F1083" s="244" t="s">
        <v>4058</v>
      </c>
      <c r="G1083" s="242"/>
      <c r="H1083" s="243" t="s">
        <v>19</v>
      </c>
      <c r="I1083" s="245"/>
      <c r="J1083" s="242"/>
      <c r="K1083" s="242"/>
      <c r="L1083" s="246"/>
      <c r="M1083" s="247"/>
      <c r="N1083" s="248"/>
      <c r="O1083" s="248"/>
      <c r="P1083" s="248"/>
      <c r="Q1083" s="248"/>
      <c r="R1083" s="248"/>
      <c r="S1083" s="248"/>
      <c r="T1083" s="249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50" t="s">
        <v>730</v>
      </c>
      <c r="AU1083" s="250" t="s">
        <v>83</v>
      </c>
      <c r="AV1083" s="13" t="s">
        <v>81</v>
      </c>
      <c r="AW1083" s="13" t="s">
        <v>35</v>
      </c>
      <c r="AX1083" s="13" t="s">
        <v>74</v>
      </c>
      <c r="AY1083" s="250" t="s">
        <v>182</v>
      </c>
    </row>
    <row r="1084" s="14" customFormat="1">
      <c r="A1084" s="14"/>
      <c r="B1084" s="251"/>
      <c r="C1084" s="252"/>
      <c r="D1084" s="229" t="s">
        <v>730</v>
      </c>
      <c r="E1084" s="253" t="s">
        <v>19</v>
      </c>
      <c r="F1084" s="254" t="s">
        <v>4407</v>
      </c>
      <c r="G1084" s="252"/>
      <c r="H1084" s="255">
        <v>61</v>
      </c>
      <c r="I1084" s="256"/>
      <c r="J1084" s="252"/>
      <c r="K1084" s="252"/>
      <c r="L1084" s="257"/>
      <c r="M1084" s="258"/>
      <c r="N1084" s="259"/>
      <c r="O1084" s="259"/>
      <c r="P1084" s="259"/>
      <c r="Q1084" s="259"/>
      <c r="R1084" s="259"/>
      <c r="S1084" s="259"/>
      <c r="T1084" s="260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T1084" s="261" t="s">
        <v>730</v>
      </c>
      <c r="AU1084" s="261" t="s">
        <v>83</v>
      </c>
      <c r="AV1084" s="14" t="s">
        <v>83</v>
      </c>
      <c r="AW1084" s="14" t="s">
        <v>35</v>
      </c>
      <c r="AX1084" s="14" t="s">
        <v>81</v>
      </c>
      <c r="AY1084" s="261" t="s">
        <v>182</v>
      </c>
    </row>
    <row r="1085" s="2" customFormat="1" ht="24.15" customHeight="1">
      <c r="A1085" s="40"/>
      <c r="B1085" s="41"/>
      <c r="C1085" s="215" t="s">
        <v>1945</v>
      </c>
      <c r="D1085" s="215" t="s">
        <v>185</v>
      </c>
      <c r="E1085" s="216" t="s">
        <v>2453</v>
      </c>
      <c r="F1085" s="217" t="s">
        <v>2454</v>
      </c>
      <c r="G1085" s="218" t="s">
        <v>832</v>
      </c>
      <c r="H1085" s="219">
        <v>44</v>
      </c>
      <c r="I1085" s="220"/>
      <c r="J1085" s="221">
        <f>ROUND(I1085*H1085,2)</f>
        <v>0</v>
      </c>
      <c r="K1085" s="222"/>
      <c r="L1085" s="46"/>
      <c r="M1085" s="223" t="s">
        <v>19</v>
      </c>
      <c r="N1085" s="224" t="s">
        <v>45</v>
      </c>
      <c r="O1085" s="86"/>
      <c r="P1085" s="225">
        <f>O1085*H1085</f>
        <v>0</v>
      </c>
      <c r="Q1085" s="225">
        <v>0.10557999999999999</v>
      </c>
      <c r="R1085" s="225">
        <f>Q1085*H1085</f>
        <v>4.6455199999999994</v>
      </c>
      <c r="S1085" s="225">
        <v>0</v>
      </c>
      <c r="T1085" s="226">
        <f>S1085*H1085</f>
        <v>0</v>
      </c>
      <c r="U1085" s="40"/>
      <c r="V1085" s="40"/>
      <c r="W1085" s="40"/>
      <c r="X1085" s="40"/>
      <c r="Y1085" s="40"/>
      <c r="Z1085" s="40"/>
      <c r="AA1085" s="40"/>
      <c r="AB1085" s="40"/>
      <c r="AC1085" s="40"/>
      <c r="AD1085" s="40"/>
      <c r="AE1085" s="40"/>
      <c r="AR1085" s="227" t="s">
        <v>455</v>
      </c>
      <c r="AT1085" s="227" t="s">
        <v>185</v>
      </c>
      <c r="AU1085" s="227" t="s">
        <v>83</v>
      </c>
      <c r="AY1085" s="19" t="s">
        <v>182</v>
      </c>
      <c r="BE1085" s="228">
        <f>IF(N1085="základní",J1085,0)</f>
        <v>0</v>
      </c>
      <c r="BF1085" s="228">
        <f>IF(N1085="snížená",J1085,0)</f>
        <v>0</v>
      </c>
      <c r="BG1085" s="228">
        <f>IF(N1085="zákl. přenesená",J1085,0)</f>
        <v>0</v>
      </c>
      <c r="BH1085" s="228">
        <f>IF(N1085="sníž. přenesená",J1085,0)</f>
        <v>0</v>
      </c>
      <c r="BI1085" s="228">
        <f>IF(N1085="nulová",J1085,0)</f>
        <v>0</v>
      </c>
      <c r="BJ1085" s="19" t="s">
        <v>81</v>
      </c>
      <c r="BK1085" s="228">
        <f>ROUND(I1085*H1085,2)</f>
        <v>0</v>
      </c>
      <c r="BL1085" s="19" t="s">
        <v>455</v>
      </c>
      <c r="BM1085" s="227" t="s">
        <v>4408</v>
      </c>
    </row>
    <row r="1086" s="2" customFormat="1">
      <c r="A1086" s="40"/>
      <c r="B1086" s="41"/>
      <c r="C1086" s="42"/>
      <c r="D1086" s="229" t="s">
        <v>191</v>
      </c>
      <c r="E1086" s="42"/>
      <c r="F1086" s="230" t="s">
        <v>2456</v>
      </c>
      <c r="G1086" s="42"/>
      <c r="H1086" s="42"/>
      <c r="I1086" s="231"/>
      <c r="J1086" s="42"/>
      <c r="K1086" s="42"/>
      <c r="L1086" s="46"/>
      <c r="M1086" s="232"/>
      <c r="N1086" s="233"/>
      <c r="O1086" s="86"/>
      <c r="P1086" s="86"/>
      <c r="Q1086" s="86"/>
      <c r="R1086" s="86"/>
      <c r="S1086" s="86"/>
      <c r="T1086" s="87"/>
      <c r="U1086" s="40"/>
      <c r="V1086" s="40"/>
      <c r="W1086" s="40"/>
      <c r="X1086" s="40"/>
      <c r="Y1086" s="40"/>
      <c r="Z1086" s="40"/>
      <c r="AA1086" s="40"/>
      <c r="AB1086" s="40"/>
      <c r="AC1086" s="40"/>
      <c r="AD1086" s="40"/>
      <c r="AE1086" s="40"/>
      <c r="AT1086" s="19" t="s">
        <v>191</v>
      </c>
      <c r="AU1086" s="19" t="s">
        <v>83</v>
      </c>
    </row>
    <row r="1087" s="2" customFormat="1">
      <c r="A1087" s="40"/>
      <c r="B1087" s="41"/>
      <c r="C1087" s="42"/>
      <c r="D1087" s="239" t="s">
        <v>728</v>
      </c>
      <c r="E1087" s="42"/>
      <c r="F1087" s="240" t="s">
        <v>2457</v>
      </c>
      <c r="G1087" s="42"/>
      <c r="H1087" s="42"/>
      <c r="I1087" s="231"/>
      <c r="J1087" s="42"/>
      <c r="K1087" s="42"/>
      <c r="L1087" s="46"/>
      <c r="M1087" s="232"/>
      <c r="N1087" s="233"/>
      <c r="O1087" s="86"/>
      <c r="P1087" s="86"/>
      <c r="Q1087" s="86"/>
      <c r="R1087" s="86"/>
      <c r="S1087" s="86"/>
      <c r="T1087" s="87"/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T1087" s="19" t="s">
        <v>728</v>
      </c>
      <c r="AU1087" s="19" t="s">
        <v>83</v>
      </c>
    </row>
    <row r="1088" s="13" customFormat="1">
      <c r="A1088" s="13"/>
      <c r="B1088" s="241"/>
      <c r="C1088" s="242"/>
      <c r="D1088" s="229" t="s">
        <v>730</v>
      </c>
      <c r="E1088" s="243" t="s">
        <v>19</v>
      </c>
      <c r="F1088" s="244" t="s">
        <v>4058</v>
      </c>
      <c r="G1088" s="242"/>
      <c r="H1088" s="243" t="s">
        <v>19</v>
      </c>
      <c r="I1088" s="245"/>
      <c r="J1088" s="242"/>
      <c r="K1088" s="242"/>
      <c r="L1088" s="246"/>
      <c r="M1088" s="247"/>
      <c r="N1088" s="248"/>
      <c r="O1088" s="248"/>
      <c r="P1088" s="248"/>
      <c r="Q1088" s="248"/>
      <c r="R1088" s="248"/>
      <c r="S1088" s="248"/>
      <c r="T1088" s="249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50" t="s">
        <v>730</v>
      </c>
      <c r="AU1088" s="250" t="s">
        <v>83</v>
      </c>
      <c r="AV1088" s="13" t="s">
        <v>81</v>
      </c>
      <c r="AW1088" s="13" t="s">
        <v>35</v>
      </c>
      <c r="AX1088" s="13" t="s">
        <v>74</v>
      </c>
      <c r="AY1088" s="250" t="s">
        <v>182</v>
      </c>
    </row>
    <row r="1089" s="14" customFormat="1">
      <c r="A1089" s="14"/>
      <c r="B1089" s="251"/>
      <c r="C1089" s="252"/>
      <c r="D1089" s="229" t="s">
        <v>730</v>
      </c>
      <c r="E1089" s="253" t="s">
        <v>19</v>
      </c>
      <c r="F1089" s="254" t="s">
        <v>4409</v>
      </c>
      <c r="G1089" s="252"/>
      <c r="H1089" s="255">
        <v>44</v>
      </c>
      <c r="I1089" s="256"/>
      <c r="J1089" s="252"/>
      <c r="K1089" s="252"/>
      <c r="L1089" s="257"/>
      <c r="M1089" s="258"/>
      <c r="N1089" s="259"/>
      <c r="O1089" s="259"/>
      <c r="P1089" s="259"/>
      <c r="Q1089" s="259"/>
      <c r="R1089" s="259"/>
      <c r="S1089" s="259"/>
      <c r="T1089" s="260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T1089" s="261" t="s">
        <v>730</v>
      </c>
      <c r="AU1089" s="261" t="s">
        <v>83</v>
      </c>
      <c r="AV1089" s="14" t="s">
        <v>83</v>
      </c>
      <c r="AW1089" s="14" t="s">
        <v>35</v>
      </c>
      <c r="AX1089" s="14" t="s">
        <v>81</v>
      </c>
      <c r="AY1089" s="261" t="s">
        <v>182</v>
      </c>
    </row>
    <row r="1090" s="2" customFormat="1" ht="16.5" customHeight="1">
      <c r="A1090" s="40"/>
      <c r="B1090" s="41"/>
      <c r="C1090" s="215" t="s">
        <v>1951</v>
      </c>
      <c r="D1090" s="215" t="s">
        <v>185</v>
      </c>
      <c r="E1090" s="216" t="s">
        <v>2177</v>
      </c>
      <c r="F1090" s="217" t="s">
        <v>2178</v>
      </c>
      <c r="G1090" s="218" t="s">
        <v>199</v>
      </c>
      <c r="H1090" s="219">
        <v>4800.5</v>
      </c>
      <c r="I1090" s="220"/>
      <c r="J1090" s="221">
        <f>ROUND(I1090*H1090,2)</f>
        <v>0</v>
      </c>
      <c r="K1090" s="222"/>
      <c r="L1090" s="46"/>
      <c r="M1090" s="223" t="s">
        <v>19</v>
      </c>
      <c r="N1090" s="224" t="s">
        <v>45</v>
      </c>
      <c r="O1090" s="86"/>
      <c r="P1090" s="225">
        <f>O1090*H1090</f>
        <v>0</v>
      </c>
      <c r="Q1090" s="225">
        <v>0.00019000000000000001</v>
      </c>
      <c r="R1090" s="225">
        <f>Q1090*H1090</f>
        <v>0.9120950000000001</v>
      </c>
      <c r="S1090" s="225">
        <v>0</v>
      </c>
      <c r="T1090" s="226">
        <f>S1090*H1090</f>
        <v>0</v>
      </c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40"/>
      <c r="AR1090" s="227" t="s">
        <v>189</v>
      </c>
      <c r="AT1090" s="227" t="s">
        <v>185</v>
      </c>
      <c r="AU1090" s="227" t="s">
        <v>83</v>
      </c>
      <c r="AY1090" s="19" t="s">
        <v>182</v>
      </c>
      <c r="BE1090" s="228">
        <f>IF(N1090="základní",J1090,0)</f>
        <v>0</v>
      </c>
      <c r="BF1090" s="228">
        <f>IF(N1090="snížená",J1090,0)</f>
        <v>0</v>
      </c>
      <c r="BG1090" s="228">
        <f>IF(N1090="zákl. přenesená",J1090,0)</f>
        <v>0</v>
      </c>
      <c r="BH1090" s="228">
        <f>IF(N1090="sníž. přenesená",J1090,0)</f>
        <v>0</v>
      </c>
      <c r="BI1090" s="228">
        <f>IF(N1090="nulová",J1090,0)</f>
        <v>0</v>
      </c>
      <c r="BJ1090" s="19" t="s">
        <v>81</v>
      </c>
      <c r="BK1090" s="228">
        <f>ROUND(I1090*H1090,2)</f>
        <v>0</v>
      </c>
      <c r="BL1090" s="19" t="s">
        <v>189</v>
      </c>
      <c r="BM1090" s="227" t="s">
        <v>4410</v>
      </c>
    </row>
    <row r="1091" s="2" customFormat="1">
      <c r="A1091" s="40"/>
      <c r="B1091" s="41"/>
      <c r="C1091" s="42"/>
      <c r="D1091" s="229" t="s">
        <v>191</v>
      </c>
      <c r="E1091" s="42"/>
      <c r="F1091" s="230" t="s">
        <v>2180</v>
      </c>
      <c r="G1091" s="42"/>
      <c r="H1091" s="42"/>
      <c r="I1091" s="231"/>
      <c r="J1091" s="42"/>
      <c r="K1091" s="42"/>
      <c r="L1091" s="46"/>
      <c r="M1091" s="232"/>
      <c r="N1091" s="233"/>
      <c r="O1091" s="86"/>
      <c r="P1091" s="86"/>
      <c r="Q1091" s="86"/>
      <c r="R1091" s="86"/>
      <c r="S1091" s="86"/>
      <c r="T1091" s="87"/>
      <c r="U1091" s="40"/>
      <c r="V1091" s="40"/>
      <c r="W1091" s="40"/>
      <c r="X1091" s="40"/>
      <c r="Y1091" s="40"/>
      <c r="Z1091" s="40"/>
      <c r="AA1091" s="40"/>
      <c r="AB1091" s="40"/>
      <c r="AC1091" s="40"/>
      <c r="AD1091" s="40"/>
      <c r="AE1091" s="40"/>
      <c r="AT1091" s="19" t="s">
        <v>191</v>
      </c>
      <c r="AU1091" s="19" t="s">
        <v>83</v>
      </c>
    </row>
    <row r="1092" s="2" customFormat="1">
      <c r="A1092" s="40"/>
      <c r="B1092" s="41"/>
      <c r="C1092" s="42"/>
      <c r="D1092" s="239" t="s">
        <v>728</v>
      </c>
      <c r="E1092" s="42"/>
      <c r="F1092" s="240" t="s">
        <v>2181</v>
      </c>
      <c r="G1092" s="42"/>
      <c r="H1092" s="42"/>
      <c r="I1092" s="231"/>
      <c r="J1092" s="42"/>
      <c r="K1092" s="42"/>
      <c r="L1092" s="46"/>
      <c r="M1092" s="232"/>
      <c r="N1092" s="233"/>
      <c r="O1092" s="86"/>
      <c r="P1092" s="86"/>
      <c r="Q1092" s="86"/>
      <c r="R1092" s="86"/>
      <c r="S1092" s="86"/>
      <c r="T1092" s="87"/>
      <c r="U1092" s="40"/>
      <c r="V1092" s="40"/>
      <c r="W1092" s="40"/>
      <c r="X1092" s="40"/>
      <c r="Y1092" s="40"/>
      <c r="Z1092" s="40"/>
      <c r="AA1092" s="40"/>
      <c r="AB1092" s="40"/>
      <c r="AC1092" s="40"/>
      <c r="AD1092" s="40"/>
      <c r="AE1092" s="40"/>
      <c r="AT1092" s="19" t="s">
        <v>728</v>
      </c>
      <c r="AU1092" s="19" t="s">
        <v>83</v>
      </c>
    </row>
    <row r="1093" s="13" customFormat="1">
      <c r="A1093" s="13"/>
      <c r="B1093" s="241"/>
      <c r="C1093" s="242"/>
      <c r="D1093" s="229" t="s">
        <v>730</v>
      </c>
      <c r="E1093" s="243" t="s">
        <v>19</v>
      </c>
      <c r="F1093" s="244" t="s">
        <v>4058</v>
      </c>
      <c r="G1093" s="242"/>
      <c r="H1093" s="243" t="s">
        <v>19</v>
      </c>
      <c r="I1093" s="245"/>
      <c r="J1093" s="242"/>
      <c r="K1093" s="242"/>
      <c r="L1093" s="246"/>
      <c r="M1093" s="247"/>
      <c r="N1093" s="248"/>
      <c r="O1093" s="248"/>
      <c r="P1093" s="248"/>
      <c r="Q1093" s="248"/>
      <c r="R1093" s="248"/>
      <c r="S1093" s="248"/>
      <c r="T1093" s="249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50" t="s">
        <v>730</v>
      </c>
      <c r="AU1093" s="250" t="s">
        <v>83</v>
      </c>
      <c r="AV1093" s="13" t="s">
        <v>81</v>
      </c>
      <c r="AW1093" s="13" t="s">
        <v>35</v>
      </c>
      <c r="AX1093" s="13" t="s">
        <v>74</v>
      </c>
      <c r="AY1093" s="250" t="s">
        <v>182</v>
      </c>
    </row>
    <row r="1094" s="14" customFormat="1">
      <c r="A1094" s="14"/>
      <c r="B1094" s="251"/>
      <c r="C1094" s="252"/>
      <c r="D1094" s="229" t="s">
        <v>730</v>
      </c>
      <c r="E1094" s="253" t="s">
        <v>19</v>
      </c>
      <c r="F1094" s="254" t="s">
        <v>4411</v>
      </c>
      <c r="G1094" s="252"/>
      <c r="H1094" s="255">
        <v>4800.5</v>
      </c>
      <c r="I1094" s="256"/>
      <c r="J1094" s="252"/>
      <c r="K1094" s="252"/>
      <c r="L1094" s="257"/>
      <c r="M1094" s="258"/>
      <c r="N1094" s="259"/>
      <c r="O1094" s="259"/>
      <c r="P1094" s="259"/>
      <c r="Q1094" s="259"/>
      <c r="R1094" s="259"/>
      <c r="S1094" s="259"/>
      <c r="T1094" s="260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T1094" s="261" t="s">
        <v>730</v>
      </c>
      <c r="AU1094" s="261" t="s">
        <v>83</v>
      </c>
      <c r="AV1094" s="14" t="s">
        <v>83</v>
      </c>
      <c r="AW1094" s="14" t="s">
        <v>35</v>
      </c>
      <c r="AX1094" s="14" t="s">
        <v>81</v>
      </c>
      <c r="AY1094" s="261" t="s">
        <v>182</v>
      </c>
    </row>
    <row r="1095" s="2" customFormat="1" ht="21.75" customHeight="1">
      <c r="A1095" s="40"/>
      <c r="B1095" s="41"/>
      <c r="C1095" s="215" t="s">
        <v>1956</v>
      </c>
      <c r="D1095" s="215" t="s">
        <v>185</v>
      </c>
      <c r="E1095" s="216" t="s">
        <v>2183</v>
      </c>
      <c r="F1095" s="217" t="s">
        <v>2184</v>
      </c>
      <c r="G1095" s="218" t="s">
        <v>199</v>
      </c>
      <c r="H1095" s="219">
        <v>2332.5</v>
      </c>
      <c r="I1095" s="220"/>
      <c r="J1095" s="221">
        <f>ROUND(I1095*H1095,2)</f>
        <v>0</v>
      </c>
      <c r="K1095" s="222"/>
      <c r="L1095" s="46"/>
      <c r="M1095" s="223" t="s">
        <v>19</v>
      </c>
      <c r="N1095" s="224" t="s">
        <v>45</v>
      </c>
      <c r="O1095" s="86"/>
      <c r="P1095" s="225">
        <f>O1095*H1095</f>
        <v>0</v>
      </c>
      <c r="Q1095" s="225">
        <v>6.9999999999999994E-05</v>
      </c>
      <c r="R1095" s="225">
        <f>Q1095*H1095</f>
        <v>0.16327499999999998</v>
      </c>
      <c r="S1095" s="225">
        <v>0</v>
      </c>
      <c r="T1095" s="226">
        <f>S1095*H1095</f>
        <v>0</v>
      </c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40"/>
      <c r="AR1095" s="227" t="s">
        <v>189</v>
      </c>
      <c r="AT1095" s="227" t="s">
        <v>185</v>
      </c>
      <c r="AU1095" s="227" t="s">
        <v>83</v>
      </c>
      <c r="AY1095" s="19" t="s">
        <v>182</v>
      </c>
      <c r="BE1095" s="228">
        <f>IF(N1095="základní",J1095,0)</f>
        <v>0</v>
      </c>
      <c r="BF1095" s="228">
        <f>IF(N1095="snížená",J1095,0)</f>
        <v>0</v>
      </c>
      <c r="BG1095" s="228">
        <f>IF(N1095="zákl. přenesená",J1095,0)</f>
        <v>0</v>
      </c>
      <c r="BH1095" s="228">
        <f>IF(N1095="sníž. přenesená",J1095,0)</f>
        <v>0</v>
      </c>
      <c r="BI1095" s="228">
        <f>IF(N1095="nulová",J1095,0)</f>
        <v>0</v>
      </c>
      <c r="BJ1095" s="19" t="s">
        <v>81</v>
      </c>
      <c r="BK1095" s="228">
        <f>ROUND(I1095*H1095,2)</f>
        <v>0</v>
      </c>
      <c r="BL1095" s="19" t="s">
        <v>189</v>
      </c>
      <c r="BM1095" s="227" t="s">
        <v>4412</v>
      </c>
    </row>
    <row r="1096" s="2" customFormat="1">
      <c r="A1096" s="40"/>
      <c r="B1096" s="41"/>
      <c r="C1096" s="42"/>
      <c r="D1096" s="229" t="s">
        <v>191</v>
      </c>
      <c r="E1096" s="42"/>
      <c r="F1096" s="230" t="s">
        <v>2186</v>
      </c>
      <c r="G1096" s="42"/>
      <c r="H1096" s="42"/>
      <c r="I1096" s="231"/>
      <c r="J1096" s="42"/>
      <c r="K1096" s="42"/>
      <c r="L1096" s="46"/>
      <c r="M1096" s="232"/>
      <c r="N1096" s="233"/>
      <c r="O1096" s="86"/>
      <c r="P1096" s="86"/>
      <c r="Q1096" s="86"/>
      <c r="R1096" s="86"/>
      <c r="S1096" s="86"/>
      <c r="T1096" s="87"/>
      <c r="U1096" s="40"/>
      <c r="V1096" s="40"/>
      <c r="W1096" s="40"/>
      <c r="X1096" s="40"/>
      <c r="Y1096" s="40"/>
      <c r="Z1096" s="40"/>
      <c r="AA1096" s="40"/>
      <c r="AB1096" s="40"/>
      <c r="AC1096" s="40"/>
      <c r="AD1096" s="40"/>
      <c r="AE1096" s="40"/>
      <c r="AT1096" s="19" t="s">
        <v>191</v>
      </c>
      <c r="AU1096" s="19" t="s">
        <v>83</v>
      </c>
    </row>
    <row r="1097" s="2" customFormat="1">
      <c r="A1097" s="40"/>
      <c r="B1097" s="41"/>
      <c r="C1097" s="42"/>
      <c r="D1097" s="239" t="s">
        <v>728</v>
      </c>
      <c r="E1097" s="42"/>
      <c r="F1097" s="240" t="s">
        <v>2187</v>
      </c>
      <c r="G1097" s="42"/>
      <c r="H1097" s="42"/>
      <c r="I1097" s="231"/>
      <c r="J1097" s="42"/>
      <c r="K1097" s="42"/>
      <c r="L1097" s="46"/>
      <c r="M1097" s="232"/>
      <c r="N1097" s="233"/>
      <c r="O1097" s="86"/>
      <c r="P1097" s="86"/>
      <c r="Q1097" s="86"/>
      <c r="R1097" s="86"/>
      <c r="S1097" s="86"/>
      <c r="T1097" s="87"/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40"/>
      <c r="AT1097" s="19" t="s">
        <v>728</v>
      </c>
      <c r="AU1097" s="19" t="s">
        <v>83</v>
      </c>
    </row>
    <row r="1098" s="13" customFormat="1">
      <c r="A1098" s="13"/>
      <c r="B1098" s="241"/>
      <c r="C1098" s="242"/>
      <c r="D1098" s="229" t="s">
        <v>730</v>
      </c>
      <c r="E1098" s="243" t="s">
        <v>19</v>
      </c>
      <c r="F1098" s="244" t="s">
        <v>4058</v>
      </c>
      <c r="G1098" s="242"/>
      <c r="H1098" s="243" t="s">
        <v>19</v>
      </c>
      <c r="I1098" s="245"/>
      <c r="J1098" s="242"/>
      <c r="K1098" s="242"/>
      <c r="L1098" s="246"/>
      <c r="M1098" s="247"/>
      <c r="N1098" s="248"/>
      <c r="O1098" s="248"/>
      <c r="P1098" s="248"/>
      <c r="Q1098" s="248"/>
      <c r="R1098" s="248"/>
      <c r="S1098" s="248"/>
      <c r="T1098" s="249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50" t="s">
        <v>730</v>
      </c>
      <c r="AU1098" s="250" t="s">
        <v>83</v>
      </c>
      <c r="AV1098" s="13" t="s">
        <v>81</v>
      </c>
      <c r="AW1098" s="13" t="s">
        <v>35</v>
      </c>
      <c r="AX1098" s="13" t="s">
        <v>74</v>
      </c>
      <c r="AY1098" s="250" t="s">
        <v>182</v>
      </c>
    </row>
    <row r="1099" s="13" customFormat="1">
      <c r="A1099" s="13"/>
      <c r="B1099" s="241"/>
      <c r="C1099" s="242"/>
      <c r="D1099" s="229" t="s">
        <v>730</v>
      </c>
      <c r="E1099" s="243" t="s">
        <v>19</v>
      </c>
      <c r="F1099" s="244" t="s">
        <v>4413</v>
      </c>
      <c r="G1099" s="242"/>
      <c r="H1099" s="243" t="s">
        <v>19</v>
      </c>
      <c r="I1099" s="245"/>
      <c r="J1099" s="242"/>
      <c r="K1099" s="242"/>
      <c r="L1099" s="246"/>
      <c r="M1099" s="247"/>
      <c r="N1099" s="248"/>
      <c r="O1099" s="248"/>
      <c r="P1099" s="248"/>
      <c r="Q1099" s="248"/>
      <c r="R1099" s="248"/>
      <c r="S1099" s="248"/>
      <c r="T1099" s="249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50" t="s">
        <v>730</v>
      </c>
      <c r="AU1099" s="250" t="s">
        <v>83</v>
      </c>
      <c r="AV1099" s="13" t="s">
        <v>81</v>
      </c>
      <c r="AW1099" s="13" t="s">
        <v>35</v>
      </c>
      <c r="AX1099" s="13" t="s">
        <v>74</v>
      </c>
      <c r="AY1099" s="250" t="s">
        <v>182</v>
      </c>
    </row>
    <row r="1100" s="14" customFormat="1">
      <c r="A1100" s="14"/>
      <c r="B1100" s="251"/>
      <c r="C1100" s="252"/>
      <c r="D1100" s="229" t="s">
        <v>730</v>
      </c>
      <c r="E1100" s="253" t="s">
        <v>19</v>
      </c>
      <c r="F1100" s="254" t="s">
        <v>4145</v>
      </c>
      <c r="G1100" s="252"/>
      <c r="H1100" s="255">
        <v>2164.5</v>
      </c>
      <c r="I1100" s="256"/>
      <c r="J1100" s="252"/>
      <c r="K1100" s="252"/>
      <c r="L1100" s="257"/>
      <c r="M1100" s="258"/>
      <c r="N1100" s="259"/>
      <c r="O1100" s="259"/>
      <c r="P1100" s="259"/>
      <c r="Q1100" s="259"/>
      <c r="R1100" s="259"/>
      <c r="S1100" s="259"/>
      <c r="T1100" s="260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T1100" s="261" t="s">
        <v>730</v>
      </c>
      <c r="AU1100" s="261" t="s">
        <v>83</v>
      </c>
      <c r="AV1100" s="14" t="s">
        <v>83</v>
      </c>
      <c r="AW1100" s="14" t="s">
        <v>35</v>
      </c>
      <c r="AX1100" s="14" t="s">
        <v>74</v>
      </c>
      <c r="AY1100" s="261" t="s">
        <v>182</v>
      </c>
    </row>
    <row r="1101" s="13" customFormat="1">
      <c r="A1101" s="13"/>
      <c r="B1101" s="241"/>
      <c r="C1101" s="242"/>
      <c r="D1101" s="229" t="s">
        <v>730</v>
      </c>
      <c r="E1101" s="243" t="s">
        <v>19</v>
      </c>
      <c r="F1101" s="244" t="s">
        <v>3180</v>
      </c>
      <c r="G1101" s="242"/>
      <c r="H1101" s="243" t="s">
        <v>19</v>
      </c>
      <c r="I1101" s="245"/>
      <c r="J1101" s="242"/>
      <c r="K1101" s="242"/>
      <c r="L1101" s="246"/>
      <c r="M1101" s="247"/>
      <c r="N1101" s="248"/>
      <c r="O1101" s="248"/>
      <c r="P1101" s="248"/>
      <c r="Q1101" s="248"/>
      <c r="R1101" s="248"/>
      <c r="S1101" s="248"/>
      <c r="T1101" s="249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50" t="s">
        <v>730</v>
      </c>
      <c r="AU1101" s="250" t="s">
        <v>83</v>
      </c>
      <c r="AV1101" s="13" t="s">
        <v>81</v>
      </c>
      <c r="AW1101" s="13" t="s">
        <v>35</v>
      </c>
      <c r="AX1101" s="13" t="s">
        <v>74</v>
      </c>
      <c r="AY1101" s="250" t="s">
        <v>182</v>
      </c>
    </row>
    <row r="1102" s="14" customFormat="1">
      <c r="A1102" s="14"/>
      <c r="B1102" s="251"/>
      <c r="C1102" s="252"/>
      <c r="D1102" s="229" t="s">
        <v>730</v>
      </c>
      <c r="E1102" s="253" t="s">
        <v>19</v>
      </c>
      <c r="F1102" s="254" t="s">
        <v>4414</v>
      </c>
      <c r="G1102" s="252"/>
      <c r="H1102" s="255">
        <v>88</v>
      </c>
      <c r="I1102" s="256"/>
      <c r="J1102" s="252"/>
      <c r="K1102" s="252"/>
      <c r="L1102" s="257"/>
      <c r="M1102" s="258"/>
      <c r="N1102" s="259"/>
      <c r="O1102" s="259"/>
      <c r="P1102" s="259"/>
      <c r="Q1102" s="259"/>
      <c r="R1102" s="259"/>
      <c r="S1102" s="259"/>
      <c r="T1102" s="260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T1102" s="261" t="s">
        <v>730</v>
      </c>
      <c r="AU1102" s="261" t="s">
        <v>83</v>
      </c>
      <c r="AV1102" s="14" t="s">
        <v>83</v>
      </c>
      <c r="AW1102" s="14" t="s">
        <v>35</v>
      </c>
      <c r="AX1102" s="14" t="s">
        <v>74</v>
      </c>
      <c r="AY1102" s="261" t="s">
        <v>182</v>
      </c>
    </row>
    <row r="1103" s="13" customFormat="1">
      <c r="A1103" s="13"/>
      <c r="B1103" s="241"/>
      <c r="C1103" s="242"/>
      <c r="D1103" s="229" t="s">
        <v>730</v>
      </c>
      <c r="E1103" s="243" t="s">
        <v>19</v>
      </c>
      <c r="F1103" s="244" t="s">
        <v>2221</v>
      </c>
      <c r="G1103" s="242"/>
      <c r="H1103" s="243" t="s">
        <v>19</v>
      </c>
      <c r="I1103" s="245"/>
      <c r="J1103" s="242"/>
      <c r="K1103" s="242"/>
      <c r="L1103" s="246"/>
      <c r="M1103" s="247"/>
      <c r="N1103" s="248"/>
      <c r="O1103" s="248"/>
      <c r="P1103" s="248"/>
      <c r="Q1103" s="248"/>
      <c r="R1103" s="248"/>
      <c r="S1103" s="248"/>
      <c r="T1103" s="249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50" t="s">
        <v>730</v>
      </c>
      <c r="AU1103" s="250" t="s">
        <v>83</v>
      </c>
      <c r="AV1103" s="13" t="s">
        <v>81</v>
      </c>
      <c r="AW1103" s="13" t="s">
        <v>35</v>
      </c>
      <c r="AX1103" s="13" t="s">
        <v>74</v>
      </c>
      <c r="AY1103" s="250" t="s">
        <v>182</v>
      </c>
    </row>
    <row r="1104" s="14" customFormat="1">
      <c r="A1104" s="14"/>
      <c r="B1104" s="251"/>
      <c r="C1104" s="252"/>
      <c r="D1104" s="229" t="s">
        <v>730</v>
      </c>
      <c r="E1104" s="253" t="s">
        <v>19</v>
      </c>
      <c r="F1104" s="254" t="s">
        <v>4415</v>
      </c>
      <c r="G1104" s="252"/>
      <c r="H1104" s="255">
        <v>80</v>
      </c>
      <c r="I1104" s="256"/>
      <c r="J1104" s="252"/>
      <c r="K1104" s="252"/>
      <c r="L1104" s="257"/>
      <c r="M1104" s="258"/>
      <c r="N1104" s="259"/>
      <c r="O1104" s="259"/>
      <c r="P1104" s="259"/>
      <c r="Q1104" s="259"/>
      <c r="R1104" s="259"/>
      <c r="S1104" s="259"/>
      <c r="T1104" s="260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61" t="s">
        <v>730</v>
      </c>
      <c r="AU1104" s="261" t="s">
        <v>83</v>
      </c>
      <c r="AV1104" s="14" t="s">
        <v>83</v>
      </c>
      <c r="AW1104" s="14" t="s">
        <v>35</v>
      </c>
      <c r="AX1104" s="14" t="s">
        <v>74</v>
      </c>
      <c r="AY1104" s="261" t="s">
        <v>182</v>
      </c>
    </row>
    <row r="1105" s="16" customFormat="1">
      <c r="A1105" s="16"/>
      <c r="B1105" s="284"/>
      <c r="C1105" s="285"/>
      <c r="D1105" s="229" t="s">
        <v>730</v>
      </c>
      <c r="E1105" s="286" t="s">
        <v>19</v>
      </c>
      <c r="F1105" s="287" t="s">
        <v>908</v>
      </c>
      <c r="G1105" s="285"/>
      <c r="H1105" s="288">
        <v>2332.5</v>
      </c>
      <c r="I1105" s="289"/>
      <c r="J1105" s="285"/>
      <c r="K1105" s="285"/>
      <c r="L1105" s="290"/>
      <c r="M1105" s="291"/>
      <c r="N1105" s="292"/>
      <c r="O1105" s="292"/>
      <c r="P1105" s="292"/>
      <c r="Q1105" s="292"/>
      <c r="R1105" s="292"/>
      <c r="S1105" s="292"/>
      <c r="T1105" s="293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6"/>
      <c r="AT1105" s="294" t="s">
        <v>730</v>
      </c>
      <c r="AU1105" s="294" t="s">
        <v>83</v>
      </c>
      <c r="AV1105" s="16" t="s">
        <v>189</v>
      </c>
      <c r="AW1105" s="16" t="s">
        <v>35</v>
      </c>
      <c r="AX1105" s="16" t="s">
        <v>81</v>
      </c>
      <c r="AY1105" s="294" t="s">
        <v>182</v>
      </c>
    </row>
    <row r="1106" s="2" customFormat="1" ht="21.75" customHeight="1">
      <c r="A1106" s="40"/>
      <c r="B1106" s="41"/>
      <c r="C1106" s="215" t="s">
        <v>1962</v>
      </c>
      <c r="D1106" s="215" t="s">
        <v>185</v>
      </c>
      <c r="E1106" s="216" t="s">
        <v>2462</v>
      </c>
      <c r="F1106" s="217" t="s">
        <v>2463</v>
      </c>
      <c r="G1106" s="218" t="s">
        <v>832</v>
      </c>
      <c r="H1106" s="219">
        <v>313</v>
      </c>
      <c r="I1106" s="220"/>
      <c r="J1106" s="221">
        <f>ROUND(I1106*H1106,2)</f>
        <v>0</v>
      </c>
      <c r="K1106" s="222"/>
      <c r="L1106" s="46"/>
      <c r="M1106" s="223" t="s">
        <v>19</v>
      </c>
      <c r="N1106" s="224" t="s">
        <v>45</v>
      </c>
      <c r="O1106" s="86"/>
      <c r="P1106" s="225">
        <f>O1106*H1106</f>
        <v>0</v>
      </c>
      <c r="Q1106" s="225">
        <v>0.00010000000000000001</v>
      </c>
      <c r="R1106" s="225">
        <f>Q1106*H1106</f>
        <v>0.031300000000000001</v>
      </c>
      <c r="S1106" s="225">
        <v>0</v>
      </c>
      <c r="T1106" s="226">
        <f>S1106*H1106</f>
        <v>0</v>
      </c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40"/>
      <c r="AR1106" s="227" t="s">
        <v>189</v>
      </c>
      <c r="AT1106" s="227" t="s">
        <v>185</v>
      </c>
      <c r="AU1106" s="227" t="s">
        <v>83</v>
      </c>
      <c r="AY1106" s="19" t="s">
        <v>182</v>
      </c>
      <c r="BE1106" s="228">
        <f>IF(N1106="základní",J1106,0)</f>
        <v>0</v>
      </c>
      <c r="BF1106" s="228">
        <f>IF(N1106="snížená",J1106,0)</f>
        <v>0</v>
      </c>
      <c r="BG1106" s="228">
        <f>IF(N1106="zákl. přenesená",J1106,0)</f>
        <v>0</v>
      </c>
      <c r="BH1106" s="228">
        <f>IF(N1106="sníž. přenesená",J1106,0)</f>
        <v>0</v>
      </c>
      <c r="BI1106" s="228">
        <f>IF(N1106="nulová",J1106,0)</f>
        <v>0</v>
      </c>
      <c r="BJ1106" s="19" t="s">
        <v>81</v>
      </c>
      <c r="BK1106" s="228">
        <f>ROUND(I1106*H1106,2)</f>
        <v>0</v>
      </c>
      <c r="BL1106" s="19" t="s">
        <v>189</v>
      </c>
      <c r="BM1106" s="227" t="s">
        <v>4416</v>
      </c>
    </row>
    <row r="1107" s="2" customFormat="1">
      <c r="A1107" s="40"/>
      <c r="B1107" s="41"/>
      <c r="C1107" s="42"/>
      <c r="D1107" s="229" t="s">
        <v>191</v>
      </c>
      <c r="E1107" s="42"/>
      <c r="F1107" s="230" t="s">
        <v>2465</v>
      </c>
      <c r="G1107" s="42"/>
      <c r="H1107" s="42"/>
      <c r="I1107" s="231"/>
      <c r="J1107" s="42"/>
      <c r="K1107" s="42"/>
      <c r="L1107" s="46"/>
      <c r="M1107" s="232"/>
      <c r="N1107" s="233"/>
      <c r="O1107" s="86"/>
      <c r="P1107" s="86"/>
      <c r="Q1107" s="86"/>
      <c r="R1107" s="86"/>
      <c r="S1107" s="86"/>
      <c r="T1107" s="87"/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40"/>
      <c r="AT1107" s="19" t="s">
        <v>191</v>
      </c>
      <c r="AU1107" s="19" t="s">
        <v>83</v>
      </c>
    </row>
    <row r="1108" s="13" customFormat="1">
      <c r="A1108" s="13"/>
      <c r="B1108" s="241"/>
      <c r="C1108" s="242"/>
      <c r="D1108" s="229" t="s">
        <v>730</v>
      </c>
      <c r="E1108" s="243" t="s">
        <v>19</v>
      </c>
      <c r="F1108" s="244" t="s">
        <v>4058</v>
      </c>
      <c r="G1108" s="242"/>
      <c r="H1108" s="243" t="s">
        <v>19</v>
      </c>
      <c r="I1108" s="245"/>
      <c r="J1108" s="242"/>
      <c r="K1108" s="242"/>
      <c r="L1108" s="246"/>
      <c r="M1108" s="247"/>
      <c r="N1108" s="248"/>
      <c r="O1108" s="248"/>
      <c r="P1108" s="248"/>
      <c r="Q1108" s="248"/>
      <c r="R1108" s="248"/>
      <c r="S1108" s="248"/>
      <c r="T1108" s="249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50" t="s">
        <v>730</v>
      </c>
      <c r="AU1108" s="250" t="s">
        <v>83</v>
      </c>
      <c r="AV1108" s="13" t="s">
        <v>81</v>
      </c>
      <c r="AW1108" s="13" t="s">
        <v>35</v>
      </c>
      <c r="AX1108" s="13" t="s">
        <v>74</v>
      </c>
      <c r="AY1108" s="250" t="s">
        <v>182</v>
      </c>
    </row>
    <row r="1109" s="13" customFormat="1">
      <c r="A1109" s="13"/>
      <c r="B1109" s="241"/>
      <c r="C1109" s="242"/>
      <c r="D1109" s="229" t="s">
        <v>730</v>
      </c>
      <c r="E1109" s="243" t="s">
        <v>19</v>
      </c>
      <c r="F1109" s="244" t="s">
        <v>4417</v>
      </c>
      <c r="G1109" s="242"/>
      <c r="H1109" s="243" t="s">
        <v>19</v>
      </c>
      <c r="I1109" s="245"/>
      <c r="J1109" s="242"/>
      <c r="K1109" s="242"/>
      <c r="L1109" s="246"/>
      <c r="M1109" s="247"/>
      <c r="N1109" s="248"/>
      <c r="O1109" s="248"/>
      <c r="P1109" s="248"/>
      <c r="Q1109" s="248"/>
      <c r="R1109" s="248"/>
      <c r="S1109" s="248"/>
      <c r="T1109" s="249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50" t="s">
        <v>730</v>
      </c>
      <c r="AU1109" s="250" t="s">
        <v>83</v>
      </c>
      <c r="AV1109" s="13" t="s">
        <v>81</v>
      </c>
      <c r="AW1109" s="13" t="s">
        <v>35</v>
      </c>
      <c r="AX1109" s="13" t="s">
        <v>74</v>
      </c>
      <c r="AY1109" s="250" t="s">
        <v>182</v>
      </c>
    </row>
    <row r="1110" s="14" customFormat="1">
      <c r="A1110" s="14"/>
      <c r="B1110" s="251"/>
      <c r="C1110" s="252"/>
      <c r="D1110" s="229" t="s">
        <v>730</v>
      </c>
      <c r="E1110" s="253" t="s">
        <v>19</v>
      </c>
      <c r="F1110" s="254" t="s">
        <v>3779</v>
      </c>
      <c r="G1110" s="252"/>
      <c r="H1110" s="255">
        <v>211</v>
      </c>
      <c r="I1110" s="256"/>
      <c r="J1110" s="252"/>
      <c r="K1110" s="252"/>
      <c r="L1110" s="257"/>
      <c r="M1110" s="258"/>
      <c r="N1110" s="259"/>
      <c r="O1110" s="259"/>
      <c r="P1110" s="259"/>
      <c r="Q1110" s="259"/>
      <c r="R1110" s="259"/>
      <c r="S1110" s="259"/>
      <c r="T1110" s="260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T1110" s="261" t="s">
        <v>730</v>
      </c>
      <c r="AU1110" s="261" t="s">
        <v>83</v>
      </c>
      <c r="AV1110" s="14" t="s">
        <v>83</v>
      </c>
      <c r="AW1110" s="14" t="s">
        <v>35</v>
      </c>
      <c r="AX1110" s="14" t="s">
        <v>74</v>
      </c>
      <c r="AY1110" s="261" t="s">
        <v>182</v>
      </c>
    </row>
    <row r="1111" s="13" customFormat="1">
      <c r="A1111" s="13"/>
      <c r="B1111" s="241"/>
      <c r="C1111" s="242"/>
      <c r="D1111" s="229" t="s">
        <v>730</v>
      </c>
      <c r="E1111" s="243" t="s">
        <v>19</v>
      </c>
      <c r="F1111" s="244" t="s">
        <v>3746</v>
      </c>
      <c r="G1111" s="242"/>
      <c r="H1111" s="243" t="s">
        <v>19</v>
      </c>
      <c r="I1111" s="245"/>
      <c r="J1111" s="242"/>
      <c r="K1111" s="242"/>
      <c r="L1111" s="246"/>
      <c r="M1111" s="247"/>
      <c r="N1111" s="248"/>
      <c r="O1111" s="248"/>
      <c r="P1111" s="248"/>
      <c r="Q1111" s="248"/>
      <c r="R1111" s="248"/>
      <c r="S1111" s="248"/>
      <c r="T1111" s="249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50" t="s">
        <v>730</v>
      </c>
      <c r="AU1111" s="250" t="s">
        <v>83</v>
      </c>
      <c r="AV1111" s="13" t="s">
        <v>81</v>
      </c>
      <c r="AW1111" s="13" t="s">
        <v>35</v>
      </c>
      <c r="AX1111" s="13" t="s">
        <v>74</v>
      </c>
      <c r="AY1111" s="250" t="s">
        <v>182</v>
      </c>
    </row>
    <row r="1112" s="14" customFormat="1">
      <c r="A1112" s="14"/>
      <c r="B1112" s="251"/>
      <c r="C1112" s="252"/>
      <c r="D1112" s="229" t="s">
        <v>730</v>
      </c>
      <c r="E1112" s="253" t="s">
        <v>19</v>
      </c>
      <c r="F1112" s="254" t="s">
        <v>1376</v>
      </c>
      <c r="G1112" s="252"/>
      <c r="H1112" s="255">
        <v>102</v>
      </c>
      <c r="I1112" s="256"/>
      <c r="J1112" s="252"/>
      <c r="K1112" s="252"/>
      <c r="L1112" s="257"/>
      <c r="M1112" s="258"/>
      <c r="N1112" s="259"/>
      <c r="O1112" s="259"/>
      <c r="P1112" s="259"/>
      <c r="Q1112" s="259"/>
      <c r="R1112" s="259"/>
      <c r="S1112" s="259"/>
      <c r="T1112" s="260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T1112" s="261" t="s">
        <v>730</v>
      </c>
      <c r="AU1112" s="261" t="s">
        <v>83</v>
      </c>
      <c r="AV1112" s="14" t="s">
        <v>83</v>
      </c>
      <c r="AW1112" s="14" t="s">
        <v>35</v>
      </c>
      <c r="AX1112" s="14" t="s">
        <v>74</v>
      </c>
      <c r="AY1112" s="261" t="s">
        <v>182</v>
      </c>
    </row>
    <row r="1113" s="16" customFormat="1">
      <c r="A1113" s="16"/>
      <c r="B1113" s="284"/>
      <c r="C1113" s="285"/>
      <c r="D1113" s="229" t="s">
        <v>730</v>
      </c>
      <c r="E1113" s="286" t="s">
        <v>19</v>
      </c>
      <c r="F1113" s="287" t="s">
        <v>908</v>
      </c>
      <c r="G1113" s="285"/>
      <c r="H1113" s="288">
        <v>313</v>
      </c>
      <c r="I1113" s="289"/>
      <c r="J1113" s="285"/>
      <c r="K1113" s="285"/>
      <c r="L1113" s="290"/>
      <c r="M1113" s="291"/>
      <c r="N1113" s="292"/>
      <c r="O1113" s="292"/>
      <c r="P1113" s="292"/>
      <c r="Q1113" s="292"/>
      <c r="R1113" s="292"/>
      <c r="S1113" s="292"/>
      <c r="T1113" s="293"/>
      <c r="U1113" s="16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16"/>
      <c r="AT1113" s="294" t="s">
        <v>730</v>
      </c>
      <c r="AU1113" s="294" t="s">
        <v>83</v>
      </c>
      <c r="AV1113" s="16" t="s">
        <v>189</v>
      </c>
      <c r="AW1113" s="16" t="s">
        <v>35</v>
      </c>
      <c r="AX1113" s="16" t="s">
        <v>81</v>
      </c>
      <c r="AY1113" s="294" t="s">
        <v>182</v>
      </c>
    </row>
    <row r="1114" s="2" customFormat="1" ht="16.5" customHeight="1">
      <c r="A1114" s="40"/>
      <c r="B1114" s="41"/>
      <c r="C1114" s="215" t="s">
        <v>1970</v>
      </c>
      <c r="D1114" s="215" t="s">
        <v>185</v>
      </c>
      <c r="E1114" s="216" t="s">
        <v>3748</v>
      </c>
      <c r="F1114" s="217" t="s">
        <v>3749</v>
      </c>
      <c r="G1114" s="218" t="s">
        <v>832</v>
      </c>
      <c r="H1114" s="219">
        <v>10</v>
      </c>
      <c r="I1114" s="220"/>
      <c r="J1114" s="221">
        <f>ROUND(I1114*H1114,2)</f>
        <v>0</v>
      </c>
      <c r="K1114" s="222"/>
      <c r="L1114" s="46"/>
      <c r="M1114" s="223" t="s">
        <v>19</v>
      </c>
      <c r="N1114" s="224" t="s">
        <v>45</v>
      </c>
      <c r="O1114" s="86"/>
      <c r="P1114" s="225">
        <f>O1114*H1114</f>
        <v>0</v>
      </c>
      <c r="Q1114" s="225">
        <v>0.00020000000000000001</v>
      </c>
      <c r="R1114" s="225">
        <f>Q1114*H1114</f>
        <v>0.002</v>
      </c>
      <c r="S1114" s="225">
        <v>0</v>
      </c>
      <c r="T1114" s="226">
        <f>S1114*H1114</f>
        <v>0</v>
      </c>
      <c r="U1114" s="40"/>
      <c r="V1114" s="40"/>
      <c r="W1114" s="40"/>
      <c r="X1114" s="40"/>
      <c r="Y1114" s="40"/>
      <c r="Z1114" s="40"/>
      <c r="AA1114" s="40"/>
      <c r="AB1114" s="40"/>
      <c r="AC1114" s="40"/>
      <c r="AD1114" s="40"/>
      <c r="AE1114" s="40"/>
      <c r="AR1114" s="227" t="s">
        <v>189</v>
      </c>
      <c r="AT1114" s="227" t="s">
        <v>185</v>
      </c>
      <c r="AU1114" s="227" t="s">
        <v>83</v>
      </c>
      <c r="AY1114" s="19" t="s">
        <v>182</v>
      </c>
      <c r="BE1114" s="228">
        <f>IF(N1114="základní",J1114,0)</f>
        <v>0</v>
      </c>
      <c r="BF1114" s="228">
        <f>IF(N1114="snížená",J1114,0)</f>
        <v>0</v>
      </c>
      <c r="BG1114" s="228">
        <f>IF(N1114="zákl. přenesená",J1114,0)</f>
        <v>0</v>
      </c>
      <c r="BH1114" s="228">
        <f>IF(N1114="sníž. přenesená",J1114,0)</f>
        <v>0</v>
      </c>
      <c r="BI1114" s="228">
        <f>IF(N1114="nulová",J1114,0)</f>
        <v>0</v>
      </c>
      <c r="BJ1114" s="19" t="s">
        <v>81</v>
      </c>
      <c r="BK1114" s="228">
        <f>ROUND(I1114*H1114,2)</f>
        <v>0</v>
      </c>
      <c r="BL1114" s="19" t="s">
        <v>189</v>
      </c>
      <c r="BM1114" s="227" t="s">
        <v>4418</v>
      </c>
    </row>
    <row r="1115" s="2" customFormat="1">
      <c r="A1115" s="40"/>
      <c r="B1115" s="41"/>
      <c r="C1115" s="42"/>
      <c r="D1115" s="229" t="s">
        <v>191</v>
      </c>
      <c r="E1115" s="42"/>
      <c r="F1115" s="230" t="s">
        <v>3751</v>
      </c>
      <c r="G1115" s="42"/>
      <c r="H1115" s="42"/>
      <c r="I1115" s="231"/>
      <c r="J1115" s="42"/>
      <c r="K1115" s="42"/>
      <c r="L1115" s="46"/>
      <c r="M1115" s="232"/>
      <c r="N1115" s="233"/>
      <c r="O1115" s="86"/>
      <c r="P1115" s="86"/>
      <c r="Q1115" s="86"/>
      <c r="R1115" s="86"/>
      <c r="S1115" s="86"/>
      <c r="T1115" s="87"/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40"/>
      <c r="AT1115" s="19" t="s">
        <v>191</v>
      </c>
      <c r="AU1115" s="19" t="s">
        <v>83</v>
      </c>
    </row>
    <row r="1116" s="13" customFormat="1">
      <c r="A1116" s="13"/>
      <c r="B1116" s="241"/>
      <c r="C1116" s="242"/>
      <c r="D1116" s="229" t="s">
        <v>730</v>
      </c>
      <c r="E1116" s="243" t="s">
        <v>19</v>
      </c>
      <c r="F1116" s="244" t="s">
        <v>4058</v>
      </c>
      <c r="G1116" s="242"/>
      <c r="H1116" s="243" t="s">
        <v>19</v>
      </c>
      <c r="I1116" s="245"/>
      <c r="J1116" s="242"/>
      <c r="K1116" s="242"/>
      <c r="L1116" s="246"/>
      <c r="M1116" s="247"/>
      <c r="N1116" s="248"/>
      <c r="O1116" s="248"/>
      <c r="P1116" s="248"/>
      <c r="Q1116" s="248"/>
      <c r="R1116" s="248"/>
      <c r="S1116" s="248"/>
      <c r="T1116" s="249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50" t="s">
        <v>730</v>
      </c>
      <c r="AU1116" s="250" t="s">
        <v>83</v>
      </c>
      <c r="AV1116" s="13" t="s">
        <v>81</v>
      </c>
      <c r="AW1116" s="13" t="s">
        <v>35</v>
      </c>
      <c r="AX1116" s="13" t="s">
        <v>74</v>
      </c>
      <c r="AY1116" s="250" t="s">
        <v>182</v>
      </c>
    </row>
    <row r="1117" s="13" customFormat="1">
      <c r="A1117" s="13"/>
      <c r="B1117" s="241"/>
      <c r="C1117" s="242"/>
      <c r="D1117" s="229" t="s">
        <v>730</v>
      </c>
      <c r="E1117" s="243" t="s">
        <v>19</v>
      </c>
      <c r="F1117" s="244" t="s">
        <v>4419</v>
      </c>
      <c r="G1117" s="242"/>
      <c r="H1117" s="243" t="s">
        <v>19</v>
      </c>
      <c r="I1117" s="245"/>
      <c r="J1117" s="242"/>
      <c r="K1117" s="242"/>
      <c r="L1117" s="246"/>
      <c r="M1117" s="247"/>
      <c r="N1117" s="248"/>
      <c r="O1117" s="248"/>
      <c r="P1117" s="248"/>
      <c r="Q1117" s="248"/>
      <c r="R1117" s="248"/>
      <c r="S1117" s="248"/>
      <c r="T1117" s="249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50" t="s">
        <v>730</v>
      </c>
      <c r="AU1117" s="250" t="s">
        <v>83</v>
      </c>
      <c r="AV1117" s="13" t="s">
        <v>81</v>
      </c>
      <c r="AW1117" s="13" t="s">
        <v>35</v>
      </c>
      <c r="AX1117" s="13" t="s">
        <v>74</v>
      </c>
      <c r="AY1117" s="250" t="s">
        <v>182</v>
      </c>
    </row>
    <row r="1118" s="14" customFormat="1">
      <c r="A1118" s="14"/>
      <c r="B1118" s="251"/>
      <c r="C1118" s="252"/>
      <c r="D1118" s="229" t="s">
        <v>730</v>
      </c>
      <c r="E1118" s="253" t="s">
        <v>19</v>
      </c>
      <c r="F1118" s="254" t="s">
        <v>3753</v>
      </c>
      <c r="G1118" s="252"/>
      <c r="H1118" s="255">
        <v>8</v>
      </c>
      <c r="I1118" s="256"/>
      <c r="J1118" s="252"/>
      <c r="K1118" s="252"/>
      <c r="L1118" s="257"/>
      <c r="M1118" s="258"/>
      <c r="N1118" s="259"/>
      <c r="O1118" s="259"/>
      <c r="P1118" s="259"/>
      <c r="Q1118" s="259"/>
      <c r="R1118" s="259"/>
      <c r="S1118" s="259"/>
      <c r="T1118" s="260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T1118" s="261" t="s">
        <v>730</v>
      </c>
      <c r="AU1118" s="261" t="s">
        <v>83</v>
      </c>
      <c r="AV1118" s="14" t="s">
        <v>83</v>
      </c>
      <c r="AW1118" s="14" t="s">
        <v>35</v>
      </c>
      <c r="AX1118" s="14" t="s">
        <v>74</v>
      </c>
      <c r="AY1118" s="261" t="s">
        <v>182</v>
      </c>
    </row>
    <row r="1119" s="13" customFormat="1">
      <c r="A1119" s="13"/>
      <c r="B1119" s="241"/>
      <c r="C1119" s="242"/>
      <c r="D1119" s="229" t="s">
        <v>730</v>
      </c>
      <c r="E1119" s="243" t="s">
        <v>19</v>
      </c>
      <c r="F1119" s="244" t="s">
        <v>3746</v>
      </c>
      <c r="G1119" s="242"/>
      <c r="H1119" s="243" t="s">
        <v>19</v>
      </c>
      <c r="I1119" s="245"/>
      <c r="J1119" s="242"/>
      <c r="K1119" s="242"/>
      <c r="L1119" s="246"/>
      <c r="M1119" s="247"/>
      <c r="N1119" s="248"/>
      <c r="O1119" s="248"/>
      <c r="P1119" s="248"/>
      <c r="Q1119" s="248"/>
      <c r="R1119" s="248"/>
      <c r="S1119" s="248"/>
      <c r="T1119" s="249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50" t="s">
        <v>730</v>
      </c>
      <c r="AU1119" s="250" t="s">
        <v>83</v>
      </c>
      <c r="AV1119" s="13" t="s">
        <v>81</v>
      </c>
      <c r="AW1119" s="13" t="s">
        <v>35</v>
      </c>
      <c r="AX1119" s="13" t="s">
        <v>74</v>
      </c>
      <c r="AY1119" s="250" t="s">
        <v>182</v>
      </c>
    </row>
    <row r="1120" s="14" customFormat="1">
      <c r="A1120" s="14"/>
      <c r="B1120" s="251"/>
      <c r="C1120" s="252"/>
      <c r="D1120" s="229" t="s">
        <v>730</v>
      </c>
      <c r="E1120" s="253" t="s">
        <v>19</v>
      </c>
      <c r="F1120" s="254" t="s">
        <v>4420</v>
      </c>
      <c r="G1120" s="252"/>
      <c r="H1120" s="255">
        <v>2</v>
      </c>
      <c r="I1120" s="256"/>
      <c r="J1120" s="252"/>
      <c r="K1120" s="252"/>
      <c r="L1120" s="257"/>
      <c r="M1120" s="258"/>
      <c r="N1120" s="259"/>
      <c r="O1120" s="259"/>
      <c r="P1120" s="259"/>
      <c r="Q1120" s="259"/>
      <c r="R1120" s="259"/>
      <c r="S1120" s="259"/>
      <c r="T1120" s="260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T1120" s="261" t="s">
        <v>730</v>
      </c>
      <c r="AU1120" s="261" t="s">
        <v>83</v>
      </c>
      <c r="AV1120" s="14" t="s">
        <v>83</v>
      </c>
      <c r="AW1120" s="14" t="s">
        <v>35</v>
      </c>
      <c r="AX1120" s="14" t="s">
        <v>74</v>
      </c>
      <c r="AY1120" s="261" t="s">
        <v>182</v>
      </c>
    </row>
    <row r="1121" s="16" customFormat="1">
      <c r="A1121" s="16"/>
      <c r="B1121" s="284"/>
      <c r="C1121" s="285"/>
      <c r="D1121" s="229" t="s">
        <v>730</v>
      </c>
      <c r="E1121" s="286" t="s">
        <v>19</v>
      </c>
      <c r="F1121" s="287" t="s">
        <v>908</v>
      </c>
      <c r="G1121" s="285"/>
      <c r="H1121" s="288">
        <v>10</v>
      </c>
      <c r="I1121" s="289"/>
      <c r="J1121" s="285"/>
      <c r="K1121" s="285"/>
      <c r="L1121" s="290"/>
      <c r="M1121" s="291"/>
      <c r="N1121" s="292"/>
      <c r="O1121" s="292"/>
      <c r="P1121" s="292"/>
      <c r="Q1121" s="292"/>
      <c r="R1121" s="292"/>
      <c r="S1121" s="292"/>
      <c r="T1121" s="293"/>
      <c r="U1121" s="16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16"/>
      <c r="AT1121" s="294" t="s">
        <v>730</v>
      </c>
      <c r="AU1121" s="294" t="s">
        <v>83</v>
      </c>
      <c r="AV1121" s="16" t="s">
        <v>189</v>
      </c>
      <c r="AW1121" s="16" t="s">
        <v>35</v>
      </c>
      <c r="AX1121" s="16" t="s">
        <v>81</v>
      </c>
      <c r="AY1121" s="294" t="s">
        <v>182</v>
      </c>
    </row>
    <row r="1122" s="2" customFormat="1" ht="21.75" customHeight="1">
      <c r="A1122" s="40"/>
      <c r="B1122" s="41"/>
      <c r="C1122" s="215" t="s">
        <v>1977</v>
      </c>
      <c r="D1122" s="215" t="s">
        <v>185</v>
      </c>
      <c r="E1122" s="216" t="s">
        <v>3755</v>
      </c>
      <c r="F1122" s="217" t="s">
        <v>3756</v>
      </c>
      <c r="G1122" s="218" t="s">
        <v>832</v>
      </c>
      <c r="H1122" s="219">
        <v>30</v>
      </c>
      <c r="I1122" s="220"/>
      <c r="J1122" s="221">
        <f>ROUND(I1122*H1122,2)</f>
        <v>0</v>
      </c>
      <c r="K1122" s="222"/>
      <c r="L1122" s="46"/>
      <c r="M1122" s="223" t="s">
        <v>19</v>
      </c>
      <c r="N1122" s="224" t="s">
        <v>45</v>
      </c>
      <c r="O1122" s="86"/>
      <c r="P1122" s="225">
        <f>O1122*H1122</f>
        <v>0</v>
      </c>
      <c r="Q1122" s="225">
        <v>0.00022000000000000001</v>
      </c>
      <c r="R1122" s="225">
        <f>Q1122*H1122</f>
        <v>0.0066</v>
      </c>
      <c r="S1122" s="225">
        <v>0</v>
      </c>
      <c r="T1122" s="226">
        <f>S1122*H1122</f>
        <v>0</v>
      </c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40"/>
      <c r="AR1122" s="227" t="s">
        <v>189</v>
      </c>
      <c r="AT1122" s="227" t="s">
        <v>185</v>
      </c>
      <c r="AU1122" s="227" t="s">
        <v>83</v>
      </c>
      <c r="AY1122" s="19" t="s">
        <v>182</v>
      </c>
      <c r="BE1122" s="228">
        <f>IF(N1122="základní",J1122,0)</f>
        <v>0</v>
      </c>
      <c r="BF1122" s="228">
        <f>IF(N1122="snížená",J1122,0)</f>
        <v>0</v>
      </c>
      <c r="BG1122" s="228">
        <f>IF(N1122="zákl. přenesená",J1122,0)</f>
        <v>0</v>
      </c>
      <c r="BH1122" s="228">
        <f>IF(N1122="sníž. přenesená",J1122,0)</f>
        <v>0</v>
      </c>
      <c r="BI1122" s="228">
        <f>IF(N1122="nulová",J1122,0)</f>
        <v>0</v>
      </c>
      <c r="BJ1122" s="19" t="s">
        <v>81</v>
      </c>
      <c r="BK1122" s="228">
        <f>ROUND(I1122*H1122,2)</f>
        <v>0</v>
      </c>
      <c r="BL1122" s="19" t="s">
        <v>189</v>
      </c>
      <c r="BM1122" s="227" t="s">
        <v>4421</v>
      </c>
    </row>
    <row r="1123" s="2" customFormat="1">
      <c r="A1123" s="40"/>
      <c r="B1123" s="41"/>
      <c r="C1123" s="42"/>
      <c r="D1123" s="229" t="s">
        <v>191</v>
      </c>
      <c r="E1123" s="42"/>
      <c r="F1123" s="230" t="s">
        <v>3758</v>
      </c>
      <c r="G1123" s="42"/>
      <c r="H1123" s="42"/>
      <c r="I1123" s="231"/>
      <c r="J1123" s="42"/>
      <c r="K1123" s="42"/>
      <c r="L1123" s="46"/>
      <c r="M1123" s="232"/>
      <c r="N1123" s="233"/>
      <c r="O1123" s="86"/>
      <c r="P1123" s="86"/>
      <c r="Q1123" s="86"/>
      <c r="R1123" s="86"/>
      <c r="S1123" s="86"/>
      <c r="T1123" s="87"/>
      <c r="U1123" s="40"/>
      <c r="V1123" s="40"/>
      <c r="W1123" s="40"/>
      <c r="X1123" s="40"/>
      <c r="Y1123" s="40"/>
      <c r="Z1123" s="40"/>
      <c r="AA1123" s="40"/>
      <c r="AB1123" s="40"/>
      <c r="AC1123" s="40"/>
      <c r="AD1123" s="40"/>
      <c r="AE1123" s="40"/>
      <c r="AT1123" s="19" t="s">
        <v>191</v>
      </c>
      <c r="AU1123" s="19" t="s">
        <v>83</v>
      </c>
    </row>
    <row r="1124" s="13" customFormat="1">
      <c r="A1124" s="13"/>
      <c r="B1124" s="241"/>
      <c r="C1124" s="242"/>
      <c r="D1124" s="229" t="s">
        <v>730</v>
      </c>
      <c r="E1124" s="243" t="s">
        <v>19</v>
      </c>
      <c r="F1124" s="244" t="s">
        <v>4058</v>
      </c>
      <c r="G1124" s="242"/>
      <c r="H1124" s="243" t="s">
        <v>19</v>
      </c>
      <c r="I1124" s="245"/>
      <c r="J1124" s="242"/>
      <c r="K1124" s="242"/>
      <c r="L1124" s="246"/>
      <c r="M1124" s="247"/>
      <c r="N1124" s="248"/>
      <c r="O1124" s="248"/>
      <c r="P1124" s="248"/>
      <c r="Q1124" s="248"/>
      <c r="R1124" s="248"/>
      <c r="S1124" s="248"/>
      <c r="T1124" s="249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50" t="s">
        <v>730</v>
      </c>
      <c r="AU1124" s="250" t="s">
        <v>83</v>
      </c>
      <c r="AV1124" s="13" t="s">
        <v>81</v>
      </c>
      <c r="AW1124" s="13" t="s">
        <v>35</v>
      </c>
      <c r="AX1124" s="13" t="s">
        <v>74</v>
      </c>
      <c r="AY1124" s="250" t="s">
        <v>182</v>
      </c>
    </row>
    <row r="1125" s="13" customFormat="1">
      <c r="A1125" s="13"/>
      <c r="B1125" s="241"/>
      <c r="C1125" s="242"/>
      <c r="D1125" s="229" t="s">
        <v>730</v>
      </c>
      <c r="E1125" s="243" t="s">
        <v>19</v>
      </c>
      <c r="F1125" s="244" t="s">
        <v>4422</v>
      </c>
      <c r="G1125" s="242"/>
      <c r="H1125" s="243" t="s">
        <v>19</v>
      </c>
      <c r="I1125" s="245"/>
      <c r="J1125" s="242"/>
      <c r="K1125" s="242"/>
      <c r="L1125" s="246"/>
      <c r="M1125" s="247"/>
      <c r="N1125" s="248"/>
      <c r="O1125" s="248"/>
      <c r="P1125" s="248"/>
      <c r="Q1125" s="248"/>
      <c r="R1125" s="248"/>
      <c r="S1125" s="248"/>
      <c r="T1125" s="249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50" t="s">
        <v>730</v>
      </c>
      <c r="AU1125" s="250" t="s">
        <v>83</v>
      </c>
      <c r="AV1125" s="13" t="s">
        <v>81</v>
      </c>
      <c r="AW1125" s="13" t="s">
        <v>35</v>
      </c>
      <c r="AX1125" s="13" t="s">
        <v>74</v>
      </c>
      <c r="AY1125" s="250" t="s">
        <v>182</v>
      </c>
    </row>
    <row r="1126" s="14" customFormat="1">
      <c r="A1126" s="14"/>
      <c r="B1126" s="251"/>
      <c r="C1126" s="252"/>
      <c r="D1126" s="229" t="s">
        <v>730</v>
      </c>
      <c r="E1126" s="253" t="s">
        <v>19</v>
      </c>
      <c r="F1126" s="254" t="s">
        <v>4423</v>
      </c>
      <c r="G1126" s="252"/>
      <c r="H1126" s="255">
        <v>24</v>
      </c>
      <c r="I1126" s="256"/>
      <c r="J1126" s="252"/>
      <c r="K1126" s="252"/>
      <c r="L1126" s="257"/>
      <c r="M1126" s="258"/>
      <c r="N1126" s="259"/>
      <c r="O1126" s="259"/>
      <c r="P1126" s="259"/>
      <c r="Q1126" s="259"/>
      <c r="R1126" s="259"/>
      <c r="S1126" s="259"/>
      <c r="T1126" s="260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61" t="s">
        <v>730</v>
      </c>
      <c r="AU1126" s="261" t="s">
        <v>83</v>
      </c>
      <c r="AV1126" s="14" t="s">
        <v>83</v>
      </c>
      <c r="AW1126" s="14" t="s">
        <v>35</v>
      </c>
      <c r="AX1126" s="14" t="s">
        <v>74</v>
      </c>
      <c r="AY1126" s="261" t="s">
        <v>182</v>
      </c>
    </row>
    <row r="1127" s="13" customFormat="1">
      <c r="A1127" s="13"/>
      <c r="B1127" s="241"/>
      <c r="C1127" s="242"/>
      <c r="D1127" s="229" t="s">
        <v>730</v>
      </c>
      <c r="E1127" s="243" t="s">
        <v>19</v>
      </c>
      <c r="F1127" s="244" t="s">
        <v>3760</v>
      </c>
      <c r="G1127" s="242"/>
      <c r="H1127" s="243" t="s">
        <v>19</v>
      </c>
      <c r="I1127" s="245"/>
      <c r="J1127" s="242"/>
      <c r="K1127" s="242"/>
      <c r="L1127" s="246"/>
      <c r="M1127" s="247"/>
      <c r="N1127" s="248"/>
      <c r="O1127" s="248"/>
      <c r="P1127" s="248"/>
      <c r="Q1127" s="248"/>
      <c r="R1127" s="248"/>
      <c r="S1127" s="248"/>
      <c r="T1127" s="249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50" t="s">
        <v>730</v>
      </c>
      <c r="AU1127" s="250" t="s">
        <v>83</v>
      </c>
      <c r="AV1127" s="13" t="s">
        <v>81</v>
      </c>
      <c r="AW1127" s="13" t="s">
        <v>35</v>
      </c>
      <c r="AX1127" s="13" t="s">
        <v>74</v>
      </c>
      <c r="AY1127" s="250" t="s">
        <v>182</v>
      </c>
    </row>
    <row r="1128" s="14" customFormat="1">
      <c r="A1128" s="14"/>
      <c r="B1128" s="251"/>
      <c r="C1128" s="252"/>
      <c r="D1128" s="229" t="s">
        <v>730</v>
      </c>
      <c r="E1128" s="253" t="s">
        <v>19</v>
      </c>
      <c r="F1128" s="254" t="s">
        <v>2673</v>
      </c>
      <c r="G1128" s="252"/>
      <c r="H1128" s="255">
        <v>6</v>
      </c>
      <c r="I1128" s="256"/>
      <c r="J1128" s="252"/>
      <c r="K1128" s="252"/>
      <c r="L1128" s="257"/>
      <c r="M1128" s="258"/>
      <c r="N1128" s="259"/>
      <c r="O1128" s="259"/>
      <c r="P1128" s="259"/>
      <c r="Q1128" s="259"/>
      <c r="R1128" s="259"/>
      <c r="S1128" s="259"/>
      <c r="T1128" s="260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T1128" s="261" t="s">
        <v>730</v>
      </c>
      <c r="AU1128" s="261" t="s">
        <v>83</v>
      </c>
      <c r="AV1128" s="14" t="s">
        <v>83</v>
      </c>
      <c r="AW1128" s="14" t="s">
        <v>35</v>
      </c>
      <c r="AX1128" s="14" t="s">
        <v>74</v>
      </c>
      <c r="AY1128" s="261" t="s">
        <v>182</v>
      </c>
    </row>
    <row r="1129" s="16" customFormat="1">
      <c r="A1129" s="16"/>
      <c r="B1129" s="284"/>
      <c r="C1129" s="285"/>
      <c r="D1129" s="229" t="s">
        <v>730</v>
      </c>
      <c r="E1129" s="286" t="s">
        <v>19</v>
      </c>
      <c r="F1129" s="287" t="s">
        <v>908</v>
      </c>
      <c r="G1129" s="285"/>
      <c r="H1129" s="288">
        <v>30</v>
      </c>
      <c r="I1129" s="289"/>
      <c r="J1129" s="285"/>
      <c r="K1129" s="285"/>
      <c r="L1129" s="290"/>
      <c r="M1129" s="291"/>
      <c r="N1129" s="292"/>
      <c r="O1129" s="292"/>
      <c r="P1129" s="292"/>
      <c r="Q1129" s="292"/>
      <c r="R1129" s="292"/>
      <c r="S1129" s="292"/>
      <c r="T1129" s="293"/>
      <c r="U1129" s="16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16"/>
      <c r="AT1129" s="294" t="s">
        <v>730</v>
      </c>
      <c r="AU1129" s="294" t="s">
        <v>83</v>
      </c>
      <c r="AV1129" s="16" t="s">
        <v>189</v>
      </c>
      <c r="AW1129" s="16" t="s">
        <v>35</v>
      </c>
      <c r="AX1129" s="16" t="s">
        <v>81</v>
      </c>
      <c r="AY1129" s="294" t="s">
        <v>182</v>
      </c>
    </row>
    <row r="1130" s="2" customFormat="1" ht="21.75" customHeight="1">
      <c r="A1130" s="40"/>
      <c r="B1130" s="41"/>
      <c r="C1130" s="215" t="s">
        <v>1983</v>
      </c>
      <c r="D1130" s="215" t="s">
        <v>185</v>
      </c>
      <c r="E1130" s="216" t="s">
        <v>4424</v>
      </c>
      <c r="F1130" s="217" t="s">
        <v>4425</v>
      </c>
      <c r="G1130" s="218" t="s">
        <v>832</v>
      </c>
      <c r="H1130" s="219">
        <v>10</v>
      </c>
      <c r="I1130" s="220"/>
      <c r="J1130" s="221">
        <f>ROUND(I1130*H1130,2)</f>
        <v>0</v>
      </c>
      <c r="K1130" s="222"/>
      <c r="L1130" s="46"/>
      <c r="M1130" s="223" t="s">
        <v>19</v>
      </c>
      <c r="N1130" s="224" t="s">
        <v>45</v>
      </c>
      <c r="O1130" s="86"/>
      <c r="P1130" s="225">
        <f>O1130*H1130</f>
        <v>0</v>
      </c>
      <c r="Q1130" s="225">
        <v>0.00040000000000000002</v>
      </c>
      <c r="R1130" s="225">
        <f>Q1130*H1130</f>
        <v>0.0040000000000000001</v>
      </c>
      <c r="S1130" s="225">
        <v>0</v>
      </c>
      <c r="T1130" s="226">
        <f>S1130*H1130</f>
        <v>0</v>
      </c>
      <c r="U1130" s="40"/>
      <c r="V1130" s="40"/>
      <c r="W1130" s="40"/>
      <c r="X1130" s="40"/>
      <c r="Y1130" s="40"/>
      <c r="Z1130" s="40"/>
      <c r="AA1130" s="40"/>
      <c r="AB1130" s="40"/>
      <c r="AC1130" s="40"/>
      <c r="AD1130" s="40"/>
      <c r="AE1130" s="40"/>
      <c r="AR1130" s="227" t="s">
        <v>189</v>
      </c>
      <c r="AT1130" s="227" t="s">
        <v>185</v>
      </c>
      <c r="AU1130" s="227" t="s">
        <v>83</v>
      </c>
      <c r="AY1130" s="19" t="s">
        <v>182</v>
      </c>
      <c r="BE1130" s="228">
        <f>IF(N1130="základní",J1130,0)</f>
        <v>0</v>
      </c>
      <c r="BF1130" s="228">
        <f>IF(N1130="snížená",J1130,0)</f>
        <v>0</v>
      </c>
      <c r="BG1130" s="228">
        <f>IF(N1130="zákl. přenesená",J1130,0)</f>
        <v>0</v>
      </c>
      <c r="BH1130" s="228">
        <f>IF(N1130="sníž. přenesená",J1130,0)</f>
        <v>0</v>
      </c>
      <c r="BI1130" s="228">
        <f>IF(N1130="nulová",J1130,0)</f>
        <v>0</v>
      </c>
      <c r="BJ1130" s="19" t="s">
        <v>81</v>
      </c>
      <c r="BK1130" s="228">
        <f>ROUND(I1130*H1130,2)</f>
        <v>0</v>
      </c>
      <c r="BL1130" s="19" t="s">
        <v>189</v>
      </c>
      <c r="BM1130" s="227" t="s">
        <v>4426</v>
      </c>
    </row>
    <row r="1131" s="2" customFormat="1">
      <c r="A1131" s="40"/>
      <c r="B1131" s="41"/>
      <c r="C1131" s="42"/>
      <c r="D1131" s="229" t="s">
        <v>191</v>
      </c>
      <c r="E1131" s="42"/>
      <c r="F1131" s="230" t="s">
        <v>4427</v>
      </c>
      <c r="G1131" s="42"/>
      <c r="H1131" s="42"/>
      <c r="I1131" s="231"/>
      <c r="J1131" s="42"/>
      <c r="K1131" s="42"/>
      <c r="L1131" s="46"/>
      <c r="M1131" s="232"/>
      <c r="N1131" s="233"/>
      <c r="O1131" s="86"/>
      <c r="P1131" s="86"/>
      <c r="Q1131" s="86"/>
      <c r="R1131" s="86"/>
      <c r="S1131" s="86"/>
      <c r="T1131" s="87"/>
      <c r="U1131" s="40"/>
      <c r="V1131" s="40"/>
      <c r="W1131" s="40"/>
      <c r="X1131" s="40"/>
      <c r="Y1131" s="40"/>
      <c r="Z1131" s="40"/>
      <c r="AA1131" s="40"/>
      <c r="AB1131" s="40"/>
      <c r="AC1131" s="40"/>
      <c r="AD1131" s="40"/>
      <c r="AE1131" s="40"/>
      <c r="AT1131" s="19" t="s">
        <v>191</v>
      </c>
      <c r="AU1131" s="19" t="s">
        <v>83</v>
      </c>
    </row>
    <row r="1132" s="13" customFormat="1">
      <c r="A1132" s="13"/>
      <c r="B1132" s="241"/>
      <c r="C1132" s="242"/>
      <c r="D1132" s="229" t="s">
        <v>730</v>
      </c>
      <c r="E1132" s="243" t="s">
        <v>19</v>
      </c>
      <c r="F1132" s="244" t="s">
        <v>4058</v>
      </c>
      <c r="G1132" s="242"/>
      <c r="H1132" s="243" t="s">
        <v>19</v>
      </c>
      <c r="I1132" s="245"/>
      <c r="J1132" s="242"/>
      <c r="K1132" s="242"/>
      <c r="L1132" s="246"/>
      <c r="M1132" s="247"/>
      <c r="N1132" s="248"/>
      <c r="O1132" s="248"/>
      <c r="P1132" s="248"/>
      <c r="Q1132" s="248"/>
      <c r="R1132" s="248"/>
      <c r="S1132" s="248"/>
      <c r="T1132" s="249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50" t="s">
        <v>730</v>
      </c>
      <c r="AU1132" s="250" t="s">
        <v>83</v>
      </c>
      <c r="AV1132" s="13" t="s">
        <v>81</v>
      </c>
      <c r="AW1132" s="13" t="s">
        <v>35</v>
      </c>
      <c r="AX1132" s="13" t="s">
        <v>74</v>
      </c>
      <c r="AY1132" s="250" t="s">
        <v>182</v>
      </c>
    </row>
    <row r="1133" s="13" customFormat="1">
      <c r="A1133" s="13"/>
      <c r="B1133" s="241"/>
      <c r="C1133" s="242"/>
      <c r="D1133" s="229" t="s">
        <v>730</v>
      </c>
      <c r="E1133" s="243" t="s">
        <v>19</v>
      </c>
      <c r="F1133" s="244" t="s">
        <v>4428</v>
      </c>
      <c r="G1133" s="242"/>
      <c r="H1133" s="243" t="s">
        <v>19</v>
      </c>
      <c r="I1133" s="245"/>
      <c r="J1133" s="242"/>
      <c r="K1133" s="242"/>
      <c r="L1133" s="246"/>
      <c r="M1133" s="247"/>
      <c r="N1133" s="248"/>
      <c r="O1133" s="248"/>
      <c r="P1133" s="248"/>
      <c r="Q1133" s="248"/>
      <c r="R1133" s="248"/>
      <c r="S1133" s="248"/>
      <c r="T1133" s="249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50" t="s">
        <v>730</v>
      </c>
      <c r="AU1133" s="250" t="s">
        <v>83</v>
      </c>
      <c r="AV1133" s="13" t="s">
        <v>81</v>
      </c>
      <c r="AW1133" s="13" t="s">
        <v>35</v>
      </c>
      <c r="AX1133" s="13" t="s">
        <v>74</v>
      </c>
      <c r="AY1133" s="250" t="s">
        <v>182</v>
      </c>
    </row>
    <row r="1134" s="14" customFormat="1">
      <c r="A1134" s="14"/>
      <c r="B1134" s="251"/>
      <c r="C1134" s="252"/>
      <c r="D1134" s="229" t="s">
        <v>730</v>
      </c>
      <c r="E1134" s="253" t="s">
        <v>19</v>
      </c>
      <c r="F1134" s="254" t="s">
        <v>3753</v>
      </c>
      <c r="G1134" s="252"/>
      <c r="H1134" s="255">
        <v>8</v>
      </c>
      <c r="I1134" s="256"/>
      <c r="J1134" s="252"/>
      <c r="K1134" s="252"/>
      <c r="L1134" s="257"/>
      <c r="M1134" s="258"/>
      <c r="N1134" s="259"/>
      <c r="O1134" s="259"/>
      <c r="P1134" s="259"/>
      <c r="Q1134" s="259"/>
      <c r="R1134" s="259"/>
      <c r="S1134" s="259"/>
      <c r="T1134" s="260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T1134" s="261" t="s">
        <v>730</v>
      </c>
      <c r="AU1134" s="261" t="s">
        <v>83</v>
      </c>
      <c r="AV1134" s="14" t="s">
        <v>83</v>
      </c>
      <c r="AW1134" s="14" t="s">
        <v>35</v>
      </c>
      <c r="AX1134" s="14" t="s">
        <v>74</v>
      </c>
      <c r="AY1134" s="261" t="s">
        <v>182</v>
      </c>
    </row>
    <row r="1135" s="13" customFormat="1">
      <c r="A1135" s="13"/>
      <c r="B1135" s="241"/>
      <c r="C1135" s="242"/>
      <c r="D1135" s="229" t="s">
        <v>730</v>
      </c>
      <c r="E1135" s="243" t="s">
        <v>19</v>
      </c>
      <c r="F1135" s="244" t="s">
        <v>3746</v>
      </c>
      <c r="G1135" s="242"/>
      <c r="H1135" s="243" t="s">
        <v>19</v>
      </c>
      <c r="I1135" s="245"/>
      <c r="J1135" s="242"/>
      <c r="K1135" s="242"/>
      <c r="L1135" s="246"/>
      <c r="M1135" s="247"/>
      <c r="N1135" s="248"/>
      <c r="O1135" s="248"/>
      <c r="P1135" s="248"/>
      <c r="Q1135" s="248"/>
      <c r="R1135" s="248"/>
      <c r="S1135" s="248"/>
      <c r="T1135" s="249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50" t="s">
        <v>730</v>
      </c>
      <c r="AU1135" s="250" t="s">
        <v>83</v>
      </c>
      <c r="AV1135" s="13" t="s">
        <v>81</v>
      </c>
      <c r="AW1135" s="13" t="s">
        <v>35</v>
      </c>
      <c r="AX1135" s="13" t="s">
        <v>74</v>
      </c>
      <c r="AY1135" s="250" t="s">
        <v>182</v>
      </c>
    </row>
    <row r="1136" s="14" customFormat="1">
      <c r="A1136" s="14"/>
      <c r="B1136" s="251"/>
      <c r="C1136" s="252"/>
      <c r="D1136" s="229" t="s">
        <v>730</v>
      </c>
      <c r="E1136" s="253" t="s">
        <v>19</v>
      </c>
      <c r="F1136" s="254" t="s">
        <v>4420</v>
      </c>
      <c r="G1136" s="252"/>
      <c r="H1136" s="255">
        <v>2</v>
      </c>
      <c r="I1136" s="256"/>
      <c r="J1136" s="252"/>
      <c r="K1136" s="252"/>
      <c r="L1136" s="257"/>
      <c r="M1136" s="258"/>
      <c r="N1136" s="259"/>
      <c r="O1136" s="259"/>
      <c r="P1136" s="259"/>
      <c r="Q1136" s="259"/>
      <c r="R1136" s="259"/>
      <c r="S1136" s="259"/>
      <c r="T1136" s="260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T1136" s="261" t="s">
        <v>730</v>
      </c>
      <c r="AU1136" s="261" t="s">
        <v>83</v>
      </c>
      <c r="AV1136" s="14" t="s">
        <v>83</v>
      </c>
      <c r="AW1136" s="14" t="s">
        <v>35</v>
      </c>
      <c r="AX1136" s="14" t="s">
        <v>74</v>
      </c>
      <c r="AY1136" s="261" t="s">
        <v>182</v>
      </c>
    </row>
    <row r="1137" s="16" customFormat="1">
      <c r="A1137" s="16"/>
      <c r="B1137" s="284"/>
      <c r="C1137" s="285"/>
      <c r="D1137" s="229" t="s">
        <v>730</v>
      </c>
      <c r="E1137" s="286" t="s">
        <v>19</v>
      </c>
      <c r="F1137" s="287" t="s">
        <v>908</v>
      </c>
      <c r="G1137" s="285"/>
      <c r="H1137" s="288">
        <v>10</v>
      </c>
      <c r="I1137" s="289"/>
      <c r="J1137" s="285"/>
      <c r="K1137" s="285"/>
      <c r="L1137" s="290"/>
      <c r="M1137" s="291"/>
      <c r="N1137" s="292"/>
      <c r="O1137" s="292"/>
      <c r="P1137" s="292"/>
      <c r="Q1137" s="292"/>
      <c r="R1137" s="292"/>
      <c r="S1137" s="292"/>
      <c r="T1137" s="293"/>
      <c r="U1137" s="16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16"/>
      <c r="AT1137" s="294" t="s">
        <v>730</v>
      </c>
      <c r="AU1137" s="294" t="s">
        <v>83</v>
      </c>
      <c r="AV1137" s="16" t="s">
        <v>189</v>
      </c>
      <c r="AW1137" s="16" t="s">
        <v>35</v>
      </c>
      <c r="AX1137" s="16" t="s">
        <v>81</v>
      </c>
      <c r="AY1137" s="294" t="s">
        <v>182</v>
      </c>
    </row>
    <row r="1138" s="12" customFormat="1" ht="22.8" customHeight="1">
      <c r="A1138" s="12"/>
      <c r="B1138" s="199"/>
      <c r="C1138" s="200"/>
      <c r="D1138" s="201" t="s">
        <v>73</v>
      </c>
      <c r="E1138" s="213" t="s">
        <v>222</v>
      </c>
      <c r="F1138" s="213" t="s">
        <v>1216</v>
      </c>
      <c r="G1138" s="200"/>
      <c r="H1138" s="200"/>
      <c r="I1138" s="203"/>
      <c r="J1138" s="214">
        <f>BK1138</f>
        <v>0</v>
      </c>
      <c r="K1138" s="200"/>
      <c r="L1138" s="205"/>
      <c r="M1138" s="206"/>
      <c r="N1138" s="207"/>
      <c r="O1138" s="207"/>
      <c r="P1138" s="208">
        <f>SUM(P1139:P1168)</f>
        <v>0</v>
      </c>
      <c r="Q1138" s="207"/>
      <c r="R1138" s="208">
        <f>SUM(R1139:R1168)</f>
        <v>0.14760000000000001</v>
      </c>
      <c r="S1138" s="207"/>
      <c r="T1138" s="209">
        <f>SUM(T1139:T1168)</f>
        <v>0</v>
      </c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R1138" s="210" t="s">
        <v>81</v>
      </c>
      <c r="AT1138" s="211" t="s">
        <v>73</v>
      </c>
      <c r="AU1138" s="211" t="s">
        <v>81</v>
      </c>
      <c r="AY1138" s="210" t="s">
        <v>182</v>
      </c>
      <c r="BK1138" s="212">
        <f>SUM(BK1139:BK1168)</f>
        <v>0</v>
      </c>
    </row>
    <row r="1139" s="2" customFormat="1" ht="24.15" customHeight="1">
      <c r="A1139" s="40"/>
      <c r="B1139" s="41"/>
      <c r="C1139" s="215" t="s">
        <v>1989</v>
      </c>
      <c r="D1139" s="215" t="s">
        <v>185</v>
      </c>
      <c r="E1139" s="216" t="s">
        <v>3771</v>
      </c>
      <c r="F1139" s="217" t="s">
        <v>3772</v>
      </c>
      <c r="G1139" s="218" t="s">
        <v>199</v>
      </c>
      <c r="H1139" s="219">
        <v>360</v>
      </c>
      <c r="I1139" s="220"/>
      <c r="J1139" s="221">
        <f>ROUND(I1139*H1139,2)</f>
        <v>0</v>
      </c>
      <c r="K1139" s="222"/>
      <c r="L1139" s="46"/>
      <c r="M1139" s="223" t="s">
        <v>19</v>
      </c>
      <c r="N1139" s="224" t="s">
        <v>45</v>
      </c>
      <c r="O1139" s="86"/>
      <c r="P1139" s="225">
        <f>O1139*H1139</f>
        <v>0</v>
      </c>
      <c r="Q1139" s="225">
        <v>0</v>
      </c>
      <c r="R1139" s="225">
        <f>Q1139*H1139</f>
        <v>0</v>
      </c>
      <c r="S1139" s="225">
        <v>0</v>
      </c>
      <c r="T1139" s="226">
        <f>S1139*H1139</f>
        <v>0</v>
      </c>
      <c r="U1139" s="40"/>
      <c r="V1139" s="40"/>
      <c r="W1139" s="40"/>
      <c r="X1139" s="40"/>
      <c r="Y1139" s="40"/>
      <c r="Z1139" s="40"/>
      <c r="AA1139" s="40"/>
      <c r="AB1139" s="40"/>
      <c r="AC1139" s="40"/>
      <c r="AD1139" s="40"/>
      <c r="AE1139" s="40"/>
      <c r="AR1139" s="227" t="s">
        <v>189</v>
      </c>
      <c r="AT1139" s="227" t="s">
        <v>185</v>
      </c>
      <c r="AU1139" s="227" t="s">
        <v>83</v>
      </c>
      <c r="AY1139" s="19" t="s">
        <v>182</v>
      </c>
      <c r="BE1139" s="228">
        <f>IF(N1139="základní",J1139,0)</f>
        <v>0</v>
      </c>
      <c r="BF1139" s="228">
        <f>IF(N1139="snížená",J1139,0)</f>
        <v>0</v>
      </c>
      <c r="BG1139" s="228">
        <f>IF(N1139="zákl. přenesená",J1139,0)</f>
        <v>0</v>
      </c>
      <c r="BH1139" s="228">
        <f>IF(N1139="sníž. přenesená",J1139,0)</f>
        <v>0</v>
      </c>
      <c r="BI1139" s="228">
        <f>IF(N1139="nulová",J1139,0)</f>
        <v>0</v>
      </c>
      <c r="BJ1139" s="19" t="s">
        <v>81</v>
      </c>
      <c r="BK1139" s="228">
        <f>ROUND(I1139*H1139,2)</f>
        <v>0</v>
      </c>
      <c r="BL1139" s="19" t="s">
        <v>189</v>
      </c>
      <c r="BM1139" s="227" t="s">
        <v>3773</v>
      </c>
    </row>
    <row r="1140" s="2" customFormat="1">
      <c r="A1140" s="40"/>
      <c r="B1140" s="41"/>
      <c r="C1140" s="42"/>
      <c r="D1140" s="229" t="s">
        <v>191</v>
      </c>
      <c r="E1140" s="42"/>
      <c r="F1140" s="230" t="s">
        <v>3774</v>
      </c>
      <c r="G1140" s="42"/>
      <c r="H1140" s="42"/>
      <c r="I1140" s="231"/>
      <c r="J1140" s="42"/>
      <c r="K1140" s="42"/>
      <c r="L1140" s="46"/>
      <c r="M1140" s="232"/>
      <c r="N1140" s="233"/>
      <c r="O1140" s="86"/>
      <c r="P1140" s="86"/>
      <c r="Q1140" s="86"/>
      <c r="R1140" s="86"/>
      <c r="S1140" s="86"/>
      <c r="T1140" s="87"/>
      <c r="U1140" s="40"/>
      <c r="V1140" s="40"/>
      <c r="W1140" s="40"/>
      <c r="X1140" s="40"/>
      <c r="Y1140" s="40"/>
      <c r="Z1140" s="40"/>
      <c r="AA1140" s="40"/>
      <c r="AB1140" s="40"/>
      <c r="AC1140" s="40"/>
      <c r="AD1140" s="40"/>
      <c r="AE1140" s="40"/>
      <c r="AT1140" s="19" t="s">
        <v>191</v>
      </c>
      <c r="AU1140" s="19" t="s">
        <v>83</v>
      </c>
    </row>
    <row r="1141" s="2" customFormat="1">
      <c r="A1141" s="40"/>
      <c r="B1141" s="41"/>
      <c r="C1141" s="42"/>
      <c r="D1141" s="239" t="s">
        <v>728</v>
      </c>
      <c r="E1141" s="42"/>
      <c r="F1141" s="240" t="s">
        <v>3775</v>
      </c>
      <c r="G1141" s="42"/>
      <c r="H1141" s="42"/>
      <c r="I1141" s="231"/>
      <c r="J1141" s="42"/>
      <c r="K1141" s="42"/>
      <c r="L1141" s="46"/>
      <c r="M1141" s="232"/>
      <c r="N1141" s="233"/>
      <c r="O1141" s="86"/>
      <c r="P1141" s="86"/>
      <c r="Q1141" s="86"/>
      <c r="R1141" s="86"/>
      <c r="S1141" s="86"/>
      <c r="T1141" s="87"/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40"/>
      <c r="AT1141" s="19" t="s">
        <v>728</v>
      </c>
      <c r="AU1141" s="19" t="s">
        <v>83</v>
      </c>
    </row>
    <row r="1142" s="13" customFormat="1">
      <c r="A1142" s="13"/>
      <c r="B1142" s="241"/>
      <c r="C1142" s="242"/>
      <c r="D1142" s="229" t="s">
        <v>730</v>
      </c>
      <c r="E1142" s="243" t="s">
        <v>19</v>
      </c>
      <c r="F1142" s="244" t="s">
        <v>4058</v>
      </c>
      <c r="G1142" s="242"/>
      <c r="H1142" s="243" t="s">
        <v>19</v>
      </c>
      <c r="I1142" s="245"/>
      <c r="J1142" s="242"/>
      <c r="K1142" s="242"/>
      <c r="L1142" s="246"/>
      <c r="M1142" s="247"/>
      <c r="N1142" s="248"/>
      <c r="O1142" s="248"/>
      <c r="P1142" s="248"/>
      <c r="Q1142" s="248"/>
      <c r="R1142" s="248"/>
      <c r="S1142" s="248"/>
      <c r="T1142" s="249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50" t="s">
        <v>730</v>
      </c>
      <c r="AU1142" s="250" t="s">
        <v>83</v>
      </c>
      <c r="AV1142" s="13" t="s">
        <v>81</v>
      </c>
      <c r="AW1142" s="13" t="s">
        <v>35</v>
      </c>
      <c r="AX1142" s="13" t="s">
        <v>74</v>
      </c>
      <c r="AY1142" s="250" t="s">
        <v>182</v>
      </c>
    </row>
    <row r="1143" s="13" customFormat="1">
      <c r="A1143" s="13"/>
      <c r="B1143" s="241"/>
      <c r="C1143" s="242"/>
      <c r="D1143" s="229" t="s">
        <v>730</v>
      </c>
      <c r="E1143" s="243" t="s">
        <v>19</v>
      </c>
      <c r="F1143" s="244" t="s">
        <v>3084</v>
      </c>
      <c r="G1143" s="242"/>
      <c r="H1143" s="243" t="s">
        <v>19</v>
      </c>
      <c r="I1143" s="245"/>
      <c r="J1143" s="242"/>
      <c r="K1143" s="242"/>
      <c r="L1143" s="246"/>
      <c r="M1143" s="247"/>
      <c r="N1143" s="248"/>
      <c r="O1143" s="248"/>
      <c r="P1143" s="248"/>
      <c r="Q1143" s="248"/>
      <c r="R1143" s="248"/>
      <c r="S1143" s="248"/>
      <c r="T1143" s="249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50" t="s">
        <v>730</v>
      </c>
      <c r="AU1143" s="250" t="s">
        <v>83</v>
      </c>
      <c r="AV1143" s="13" t="s">
        <v>81</v>
      </c>
      <c r="AW1143" s="13" t="s">
        <v>35</v>
      </c>
      <c r="AX1143" s="13" t="s">
        <v>74</v>
      </c>
      <c r="AY1143" s="250" t="s">
        <v>182</v>
      </c>
    </row>
    <row r="1144" s="13" customFormat="1">
      <c r="A1144" s="13"/>
      <c r="B1144" s="241"/>
      <c r="C1144" s="242"/>
      <c r="D1144" s="229" t="s">
        <v>730</v>
      </c>
      <c r="E1144" s="243" t="s">
        <v>19</v>
      </c>
      <c r="F1144" s="244" t="s">
        <v>4059</v>
      </c>
      <c r="G1144" s="242"/>
      <c r="H1144" s="243" t="s">
        <v>19</v>
      </c>
      <c r="I1144" s="245"/>
      <c r="J1144" s="242"/>
      <c r="K1144" s="242"/>
      <c r="L1144" s="246"/>
      <c r="M1144" s="247"/>
      <c r="N1144" s="248"/>
      <c r="O1144" s="248"/>
      <c r="P1144" s="248"/>
      <c r="Q1144" s="248"/>
      <c r="R1144" s="248"/>
      <c r="S1144" s="248"/>
      <c r="T1144" s="249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50" t="s">
        <v>730</v>
      </c>
      <c r="AU1144" s="250" t="s">
        <v>83</v>
      </c>
      <c r="AV1144" s="13" t="s">
        <v>81</v>
      </c>
      <c r="AW1144" s="13" t="s">
        <v>35</v>
      </c>
      <c r="AX1144" s="13" t="s">
        <v>74</v>
      </c>
      <c r="AY1144" s="250" t="s">
        <v>182</v>
      </c>
    </row>
    <row r="1145" s="14" customFormat="1">
      <c r="A1145" s="14"/>
      <c r="B1145" s="251"/>
      <c r="C1145" s="252"/>
      <c r="D1145" s="229" t="s">
        <v>730</v>
      </c>
      <c r="E1145" s="253" t="s">
        <v>19</v>
      </c>
      <c r="F1145" s="254" t="s">
        <v>4429</v>
      </c>
      <c r="G1145" s="252"/>
      <c r="H1145" s="255">
        <v>234</v>
      </c>
      <c r="I1145" s="256"/>
      <c r="J1145" s="252"/>
      <c r="K1145" s="252"/>
      <c r="L1145" s="257"/>
      <c r="M1145" s="258"/>
      <c r="N1145" s="259"/>
      <c r="O1145" s="259"/>
      <c r="P1145" s="259"/>
      <c r="Q1145" s="259"/>
      <c r="R1145" s="259"/>
      <c r="S1145" s="259"/>
      <c r="T1145" s="260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T1145" s="261" t="s">
        <v>730</v>
      </c>
      <c r="AU1145" s="261" t="s">
        <v>83</v>
      </c>
      <c r="AV1145" s="14" t="s">
        <v>83</v>
      </c>
      <c r="AW1145" s="14" t="s">
        <v>35</v>
      </c>
      <c r="AX1145" s="14" t="s">
        <v>74</v>
      </c>
      <c r="AY1145" s="261" t="s">
        <v>182</v>
      </c>
    </row>
    <row r="1146" s="13" customFormat="1">
      <c r="A1146" s="13"/>
      <c r="B1146" s="241"/>
      <c r="C1146" s="242"/>
      <c r="D1146" s="229" t="s">
        <v>730</v>
      </c>
      <c r="E1146" s="243" t="s">
        <v>19</v>
      </c>
      <c r="F1146" s="244" t="s">
        <v>3777</v>
      </c>
      <c r="G1146" s="242"/>
      <c r="H1146" s="243" t="s">
        <v>19</v>
      </c>
      <c r="I1146" s="245"/>
      <c r="J1146" s="242"/>
      <c r="K1146" s="242"/>
      <c r="L1146" s="246"/>
      <c r="M1146" s="247"/>
      <c r="N1146" s="248"/>
      <c r="O1146" s="248"/>
      <c r="P1146" s="248"/>
      <c r="Q1146" s="248"/>
      <c r="R1146" s="248"/>
      <c r="S1146" s="248"/>
      <c r="T1146" s="249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50" t="s">
        <v>730</v>
      </c>
      <c r="AU1146" s="250" t="s">
        <v>83</v>
      </c>
      <c r="AV1146" s="13" t="s">
        <v>81</v>
      </c>
      <c r="AW1146" s="13" t="s">
        <v>35</v>
      </c>
      <c r="AX1146" s="13" t="s">
        <v>74</v>
      </c>
      <c r="AY1146" s="250" t="s">
        <v>182</v>
      </c>
    </row>
    <row r="1147" s="14" customFormat="1">
      <c r="A1147" s="14"/>
      <c r="B1147" s="251"/>
      <c r="C1147" s="252"/>
      <c r="D1147" s="229" t="s">
        <v>730</v>
      </c>
      <c r="E1147" s="253" t="s">
        <v>19</v>
      </c>
      <c r="F1147" s="254" t="s">
        <v>4430</v>
      </c>
      <c r="G1147" s="252"/>
      <c r="H1147" s="255">
        <v>126</v>
      </c>
      <c r="I1147" s="256"/>
      <c r="J1147" s="252"/>
      <c r="K1147" s="252"/>
      <c r="L1147" s="257"/>
      <c r="M1147" s="258"/>
      <c r="N1147" s="259"/>
      <c r="O1147" s="259"/>
      <c r="P1147" s="259"/>
      <c r="Q1147" s="259"/>
      <c r="R1147" s="259"/>
      <c r="S1147" s="259"/>
      <c r="T1147" s="260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61" t="s">
        <v>730</v>
      </c>
      <c r="AU1147" s="261" t="s">
        <v>83</v>
      </c>
      <c r="AV1147" s="14" t="s">
        <v>83</v>
      </c>
      <c r="AW1147" s="14" t="s">
        <v>35</v>
      </c>
      <c r="AX1147" s="14" t="s">
        <v>74</v>
      </c>
      <c r="AY1147" s="261" t="s">
        <v>182</v>
      </c>
    </row>
    <row r="1148" s="16" customFormat="1">
      <c r="A1148" s="16"/>
      <c r="B1148" s="284"/>
      <c r="C1148" s="285"/>
      <c r="D1148" s="229" t="s">
        <v>730</v>
      </c>
      <c r="E1148" s="286" t="s">
        <v>19</v>
      </c>
      <c r="F1148" s="287" t="s">
        <v>908</v>
      </c>
      <c r="G1148" s="285"/>
      <c r="H1148" s="288">
        <v>360</v>
      </c>
      <c r="I1148" s="289"/>
      <c r="J1148" s="285"/>
      <c r="K1148" s="285"/>
      <c r="L1148" s="290"/>
      <c r="M1148" s="291"/>
      <c r="N1148" s="292"/>
      <c r="O1148" s="292"/>
      <c r="P1148" s="292"/>
      <c r="Q1148" s="292"/>
      <c r="R1148" s="292"/>
      <c r="S1148" s="292"/>
      <c r="T1148" s="293"/>
      <c r="U1148" s="16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16"/>
      <c r="AT1148" s="294" t="s">
        <v>730</v>
      </c>
      <c r="AU1148" s="294" t="s">
        <v>83</v>
      </c>
      <c r="AV1148" s="16" t="s">
        <v>189</v>
      </c>
      <c r="AW1148" s="16" t="s">
        <v>35</v>
      </c>
      <c r="AX1148" s="16" t="s">
        <v>81</v>
      </c>
      <c r="AY1148" s="294" t="s">
        <v>182</v>
      </c>
    </row>
    <row r="1149" s="2" customFormat="1" ht="24.15" customHeight="1">
      <c r="A1149" s="40"/>
      <c r="B1149" s="41"/>
      <c r="C1149" s="215" t="s">
        <v>1994</v>
      </c>
      <c r="D1149" s="215" t="s">
        <v>185</v>
      </c>
      <c r="E1149" s="216" t="s">
        <v>3780</v>
      </c>
      <c r="F1149" s="217" t="s">
        <v>3781</v>
      </c>
      <c r="G1149" s="218" t="s">
        <v>199</v>
      </c>
      <c r="H1149" s="219">
        <v>360</v>
      </c>
      <c r="I1149" s="220"/>
      <c r="J1149" s="221">
        <f>ROUND(I1149*H1149,2)</f>
        <v>0</v>
      </c>
      <c r="K1149" s="222"/>
      <c r="L1149" s="46"/>
      <c r="M1149" s="223" t="s">
        <v>19</v>
      </c>
      <c r="N1149" s="224" t="s">
        <v>45</v>
      </c>
      <c r="O1149" s="86"/>
      <c r="P1149" s="225">
        <f>O1149*H1149</f>
        <v>0</v>
      </c>
      <c r="Q1149" s="225">
        <v>0.00040999999999999999</v>
      </c>
      <c r="R1149" s="225">
        <f>Q1149*H1149</f>
        <v>0.14760000000000001</v>
      </c>
      <c r="S1149" s="225">
        <v>0</v>
      </c>
      <c r="T1149" s="226">
        <f>S1149*H1149</f>
        <v>0</v>
      </c>
      <c r="U1149" s="40"/>
      <c r="V1149" s="40"/>
      <c r="W1149" s="40"/>
      <c r="X1149" s="40"/>
      <c r="Y1149" s="40"/>
      <c r="Z1149" s="40"/>
      <c r="AA1149" s="40"/>
      <c r="AB1149" s="40"/>
      <c r="AC1149" s="40"/>
      <c r="AD1149" s="40"/>
      <c r="AE1149" s="40"/>
      <c r="AR1149" s="227" t="s">
        <v>189</v>
      </c>
      <c r="AT1149" s="227" t="s">
        <v>185</v>
      </c>
      <c r="AU1149" s="227" t="s">
        <v>83</v>
      </c>
      <c r="AY1149" s="19" t="s">
        <v>182</v>
      </c>
      <c r="BE1149" s="228">
        <f>IF(N1149="základní",J1149,0)</f>
        <v>0</v>
      </c>
      <c r="BF1149" s="228">
        <f>IF(N1149="snížená",J1149,0)</f>
        <v>0</v>
      </c>
      <c r="BG1149" s="228">
        <f>IF(N1149="zákl. přenesená",J1149,0)</f>
        <v>0</v>
      </c>
      <c r="BH1149" s="228">
        <f>IF(N1149="sníž. přenesená",J1149,0)</f>
        <v>0</v>
      </c>
      <c r="BI1149" s="228">
        <f>IF(N1149="nulová",J1149,0)</f>
        <v>0</v>
      </c>
      <c r="BJ1149" s="19" t="s">
        <v>81</v>
      </c>
      <c r="BK1149" s="228">
        <f>ROUND(I1149*H1149,2)</f>
        <v>0</v>
      </c>
      <c r="BL1149" s="19" t="s">
        <v>189</v>
      </c>
      <c r="BM1149" s="227" t="s">
        <v>3782</v>
      </c>
    </row>
    <row r="1150" s="2" customFormat="1">
      <c r="A1150" s="40"/>
      <c r="B1150" s="41"/>
      <c r="C1150" s="42"/>
      <c r="D1150" s="229" t="s">
        <v>191</v>
      </c>
      <c r="E1150" s="42"/>
      <c r="F1150" s="230" t="s">
        <v>3783</v>
      </c>
      <c r="G1150" s="42"/>
      <c r="H1150" s="42"/>
      <c r="I1150" s="231"/>
      <c r="J1150" s="42"/>
      <c r="K1150" s="42"/>
      <c r="L1150" s="46"/>
      <c r="M1150" s="232"/>
      <c r="N1150" s="233"/>
      <c r="O1150" s="86"/>
      <c r="P1150" s="86"/>
      <c r="Q1150" s="86"/>
      <c r="R1150" s="86"/>
      <c r="S1150" s="86"/>
      <c r="T1150" s="87"/>
      <c r="U1150" s="40"/>
      <c r="V1150" s="40"/>
      <c r="W1150" s="40"/>
      <c r="X1150" s="40"/>
      <c r="Y1150" s="40"/>
      <c r="Z1150" s="40"/>
      <c r="AA1150" s="40"/>
      <c r="AB1150" s="40"/>
      <c r="AC1150" s="40"/>
      <c r="AD1150" s="40"/>
      <c r="AE1150" s="40"/>
      <c r="AT1150" s="19" t="s">
        <v>191</v>
      </c>
      <c r="AU1150" s="19" t="s">
        <v>83</v>
      </c>
    </row>
    <row r="1151" s="2" customFormat="1">
      <c r="A1151" s="40"/>
      <c r="B1151" s="41"/>
      <c r="C1151" s="42"/>
      <c r="D1151" s="239" t="s">
        <v>728</v>
      </c>
      <c r="E1151" s="42"/>
      <c r="F1151" s="240" t="s">
        <v>3784</v>
      </c>
      <c r="G1151" s="42"/>
      <c r="H1151" s="42"/>
      <c r="I1151" s="231"/>
      <c r="J1151" s="42"/>
      <c r="K1151" s="42"/>
      <c r="L1151" s="46"/>
      <c r="M1151" s="232"/>
      <c r="N1151" s="233"/>
      <c r="O1151" s="86"/>
      <c r="P1151" s="86"/>
      <c r="Q1151" s="86"/>
      <c r="R1151" s="86"/>
      <c r="S1151" s="86"/>
      <c r="T1151" s="87"/>
      <c r="U1151" s="40"/>
      <c r="V1151" s="40"/>
      <c r="W1151" s="40"/>
      <c r="X1151" s="40"/>
      <c r="Y1151" s="40"/>
      <c r="Z1151" s="40"/>
      <c r="AA1151" s="40"/>
      <c r="AB1151" s="40"/>
      <c r="AC1151" s="40"/>
      <c r="AD1151" s="40"/>
      <c r="AE1151" s="40"/>
      <c r="AT1151" s="19" t="s">
        <v>728</v>
      </c>
      <c r="AU1151" s="19" t="s">
        <v>83</v>
      </c>
    </row>
    <row r="1152" s="13" customFormat="1">
      <c r="A1152" s="13"/>
      <c r="B1152" s="241"/>
      <c r="C1152" s="242"/>
      <c r="D1152" s="229" t="s">
        <v>730</v>
      </c>
      <c r="E1152" s="243" t="s">
        <v>19</v>
      </c>
      <c r="F1152" s="244" t="s">
        <v>4058</v>
      </c>
      <c r="G1152" s="242"/>
      <c r="H1152" s="243" t="s">
        <v>19</v>
      </c>
      <c r="I1152" s="245"/>
      <c r="J1152" s="242"/>
      <c r="K1152" s="242"/>
      <c r="L1152" s="246"/>
      <c r="M1152" s="247"/>
      <c r="N1152" s="248"/>
      <c r="O1152" s="248"/>
      <c r="P1152" s="248"/>
      <c r="Q1152" s="248"/>
      <c r="R1152" s="248"/>
      <c r="S1152" s="248"/>
      <c r="T1152" s="249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50" t="s">
        <v>730</v>
      </c>
      <c r="AU1152" s="250" t="s">
        <v>83</v>
      </c>
      <c r="AV1152" s="13" t="s">
        <v>81</v>
      </c>
      <c r="AW1152" s="13" t="s">
        <v>35</v>
      </c>
      <c r="AX1152" s="13" t="s">
        <v>74</v>
      </c>
      <c r="AY1152" s="250" t="s">
        <v>182</v>
      </c>
    </row>
    <row r="1153" s="13" customFormat="1">
      <c r="A1153" s="13"/>
      <c r="B1153" s="241"/>
      <c r="C1153" s="242"/>
      <c r="D1153" s="229" t="s">
        <v>730</v>
      </c>
      <c r="E1153" s="243" t="s">
        <v>19</v>
      </c>
      <c r="F1153" s="244" t="s">
        <v>3084</v>
      </c>
      <c r="G1153" s="242"/>
      <c r="H1153" s="243" t="s">
        <v>19</v>
      </c>
      <c r="I1153" s="245"/>
      <c r="J1153" s="242"/>
      <c r="K1153" s="242"/>
      <c r="L1153" s="246"/>
      <c r="M1153" s="247"/>
      <c r="N1153" s="248"/>
      <c r="O1153" s="248"/>
      <c r="P1153" s="248"/>
      <c r="Q1153" s="248"/>
      <c r="R1153" s="248"/>
      <c r="S1153" s="248"/>
      <c r="T1153" s="249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50" t="s">
        <v>730</v>
      </c>
      <c r="AU1153" s="250" t="s">
        <v>83</v>
      </c>
      <c r="AV1153" s="13" t="s">
        <v>81</v>
      </c>
      <c r="AW1153" s="13" t="s">
        <v>35</v>
      </c>
      <c r="AX1153" s="13" t="s">
        <v>74</v>
      </c>
      <c r="AY1153" s="250" t="s">
        <v>182</v>
      </c>
    </row>
    <row r="1154" s="13" customFormat="1">
      <c r="A1154" s="13"/>
      <c r="B1154" s="241"/>
      <c r="C1154" s="242"/>
      <c r="D1154" s="229" t="s">
        <v>730</v>
      </c>
      <c r="E1154" s="243" t="s">
        <v>19</v>
      </c>
      <c r="F1154" s="244" t="s">
        <v>4059</v>
      </c>
      <c r="G1154" s="242"/>
      <c r="H1154" s="243" t="s">
        <v>19</v>
      </c>
      <c r="I1154" s="245"/>
      <c r="J1154" s="242"/>
      <c r="K1154" s="242"/>
      <c r="L1154" s="246"/>
      <c r="M1154" s="247"/>
      <c r="N1154" s="248"/>
      <c r="O1154" s="248"/>
      <c r="P1154" s="248"/>
      <c r="Q1154" s="248"/>
      <c r="R1154" s="248"/>
      <c r="S1154" s="248"/>
      <c r="T1154" s="249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50" t="s">
        <v>730</v>
      </c>
      <c r="AU1154" s="250" t="s">
        <v>83</v>
      </c>
      <c r="AV1154" s="13" t="s">
        <v>81</v>
      </c>
      <c r="AW1154" s="13" t="s">
        <v>35</v>
      </c>
      <c r="AX1154" s="13" t="s">
        <v>74</v>
      </c>
      <c r="AY1154" s="250" t="s">
        <v>182</v>
      </c>
    </row>
    <row r="1155" s="14" customFormat="1">
      <c r="A1155" s="14"/>
      <c r="B1155" s="251"/>
      <c r="C1155" s="252"/>
      <c r="D1155" s="229" t="s">
        <v>730</v>
      </c>
      <c r="E1155" s="253" t="s">
        <v>19</v>
      </c>
      <c r="F1155" s="254" t="s">
        <v>4429</v>
      </c>
      <c r="G1155" s="252"/>
      <c r="H1155" s="255">
        <v>234</v>
      </c>
      <c r="I1155" s="256"/>
      <c r="J1155" s="252"/>
      <c r="K1155" s="252"/>
      <c r="L1155" s="257"/>
      <c r="M1155" s="258"/>
      <c r="N1155" s="259"/>
      <c r="O1155" s="259"/>
      <c r="P1155" s="259"/>
      <c r="Q1155" s="259"/>
      <c r="R1155" s="259"/>
      <c r="S1155" s="259"/>
      <c r="T1155" s="260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61" t="s">
        <v>730</v>
      </c>
      <c r="AU1155" s="261" t="s">
        <v>83</v>
      </c>
      <c r="AV1155" s="14" t="s">
        <v>83</v>
      </c>
      <c r="AW1155" s="14" t="s">
        <v>35</v>
      </c>
      <c r="AX1155" s="14" t="s">
        <v>74</v>
      </c>
      <c r="AY1155" s="261" t="s">
        <v>182</v>
      </c>
    </row>
    <row r="1156" s="13" customFormat="1">
      <c r="A1156" s="13"/>
      <c r="B1156" s="241"/>
      <c r="C1156" s="242"/>
      <c r="D1156" s="229" t="s">
        <v>730</v>
      </c>
      <c r="E1156" s="243" t="s">
        <v>19</v>
      </c>
      <c r="F1156" s="244" t="s">
        <v>3777</v>
      </c>
      <c r="G1156" s="242"/>
      <c r="H1156" s="243" t="s">
        <v>19</v>
      </c>
      <c r="I1156" s="245"/>
      <c r="J1156" s="242"/>
      <c r="K1156" s="242"/>
      <c r="L1156" s="246"/>
      <c r="M1156" s="247"/>
      <c r="N1156" s="248"/>
      <c r="O1156" s="248"/>
      <c r="P1156" s="248"/>
      <c r="Q1156" s="248"/>
      <c r="R1156" s="248"/>
      <c r="S1156" s="248"/>
      <c r="T1156" s="249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50" t="s">
        <v>730</v>
      </c>
      <c r="AU1156" s="250" t="s">
        <v>83</v>
      </c>
      <c r="AV1156" s="13" t="s">
        <v>81</v>
      </c>
      <c r="AW1156" s="13" t="s">
        <v>35</v>
      </c>
      <c r="AX1156" s="13" t="s">
        <v>74</v>
      </c>
      <c r="AY1156" s="250" t="s">
        <v>182</v>
      </c>
    </row>
    <row r="1157" s="14" customFormat="1">
      <c r="A1157" s="14"/>
      <c r="B1157" s="251"/>
      <c r="C1157" s="252"/>
      <c r="D1157" s="229" t="s">
        <v>730</v>
      </c>
      <c r="E1157" s="253" t="s">
        <v>19</v>
      </c>
      <c r="F1157" s="254" t="s">
        <v>4430</v>
      </c>
      <c r="G1157" s="252"/>
      <c r="H1157" s="255">
        <v>126</v>
      </c>
      <c r="I1157" s="256"/>
      <c r="J1157" s="252"/>
      <c r="K1157" s="252"/>
      <c r="L1157" s="257"/>
      <c r="M1157" s="258"/>
      <c r="N1157" s="259"/>
      <c r="O1157" s="259"/>
      <c r="P1157" s="259"/>
      <c r="Q1157" s="259"/>
      <c r="R1157" s="259"/>
      <c r="S1157" s="259"/>
      <c r="T1157" s="260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T1157" s="261" t="s">
        <v>730</v>
      </c>
      <c r="AU1157" s="261" t="s">
        <v>83</v>
      </c>
      <c r="AV1157" s="14" t="s">
        <v>83</v>
      </c>
      <c r="AW1157" s="14" t="s">
        <v>35</v>
      </c>
      <c r="AX1157" s="14" t="s">
        <v>74</v>
      </c>
      <c r="AY1157" s="261" t="s">
        <v>182</v>
      </c>
    </row>
    <row r="1158" s="16" customFormat="1">
      <c r="A1158" s="16"/>
      <c r="B1158" s="284"/>
      <c r="C1158" s="285"/>
      <c r="D1158" s="229" t="s">
        <v>730</v>
      </c>
      <c r="E1158" s="286" t="s">
        <v>19</v>
      </c>
      <c r="F1158" s="287" t="s">
        <v>908</v>
      </c>
      <c r="G1158" s="285"/>
      <c r="H1158" s="288">
        <v>360</v>
      </c>
      <c r="I1158" s="289"/>
      <c r="J1158" s="285"/>
      <c r="K1158" s="285"/>
      <c r="L1158" s="290"/>
      <c r="M1158" s="291"/>
      <c r="N1158" s="292"/>
      <c r="O1158" s="292"/>
      <c r="P1158" s="292"/>
      <c r="Q1158" s="292"/>
      <c r="R1158" s="292"/>
      <c r="S1158" s="292"/>
      <c r="T1158" s="293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T1158" s="294" t="s">
        <v>730</v>
      </c>
      <c r="AU1158" s="294" t="s">
        <v>83</v>
      </c>
      <c r="AV1158" s="16" t="s">
        <v>189</v>
      </c>
      <c r="AW1158" s="16" t="s">
        <v>35</v>
      </c>
      <c r="AX1158" s="16" t="s">
        <v>81</v>
      </c>
      <c r="AY1158" s="294" t="s">
        <v>182</v>
      </c>
    </row>
    <row r="1159" s="2" customFormat="1" ht="24.15" customHeight="1">
      <c r="A1159" s="40"/>
      <c r="B1159" s="41"/>
      <c r="C1159" s="215" t="s">
        <v>2002</v>
      </c>
      <c r="D1159" s="215" t="s">
        <v>185</v>
      </c>
      <c r="E1159" s="216" t="s">
        <v>3786</v>
      </c>
      <c r="F1159" s="217" t="s">
        <v>3787</v>
      </c>
      <c r="G1159" s="218" t="s">
        <v>199</v>
      </c>
      <c r="H1159" s="219">
        <v>332</v>
      </c>
      <c r="I1159" s="220"/>
      <c r="J1159" s="221">
        <f>ROUND(I1159*H1159,2)</f>
        <v>0</v>
      </c>
      <c r="K1159" s="222"/>
      <c r="L1159" s="46"/>
      <c r="M1159" s="223" t="s">
        <v>19</v>
      </c>
      <c r="N1159" s="224" t="s">
        <v>45</v>
      </c>
      <c r="O1159" s="86"/>
      <c r="P1159" s="225">
        <f>O1159*H1159</f>
        <v>0</v>
      </c>
      <c r="Q1159" s="225">
        <v>0</v>
      </c>
      <c r="R1159" s="225">
        <f>Q1159*H1159</f>
        <v>0</v>
      </c>
      <c r="S1159" s="225">
        <v>0</v>
      </c>
      <c r="T1159" s="226">
        <f>S1159*H1159</f>
        <v>0</v>
      </c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40"/>
      <c r="AR1159" s="227" t="s">
        <v>189</v>
      </c>
      <c r="AT1159" s="227" t="s">
        <v>185</v>
      </c>
      <c r="AU1159" s="227" t="s">
        <v>83</v>
      </c>
      <c r="AY1159" s="19" t="s">
        <v>182</v>
      </c>
      <c r="BE1159" s="228">
        <f>IF(N1159="základní",J1159,0)</f>
        <v>0</v>
      </c>
      <c r="BF1159" s="228">
        <f>IF(N1159="snížená",J1159,0)</f>
        <v>0</v>
      </c>
      <c r="BG1159" s="228">
        <f>IF(N1159="zákl. přenesená",J1159,0)</f>
        <v>0</v>
      </c>
      <c r="BH1159" s="228">
        <f>IF(N1159="sníž. přenesená",J1159,0)</f>
        <v>0</v>
      </c>
      <c r="BI1159" s="228">
        <f>IF(N1159="nulová",J1159,0)</f>
        <v>0</v>
      </c>
      <c r="BJ1159" s="19" t="s">
        <v>81</v>
      </c>
      <c r="BK1159" s="228">
        <f>ROUND(I1159*H1159,2)</f>
        <v>0</v>
      </c>
      <c r="BL1159" s="19" t="s">
        <v>189</v>
      </c>
      <c r="BM1159" s="227" t="s">
        <v>3788</v>
      </c>
    </row>
    <row r="1160" s="2" customFormat="1">
      <c r="A1160" s="40"/>
      <c r="B1160" s="41"/>
      <c r="C1160" s="42"/>
      <c r="D1160" s="229" t="s">
        <v>191</v>
      </c>
      <c r="E1160" s="42"/>
      <c r="F1160" s="230" t="s">
        <v>3789</v>
      </c>
      <c r="G1160" s="42"/>
      <c r="H1160" s="42"/>
      <c r="I1160" s="231"/>
      <c r="J1160" s="42"/>
      <c r="K1160" s="42"/>
      <c r="L1160" s="46"/>
      <c r="M1160" s="232"/>
      <c r="N1160" s="233"/>
      <c r="O1160" s="86"/>
      <c r="P1160" s="86"/>
      <c r="Q1160" s="86"/>
      <c r="R1160" s="86"/>
      <c r="S1160" s="86"/>
      <c r="T1160" s="87"/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40"/>
      <c r="AT1160" s="19" t="s">
        <v>191</v>
      </c>
      <c r="AU1160" s="19" t="s">
        <v>83</v>
      </c>
    </row>
    <row r="1161" s="2" customFormat="1">
      <c r="A1161" s="40"/>
      <c r="B1161" s="41"/>
      <c r="C1161" s="42"/>
      <c r="D1161" s="239" t="s">
        <v>728</v>
      </c>
      <c r="E1161" s="42"/>
      <c r="F1161" s="240" t="s">
        <v>3790</v>
      </c>
      <c r="G1161" s="42"/>
      <c r="H1161" s="42"/>
      <c r="I1161" s="231"/>
      <c r="J1161" s="42"/>
      <c r="K1161" s="42"/>
      <c r="L1161" s="46"/>
      <c r="M1161" s="232"/>
      <c r="N1161" s="233"/>
      <c r="O1161" s="86"/>
      <c r="P1161" s="86"/>
      <c r="Q1161" s="86"/>
      <c r="R1161" s="86"/>
      <c r="S1161" s="86"/>
      <c r="T1161" s="87"/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40"/>
      <c r="AT1161" s="19" t="s">
        <v>728</v>
      </c>
      <c r="AU1161" s="19" t="s">
        <v>83</v>
      </c>
    </row>
    <row r="1162" s="13" customFormat="1">
      <c r="A1162" s="13"/>
      <c r="B1162" s="241"/>
      <c r="C1162" s="242"/>
      <c r="D1162" s="229" t="s">
        <v>730</v>
      </c>
      <c r="E1162" s="243" t="s">
        <v>19</v>
      </c>
      <c r="F1162" s="244" t="s">
        <v>4058</v>
      </c>
      <c r="G1162" s="242"/>
      <c r="H1162" s="243" t="s">
        <v>19</v>
      </c>
      <c r="I1162" s="245"/>
      <c r="J1162" s="242"/>
      <c r="K1162" s="242"/>
      <c r="L1162" s="246"/>
      <c r="M1162" s="247"/>
      <c r="N1162" s="248"/>
      <c r="O1162" s="248"/>
      <c r="P1162" s="248"/>
      <c r="Q1162" s="248"/>
      <c r="R1162" s="248"/>
      <c r="S1162" s="248"/>
      <c r="T1162" s="249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50" t="s">
        <v>730</v>
      </c>
      <c r="AU1162" s="250" t="s">
        <v>83</v>
      </c>
      <c r="AV1162" s="13" t="s">
        <v>81</v>
      </c>
      <c r="AW1162" s="13" t="s">
        <v>35</v>
      </c>
      <c r="AX1162" s="13" t="s">
        <v>74</v>
      </c>
      <c r="AY1162" s="250" t="s">
        <v>182</v>
      </c>
    </row>
    <row r="1163" s="13" customFormat="1">
      <c r="A1163" s="13"/>
      <c r="B1163" s="241"/>
      <c r="C1163" s="242"/>
      <c r="D1163" s="229" t="s">
        <v>730</v>
      </c>
      <c r="E1163" s="243" t="s">
        <v>19</v>
      </c>
      <c r="F1163" s="244" t="s">
        <v>3791</v>
      </c>
      <c r="G1163" s="242"/>
      <c r="H1163" s="243" t="s">
        <v>19</v>
      </c>
      <c r="I1163" s="245"/>
      <c r="J1163" s="242"/>
      <c r="K1163" s="242"/>
      <c r="L1163" s="246"/>
      <c r="M1163" s="247"/>
      <c r="N1163" s="248"/>
      <c r="O1163" s="248"/>
      <c r="P1163" s="248"/>
      <c r="Q1163" s="248"/>
      <c r="R1163" s="248"/>
      <c r="S1163" s="248"/>
      <c r="T1163" s="249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50" t="s">
        <v>730</v>
      </c>
      <c r="AU1163" s="250" t="s">
        <v>83</v>
      </c>
      <c r="AV1163" s="13" t="s">
        <v>81</v>
      </c>
      <c r="AW1163" s="13" t="s">
        <v>35</v>
      </c>
      <c r="AX1163" s="13" t="s">
        <v>74</v>
      </c>
      <c r="AY1163" s="250" t="s">
        <v>182</v>
      </c>
    </row>
    <row r="1164" s="13" customFormat="1">
      <c r="A1164" s="13"/>
      <c r="B1164" s="241"/>
      <c r="C1164" s="242"/>
      <c r="D1164" s="229" t="s">
        <v>730</v>
      </c>
      <c r="E1164" s="243" t="s">
        <v>19</v>
      </c>
      <c r="F1164" s="244" t="s">
        <v>4059</v>
      </c>
      <c r="G1164" s="242"/>
      <c r="H1164" s="243" t="s">
        <v>19</v>
      </c>
      <c r="I1164" s="245"/>
      <c r="J1164" s="242"/>
      <c r="K1164" s="242"/>
      <c r="L1164" s="246"/>
      <c r="M1164" s="247"/>
      <c r="N1164" s="248"/>
      <c r="O1164" s="248"/>
      <c r="P1164" s="248"/>
      <c r="Q1164" s="248"/>
      <c r="R1164" s="248"/>
      <c r="S1164" s="248"/>
      <c r="T1164" s="249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50" t="s">
        <v>730</v>
      </c>
      <c r="AU1164" s="250" t="s">
        <v>83</v>
      </c>
      <c r="AV1164" s="13" t="s">
        <v>81</v>
      </c>
      <c r="AW1164" s="13" t="s">
        <v>35</v>
      </c>
      <c r="AX1164" s="13" t="s">
        <v>74</v>
      </c>
      <c r="AY1164" s="250" t="s">
        <v>182</v>
      </c>
    </row>
    <row r="1165" s="14" customFormat="1">
      <c r="A1165" s="14"/>
      <c r="B1165" s="251"/>
      <c r="C1165" s="252"/>
      <c r="D1165" s="229" t="s">
        <v>730</v>
      </c>
      <c r="E1165" s="253" t="s">
        <v>19</v>
      </c>
      <c r="F1165" s="254" t="s">
        <v>4429</v>
      </c>
      <c r="G1165" s="252"/>
      <c r="H1165" s="255">
        <v>234</v>
      </c>
      <c r="I1165" s="256"/>
      <c r="J1165" s="252"/>
      <c r="K1165" s="252"/>
      <c r="L1165" s="257"/>
      <c r="M1165" s="258"/>
      <c r="N1165" s="259"/>
      <c r="O1165" s="259"/>
      <c r="P1165" s="259"/>
      <c r="Q1165" s="259"/>
      <c r="R1165" s="259"/>
      <c r="S1165" s="259"/>
      <c r="T1165" s="260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61" t="s">
        <v>730</v>
      </c>
      <c r="AU1165" s="261" t="s">
        <v>83</v>
      </c>
      <c r="AV1165" s="14" t="s">
        <v>83</v>
      </c>
      <c r="AW1165" s="14" t="s">
        <v>35</v>
      </c>
      <c r="AX1165" s="14" t="s">
        <v>74</v>
      </c>
      <c r="AY1165" s="261" t="s">
        <v>182</v>
      </c>
    </row>
    <row r="1166" s="13" customFormat="1">
      <c r="A1166" s="13"/>
      <c r="B1166" s="241"/>
      <c r="C1166" s="242"/>
      <c r="D1166" s="229" t="s">
        <v>730</v>
      </c>
      <c r="E1166" s="243" t="s">
        <v>19</v>
      </c>
      <c r="F1166" s="244" t="s">
        <v>3792</v>
      </c>
      <c r="G1166" s="242"/>
      <c r="H1166" s="243" t="s">
        <v>19</v>
      </c>
      <c r="I1166" s="245"/>
      <c r="J1166" s="242"/>
      <c r="K1166" s="242"/>
      <c r="L1166" s="246"/>
      <c r="M1166" s="247"/>
      <c r="N1166" s="248"/>
      <c r="O1166" s="248"/>
      <c r="P1166" s="248"/>
      <c r="Q1166" s="248"/>
      <c r="R1166" s="248"/>
      <c r="S1166" s="248"/>
      <c r="T1166" s="249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50" t="s">
        <v>730</v>
      </c>
      <c r="AU1166" s="250" t="s">
        <v>83</v>
      </c>
      <c r="AV1166" s="13" t="s">
        <v>81</v>
      </c>
      <c r="AW1166" s="13" t="s">
        <v>35</v>
      </c>
      <c r="AX1166" s="13" t="s">
        <v>74</v>
      </c>
      <c r="AY1166" s="250" t="s">
        <v>182</v>
      </c>
    </row>
    <row r="1167" s="14" customFormat="1">
      <c r="A1167" s="14"/>
      <c r="B1167" s="251"/>
      <c r="C1167" s="252"/>
      <c r="D1167" s="229" t="s">
        <v>730</v>
      </c>
      <c r="E1167" s="253" t="s">
        <v>19</v>
      </c>
      <c r="F1167" s="254" t="s">
        <v>4431</v>
      </c>
      <c r="G1167" s="252"/>
      <c r="H1167" s="255">
        <v>98</v>
      </c>
      <c r="I1167" s="256"/>
      <c r="J1167" s="252"/>
      <c r="K1167" s="252"/>
      <c r="L1167" s="257"/>
      <c r="M1167" s="258"/>
      <c r="N1167" s="259"/>
      <c r="O1167" s="259"/>
      <c r="P1167" s="259"/>
      <c r="Q1167" s="259"/>
      <c r="R1167" s="259"/>
      <c r="S1167" s="259"/>
      <c r="T1167" s="260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T1167" s="261" t="s">
        <v>730</v>
      </c>
      <c r="AU1167" s="261" t="s">
        <v>83</v>
      </c>
      <c r="AV1167" s="14" t="s">
        <v>83</v>
      </c>
      <c r="AW1167" s="14" t="s">
        <v>35</v>
      </c>
      <c r="AX1167" s="14" t="s">
        <v>74</v>
      </c>
      <c r="AY1167" s="261" t="s">
        <v>182</v>
      </c>
    </row>
    <row r="1168" s="16" customFormat="1">
      <c r="A1168" s="16"/>
      <c r="B1168" s="284"/>
      <c r="C1168" s="285"/>
      <c r="D1168" s="229" t="s">
        <v>730</v>
      </c>
      <c r="E1168" s="286" t="s">
        <v>19</v>
      </c>
      <c r="F1168" s="287" t="s">
        <v>908</v>
      </c>
      <c r="G1168" s="285"/>
      <c r="H1168" s="288">
        <v>332</v>
      </c>
      <c r="I1168" s="289"/>
      <c r="J1168" s="285"/>
      <c r="K1168" s="285"/>
      <c r="L1168" s="290"/>
      <c r="M1168" s="291"/>
      <c r="N1168" s="292"/>
      <c r="O1168" s="292"/>
      <c r="P1168" s="292"/>
      <c r="Q1168" s="292"/>
      <c r="R1168" s="292"/>
      <c r="S1168" s="292"/>
      <c r="T1168" s="293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16"/>
      <c r="AT1168" s="294" t="s">
        <v>730</v>
      </c>
      <c r="AU1168" s="294" t="s">
        <v>83</v>
      </c>
      <c r="AV1168" s="16" t="s">
        <v>189</v>
      </c>
      <c r="AW1168" s="16" t="s">
        <v>35</v>
      </c>
      <c r="AX1168" s="16" t="s">
        <v>81</v>
      </c>
      <c r="AY1168" s="294" t="s">
        <v>182</v>
      </c>
    </row>
    <row r="1169" s="12" customFormat="1" ht="22.8" customHeight="1">
      <c r="A1169" s="12"/>
      <c r="B1169" s="199"/>
      <c r="C1169" s="200"/>
      <c r="D1169" s="201" t="s">
        <v>73</v>
      </c>
      <c r="E1169" s="213" t="s">
        <v>3794</v>
      </c>
      <c r="F1169" s="213" t="s">
        <v>3795</v>
      </c>
      <c r="G1169" s="200"/>
      <c r="H1169" s="200"/>
      <c r="I1169" s="203"/>
      <c r="J1169" s="214">
        <f>BK1169</f>
        <v>0</v>
      </c>
      <c r="K1169" s="200"/>
      <c r="L1169" s="205"/>
      <c r="M1169" s="206"/>
      <c r="N1169" s="207"/>
      <c r="O1169" s="207"/>
      <c r="P1169" s="208">
        <f>SUM(P1170:P1178)</f>
        <v>0</v>
      </c>
      <c r="Q1169" s="207"/>
      <c r="R1169" s="208">
        <f>SUM(R1170:R1178)</f>
        <v>0</v>
      </c>
      <c r="S1169" s="207"/>
      <c r="T1169" s="209">
        <f>SUM(T1170:T1178)</f>
        <v>0</v>
      </c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R1169" s="210" t="s">
        <v>81</v>
      </c>
      <c r="AT1169" s="211" t="s">
        <v>73</v>
      </c>
      <c r="AU1169" s="211" t="s">
        <v>81</v>
      </c>
      <c r="AY1169" s="210" t="s">
        <v>182</v>
      </c>
      <c r="BK1169" s="212">
        <f>SUM(BK1170:BK1178)</f>
        <v>0</v>
      </c>
    </row>
    <row r="1170" s="2" customFormat="1" ht="21.75" customHeight="1">
      <c r="A1170" s="40"/>
      <c r="B1170" s="41"/>
      <c r="C1170" s="215" t="s">
        <v>2008</v>
      </c>
      <c r="D1170" s="215" t="s">
        <v>185</v>
      </c>
      <c r="E1170" s="216" t="s">
        <v>3797</v>
      </c>
      <c r="F1170" s="217" t="s">
        <v>3798</v>
      </c>
      <c r="G1170" s="218" t="s">
        <v>850</v>
      </c>
      <c r="H1170" s="219">
        <v>452.798</v>
      </c>
      <c r="I1170" s="220"/>
      <c r="J1170" s="221">
        <f>ROUND(I1170*H1170,2)</f>
        <v>0</v>
      </c>
      <c r="K1170" s="222"/>
      <c r="L1170" s="46"/>
      <c r="M1170" s="223" t="s">
        <v>19</v>
      </c>
      <c r="N1170" s="224" t="s">
        <v>45</v>
      </c>
      <c r="O1170" s="86"/>
      <c r="P1170" s="225">
        <f>O1170*H1170</f>
        <v>0</v>
      </c>
      <c r="Q1170" s="225">
        <v>0</v>
      </c>
      <c r="R1170" s="225">
        <f>Q1170*H1170</f>
        <v>0</v>
      </c>
      <c r="S1170" s="225">
        <v>0</v>
      </c>
      <c r="T1170" s="226">
        <f>S1170*H1170</f>
        <v>0</v>
      </c>
      <c r="U1170" s="40"/>
      <c r="V1170" s="40"/>
      <c r="W1170" s="40"/>
      <c r="X1170" s="40"/>
      <c r="Y1170" s="40"/>
      <c r="Z1170" s="40"/>
      <c r="AA1170" s="40"/>
      <c r="AB1170" s="40"/>
      <c r="AC1170" s="40"/>
      <c r="AD1170" s="40"/>
      <c r="AE1170" s="40"/>
      <c r="AR1170" s="227" t="s">
        <v>189</v>
      </c>
      <c r="AT1170" s="227" t="s">
        <v>185</v>
      </c>
      <c r="AU1170" s="227" t="s">
        <v>83</v>
      </c>
      <c r="AY1170" s="19" t="s">
        <v>182</v>
      </c>
      <c r="BE1170" s="228">
        <f>IF(N1170="základní",J1170,0)</f>
        <v>0</v>
      </c>
      <c r="BF1170" s="228">
        <f>IF(N1170="snížená",J1170,0)</f>
        <v>0</v>
      </c>
      <c r="BG1170" s="228">
        <f>IF(N1170="zákl. přenesená",J1170,0)</f>
        <v>0</v>
      </c>
      <c r="BH1170" s="228">
        <f>IF(N1170="sníž. přenesená",J1170,0)</f>
        <v>0</v>
      </c>
      <c r="BI1170" s="228">
        <f>IF(N1170="nulová",J1170,0)</f>
        <v>0</v>
      </c>
      <c r="BJ1170" s="19" t="s">
        <v>81</v>
      </c>
      <c r="BK1170" s="228">
        <f>ROUND(I1170*H1170,2)</f>
        <v>0</v>
      </c>
      <c r="BL1170" s="19" t="s">
        <v>189</v>
      </c>
      <c r="BM1170" s="227" t="s">
        <v>3799</v>
      </c>
    </row>
    <row r="1171" s="2" customFormat="1">
      <c r="A1171" s="40"/>
      <c r="B1171" s="41"/>
      <c r="C1171" s="42"/>
      <c r="D1171" s="229" t="s">
        <v>191</v>
      </c>
      <c r="E1171" s="42"/>
      <c r="F1171" s="230" t="s">
        <v>3800</v>
      </c>
      <c r="G1171" s="42"/>
      <c r="H1171" s="42"/>
      <c r="I1171" s="231"/>
      <c r="J1171" s="42"/>
      <c r="K1171" s="42"/>
      <c r="L1171" s="46"/>
      <c r="M1171" s="232"/>
      <c r="N1171" s="233"/>
      <c r="O1171" s="86"/>
      <c r="P1171" s="86"/>
      <c r="Q1171" s="86"/>
      <c r="R1171" s="86"/>
      <c r="S1171" s="86"/>
      <c r="T1171" s="87"/>
      <c r="U1171" s="40"/>
      <c r="V1171" s="40"/>
      <c r="W1171" s="40"/>
      <c r="X1171" s="40"/>
      <c r="Y1171" s="40"/>
      <c r="Z1171" s="40"/>
      <c r="AA1171" s="40"/>
      <c r="AB1171" s="40"/>
      <c r="AC1171" s="40"/>
      <c r="AD1171" s="40"/>
      <c r="AE1171" s="40"/>
      <c r="AT1171" s="19" t="s">
        <v>191</v>
      </c>
      <c r="AU1171" s="19" t="s">
        <v>83</v>
      </c>
    </row>
    <row r="1172" s="2" customFormat="1">
      <c r="A1172" s="40"/>
      <c r="B1172" s="41"/>
      <c r="C1172" s="42"/>
      <c r="D1172" s="239" t="s">
        <v>728</v>
      </c>
      <c r="E1172" s="42"/>
      <c r="F1172" s="240" t="s">
        <v>3801</v>
      </c>
      <c r="G1172" s="42"/>
      <c r="H1172" s="42"/>
      <c r="I1172" s="231"/>
      <c r="J1172" s="42"/>
      <c r="K1172" s="42"/>
      <c r="L1172" s="46"/>
      <c r="M1172" s="232"/>
      <c r="N1172" s="233"/>
      <c r="O1172" s="86"/>
      <c r="P1172" s="86"/>
      <c r="Q1172" s="86"/>
      <c r="R1172" s="86"/>
      <c r="S1172" s="86"/>
      <c r="T1172" s="87"/>
      <c r="U1172" s="40"/>
      <c r="V1172" s="40"/>
      <c r="W1172" s="40"/>
      <c r="X1172" s="40"/>
      <c r="Y1172" s="40"/>
      <c r="Z1172" s="40"/>
      <c r="AA1172" s="40"/>
      <c r="AB1172" s="40"/>
      <c r="AC1172" s="40"/>
      <c r="AD1172" s="40"/>
      <c r="AE1172" s="40"/>
      <c r="AT1172" s="19" t="s">
        <v>728</v>
      </c>
      <c r="AU1172" s="19" t="s">
        <v>83</v>
      </c>
    </row>
    <row r="1173" s="2" customFormat="1" ht="24.15" customHeight="1">
      <c r="A1173" s="40"/>
      <c r="B1173" s="41"/>
      <c r="C1173" s="215" t="s">
        <v>2016</v>
      </c>
      <c r="D1173" s="215" t="s">
        <v>185</v>
      </c>
      <c r="E1173" s="216" t="s">
        <v>3803</v>
      </c>
      <c r="F1173" s="217" t="s">
        <v>3804</v>
      </c>
      <c r="G1173" s="218" t="s">
        <v>850</v>
      </c>
      <c r="H1173" s="219">
        <v>452.798</v>
      </c>
      <c r="I1173" s="220"/>
      <c r="J1173" s="221">
        <f>ROUND(I1173*H1173,2)</f>
        <v>0</v>
      </c>
      <c r="K1173" s="222"/>
      <c r="L1173" s="46"/>
      <c r="M1173" s="223" t="s">
        <v>19</v>
      </c>
      <c r="N1173" s="224" t="s">
        <v>45</v>
      </c>
      <c r="O1173" s="86"/>
      <c r="P1173" s="225">
        <f>O1173*H1173</f>
        <v>0</v>
      </c>
      <c r="Q1173" s="225">
        <v>0</v>
      </c>
      <c r="R1173" s="225">
        <f>Q1173*H1173</f>
        <v>0</v>
      </c>
      <c r="S1173" s="225">
        <v>0</v>
      </c>
      <c r="T1173" s="226">
        <f>S1173*H1173</f>
        <v>0</v>
      </c>
      <c r="U1173" s="40"/>
      <c r="V1173" s="40"/>
      <c r="W1173" s="40"/>
      <c r="X1173" s="40"/>
      <c r="Y1173" s="40"/>
      <c r="Z1173" s="40"/>
      <c r="AA1173" s="40"/>
      <c r="AB1173" s="40"/>
      <c r="AC1173" s="40"/>
      <c r="AD1173" s="40"/>
      <c r="AE1173" s="40"/>
      <c r="AR1173" s="227" t="s">
        <v>189</v>
      </c>
      <c r="AT1173" s="227" t="s">
        <v>185</v>
      </c>
      <c r="AU1173" s="227" t="s">
        <v>83</v>
      </c>
      <c r="AY1173" s="19" t="s">
        <v>182</v>
      </c>
      <c r="BE1173" s="228">
        <f>IF(N1173="základní",J1173,0)</f>
        <v>0</v>
      </c>
      <c r="BF1173" s="228">
        <f>IF(N1173="snížená",J1173,0)</f>
        <v>0</v>
      </c>
      <c r="BG1173" s="228">
        <f>IF(N1173="zákl. přenesená",J1173,0)</f>
        <v>0</v>
      </c>
      <c r="BH1173" s="228">
        <f>IF(N1173="sníž. přenesená",J1173,0)</f>
        <v>0</v>
      </c>
      <c r="BI1173" s="228">
        <f>IF(N1173="nulová",J1173,0)</f>
        <v>0</v>
      </c>
      <c r="BJ1173" s="19" t="s">
        <v>81</v>
      </c>
      <c r="BK1173" s="228">
        <f>ROUND(I1173*H1173,2)</f>
        <v>0</v>
      </c>
      <c r="BL1173" s="19" t="s">
        <v>189</v>
      </c>
      <c r="BM1173" s="227" t="s">
        <v>3805</v>
      </c>
    </row>
    <row r="1174" s="2" customFormat="1">
      <c r="A1174" s="40"/>
      <c r="B1174" s="41"/>
      <c r="C1174" s="42"/>
      <c r="D1174" s="229" t="s">
        <v>191</v>
      </c>
      <c r="E1174" s="42"/>
      <c r="F1174" s="230" t="s">
        <v>3806</v>
      </c>
      <c r="G1174" s="42"/>
      <c r="H1174" s="42"/>
      <c r="I1174" s="231"/>
      <c r="J1174" s="42"/>
      <c r="K1174" s="42"/>
      <c r="L1174" s="46"/>
      <c r="M1174" s="232"/>
      <c r="N1174" s="233"/>
      <c r="O1174" s="86"/>
      <c r="P1174" s="86"/>
      <c r="Q1174" s="86"/>
      <c r="R1174" s="86"/>
      <c r="S1174" s="86"/>
      <c r="T1174" s="87"/>
      <c r="U1174" s="40"/>
      <c r="V1174" s="40"/>
      <c r="W1174" s="40"/>
      <c r="X1174" s="40"/>
      <c r="Y1174" s="40"/>
      <c r="Z1174" s="40"/>
      <c r="AA1174" s="40"/>
      <c r="AB1174" s="40"/>
      <c r="AC1174" s="40"/>
      <c r="AD1174" s="40"/>
      <c r="AE1174" s="40"/>
      <c r="AT1174" s="19" t="s">
        <v>191</v>
      </c>
      <c r="AU1174" s="19" t="s">
        <v>83</v>
      </c>
    </row>
    <row r="1175" s="2" customFormat="1">
      <c r="A1175" s="40"/>
      <c r="B1175" s="41"/>
      <c r="C1175" s="42"/>
      <c r="D1175" s="239" t="s">
        <v>728</v>
      </c>
      <c r="E1175" s="42"/>
      <c r="F1175" s="240" t="s">
        <v>3807</v>
      </c>
      <c r="G1175" s="42"/>
      <c r="H1175" s="42"/>
      <c r="I1175" s="231"/>
      <c r="J1175" s="42"/>
      <c r="K1175" s="42"/>
      <c r="L1175" s="46"/>
      <c r="M1175" s="232"/>
      <c r="N1175" s="233"/>
      <c r="O1175" s="86"/>
      <c r="P1175" s="86"/>
      <c r="Q1175" s="86"/>
      <c r="R1175" s="86"/>
      <c r="S1175" s="86"/>
      <c r="T1175" s="87"/>
      <c r="U1175" s="40"/>
      <c r="V1175" s="40"/>
      <c r="W1175" s="40"/>
      <c r="X1175" s="40"/>
      <c r="Y1175" s="40"/>
      <c r="Z1175" s="40"/>
      <c r="AA1175" s="40"/>
      <c r="AB1175" s="40"/>
      <c r="AC1175" s="40"/>
      <c r="AD1175" s="40"/>
      <c r="AE1175" s="40"/>
      <c r="AT1175" s="19" t="s">
        <v>728</v>
      </c>
      <c r="AU1175" s="19" t="s">
        <v>83</v>
      </c>
    </row>
    <row r="1176" s="2" customFormat="1" ht="24.15" customHeight="1">
      <c r="A1176" s="40"/>
      <c r="B1176" s="41"/>
      <c r="C1176" s="215" t="s">
        <v>2023</v>
      </c>
      <c r="D1176" s="215" t="s">
        <v>185</v>
      </c>
      <c r="E1176" s="216" t="s">
        <v>3809</v>
      </c>
      <c r="F1176" s="217" t="s">
        <v>3810</v>
      </c>
      <c r="G1176" s="218" t="s">
        <v>850</v>
      </c>
      <c r="H1176" s="219">
        <v>452.798</v>
      </c>
      <c r="I1176" s="220"/>
      <c r="J1176" s="221">
        <f>ROUND(I1176*H1176,2)</f>
        <v>0</v>
      </c>
      <c r="K1176" s="222"/>
      <c r="L1176" s="46"/>
      <c r="M1176" s="223" t="s">
        <v>19</v>
      </c>
      <c r="N1176" s="224" t="s">
        <v>45</v>
      </c>
      <c r="O1176" s="86"/>
      <c r="P1176" s="225">
        <f>O1176*H1176</f>
        <v>0</v>
      </c>
      <c r="Q1176" s="225">
        <v>0</v>
      </c>
      <c r="R1176" s="225">
        <f>Q1176*H1176</f>
        <v>0</v>
      </c>
      <c r="S1176" s="225">
        <v>0</v>
      </c>
      <c r="T1176" s="226">
        <f>S1176*H1176</f>
        <v>0</v>
      </c>
      <c r="U1176" s="40"/>
      <c r="V1176" s="40"/>
      <c r="W1176" s="40"/>
      <c r="X1176" s="40"/>
      <c r="Y1176" s="40"/>
      <c r="Z1176" s="40"/>
      <c r="AA1176" s="40"/>
      <c r="AB1176" s="40"/>
      <c r="AC1176" s="40"/>
      <c r="AD1176" s="40"/>
      <c r="AE1176" s="40"/>
      <c r="AR1176" s="227" t="s">
        <v>189</v>
      </c>
      <c r="AT1176" s="227" t="s">
        <v>185</v>
      </c>
      <c r="AU1176" s="227" t="s">
        <v>83</v>
      </c>
      <c r="AY1176" s="19" t="s">
        <v>182</v>
      </c>
      <c r="BE1176" s="228">
        <f>IF(N1176="základní",J1176,0)</f>
        <v>0</v>
      </c>
      <c r="BF1176" s="228">
        <f>IF(N1176="snížená",J1176,0)</f>
        <v>0</v>
      </c>
      <c r="BG1176" s="228">
        <f>IF(N1176="zákl. přenesená",J1176,0)</f>
        <v>0</v>
      </c>
      <c r="BH1176" s="228">
        <f>IF(N1176="sníž. přenesená",J1176,0)</f>
        <v>0</v>
      </c>
      <c r="BI1176" s="228">
        <f>IF(N1176="nulová",J1176,0)</f>
        <v>0</v>
      </c>
      <c r="BJ1176" s="19" t="s">
        <v>81</v>
      </c>
      <c r="BK1176" s="228">
        <f>ROUND(I1176*H1176,2)</f>
        <v>0</v>
      </c>
      <c r="BL1176" s="19" t="s">
        <v>189</v>
      </c>
      <c r="BM1176" s="227" t="s">
        <v>3811</v>
      </c>
    </row>
    <row r="1177" s="2" customFormat="1">
      <c r="A1177" s="40"/>
      <c r="B1177" s="41"/>
      <c r="C1177" s="42"/>
      <c r="D1177" s="229" t="s">
        <v>191</v>
      </c>
      <c r="E1177" s="42"/>
      <c r="F1177" s="230" t="s">
        <v>3812</v>
      </c>
      <c r="G1177" s="42"/>
      <c r="H1177" s="42"/>
      <c r="I1177" s="231"/>
      <c r="J1177" s="42"/>
      <c r="K1177" s="42"/>
      <c r="L1177" s="46"/>
      <c r="M1177" s="232"/>
      <c r="N1177" s="233"/>
      <c r="O1177" s="86"/>
      <c r="P1177" s="86"/>
      <c r="Q1177" s="86"/>
      <c r="R1177" s="86"/>
      <c r="S1177" s="86"/>
      <c r="T1177" s="87"/>
      <c r="U1177" s="40"/>
      <c r="V1177" s="40"/>
      <c r="W1177" s="40"/>
      <c r="X1177" s="40"/>
      <c r="Y1177" s="40"/>
      <c r="Z1177" s="40"/>
      <c r="AA1177" s="40"/>
      <c r="AB1177" s="40"/>
      <c r="AC1177" s="40"/>
      <c r="AD1177" s="40"/>
      <c r="AE1177" s="40"/>
      <c r="AT1177" s="19" t="s">
        <v>191</v>
      </c>
      <c r="AU1177" s="19" t="s">
        <v>83</v>
      </c>
    </row>
    <row r="1178" s="2" customFormat="1">
      <c r="A1178" s="40"/>
      <c r="B1178" s="41"/>
      <c r="C1178" s="42"/>
      <c r="D1178" s="239" t="s">
        <v>728</v>
      </c>
      <c r="E1178" s="42"/>
      <c r="F1178" s="240" t="s">
        <v>3813</v>
      </c>
      <c r="G1178" s="42"/>
      <c r="H1178" s="42"/>
      <c r="I1178" s="231"/>
      <c r="J1178" s="42"/>
      <c r="K1178" s="42"/>
      <c r="L1178" s="46"/>
      <c r="M1178" s="232"/>
      <c r="N1178" s="233"/>
      <c r="O1178" s="86"/>
      <c r="P1178" s="86"/>
      <c r="Q1178" s="86"/>
      <c r="R1178" s="86"/>
      <c r="S1178" s="86"/>
      <c r="T1178" s="87"/>
      <c r="U1178" s="40"/>
      <c r="V1178" s="40"/>
      <c r="W1178" s="40"/>
      <c r="X1178" s="40"/>
      <c r="Y1178" s="40"/>
      <c r="Z1178" s="40"/>
      <c r="AA1178" s="40"/>
      <c r="AB1178" s="40"/>
      <c r="AC1178" s="40"/>
      <c r="AD1178" s="40"/>
      <c r="AE1178" s="40"/>
      <c r="AT1178" s="19" t="s">
        <v>728</v>
      </c>
      <c r="AU1178" s="19" t="s">
        <v>83</v>
      </c>
    </row>
    <row r="1179" s="12" customFormat="1" ht="22.8" customHeight="1">
      <c r="A1179" s="12"/>
      <c r="B1179" s="199"/>
      <c r="C1179" s="200"/>
      <c r="D1179" s="201" t="s">
        <v>73</v>
      </c>
      <c r="E1179" s="213" t="s">
        <v>1327</v>
      </c>
      <c r="F1179" s="213" t="s">
        <v>1328</v>
      </c>
      <c r="G1179" s="200"/>
      <c r="H1179" s="200"/>
      <c r="I1179" s="203"/>
      <c r="J1179" s="214">
        <f>BK1179</f>
        <v>0</v>
      </c>
      <c r="K1179" s="200"/>
      <c r="L1179" s="205"/>
      <c r="M1179" s="206"/>
      <c r="N1179" s="207"/>
      <c r="O1179" s="207"/>
      <c r="P1179" s="208">
        <f>SUM(P1180:P1182)</f>
        <v>0</v>
      </c>
      <c r="Q1179" s="207"/>
      <c r="R1179" s="208">
        <f>SUM(R1180:R1182)</f>
        <v>0</v>
      </c>
      <c r="S1179" s="207"/>
      <c r="T1179" s="209">
        <f>SUM(T1180:T1182)</f>
        <v>0</v>
      </c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R1179" s="210" t="s">
        <v>81</v>
      </c>
      <c r="AT1179" s="211" t="s">
        <v>73</v>
      </c>
      <c r="AU1179" s="211" t="s">
        <v>81</v>
      </c>
      <c r="AY1179" s="210" t="s">
        <v>182</v>
      </c>
      <c r="BK1179" s="212">
        <f>SUM(BK1180:BK1182)</f>
        <v>0</v>
      </c>
    </row>
    <row r="1180" s="2" customFormat="1" ht="24.15" customHeight="1">
      <c r="A1180" s="40"/>
      <c r="B1180" s="41"/>
      <c r="C1180" s="215" t="s">
        <v>2029</v>
      </c>
      <c r="D1180" s="215" t="s">
        <v>185</v>
      </c>
      <c r="E1180" s="216" t="s">
        <v>2188</v>
      </c>
      <c r="F1180" s="217" t="s">
        <v>2189</v>
      </c>
      <c r="G1180" s="218" t="s">
        <v>850</v>
      </c>
      <c r="H1180" s="219">
        <v>783.00800000000004</v>
      </c>
      <c r="I1180" s="220"/>
      <c r="J1180" s="221">
        <f>ROUND(I1180*H1180,2)</f>
        <v>0</v>
      </c>
      <c r="K1180" s="222"/>
      <c r="L1180" s="46"/>
      <c r="M1180" s="223" t="s">
        <v>19</v>
      </c>
      <c r="N1180" s="224" t="s">
        <v>45</v>
      </c>
      <c r="O1180" s="86"/>
      <c r="P1180" s="225">
        <f>O1180*H1180</f>
        <v>0</v>
      </c>
      <c r="Q1180" s="225">
        <v>0</v>
      </c>
      <c r="R1180" s="225">
        <f>Q1180*H1180</f>
        <v>0</v>
      </c>
      <c r="S1180" s="225">
        <v>0</v>
      </c>
      <c r="T1180" s="226">
        <f>S1180*H1180</f>
        <v>0</v>
      </c>
      <c r="U1180" s="40"/>
      <c r="V1180" s="40"/>
      <c r="W1180" s="40"/>
      <c r="X1180" s="40"/>
      <c r="Y1180" s="40"/>
      <c r="Z1180" s="40"/>
      <c r="AA1180" s="40"/>
      <c r="AB1180" s="40"/>
      <c r="AC1180" s="40"/>
      <c r="AD1180" s="40"/>
      <c r="AE1180" s="40"/>
      <c r="AR1180" s="227" t="s">
        <v>189</v>
      </c>
      <c r="AT1180" s="227" t="s">
        <v>185</v>
      </c>
      <c r="AU1180" s="227" t="s">
        <v>83</v>
      </c>
      <c r="AY1180" s="19" t="s">
        <v>182</v>
      </c>
      <c r="BE1180" s="228">
        <f>IF(N1180="základní",J1180,0)</f>
        <v>0</v>
      </c>
      <c r="BF1180" s="228">
        <f>IF(N1180="snížená",J1180,0)</f>
        <v>0</v>
      </c>
      <c r="BG1180" s="228">
        <f>IF(N1180="zákl. přenesená",J1180,0)</f>
        <v>0</v>
      </c>
      <c r="BH1180" s="228">
        <f>IF(N1180="sníž. přenesená",J1180,0)</f>
        <v>0</v>
      </c>
      <c r="BI1180" s="228">
        <f>IF(N1180="nulová",J1180,0)</f>
        <v>0</v>
      </c>
      <c r="BJ1180" s="19" t="s">
        <v>81</v>
      </c>
      <c r="BK1180" s="228">
        <f>ROUND(I1180*H1180,2)</f>
        <v>0</v>
      </c>
      <c r="BL1180" s="19" t="s">
        <v>189</v>
      </c>
      <c r="BM1180" s="227" t="s">
        <v>3815</v>
      </c>
    </row>
    <row r="1181" s="2" customFormat="1">
      <c r="A1181" s="40"/>
      <c r="B1181" s="41"/>
      <c r="C1181" s="42"/>
      <c r="D1181" s="229" t="s">
        <v>191</v>
      </c>
      <c r="E1181" s="42"/>
      <c r="F1181" s="230" t="s">
        <v>2191</v>
      </c>
      <c r="G1181" s="42"/>
      <c r="H1181" s="42"/>
      <c r="I1181" s="231"/>
      <c r="J1181" s="42"/>
      <c r="K1181" s="42"/>
      <c r="L1181" s="46"/>
      <c r="M1181" s="232"/>
      <c r="N1181" s="233"/>
      <c r="O1181" s="86"/>
      <c r="P1181" s="86"/>
      <c r="Q1181" s="86"/>
      <c r="R1181" s="86"/>
      <c r="S1181" s="86"/>
      <c r="T1181" s="87"/>
      <c r="U1181" s="40"/>
      <c r="V1181" s="40"/>
      <c r="W1181" s="40"/>
      <c r="X1181" s="40"/>
      <c r="Y1181" s="40"/>
      <c r="Z1181" s="40"/>
      <c r="AA1181" s="40"/>
      <c r="AB1181" s="40"/>
      <c r="AC1181" s="40"/>
      <c r="AD1181" s="40"/>
      <c r="AE1181" s="40"/>
      <c r="AT1181" s="19" t="s">
        <v>191</v>
      </c>
      <c r="AU1181" s="19" t="s">
        <v>83</v>
      </c>
    </row>
    <row r="1182" s="2" customFormat="1">
      <c r="A1182" s="40"/>
      <c r="B1182" s="41"/>
      <c r="C1182" s="42"/>
      <c r="D1182" s="239" t="s">
        <v>728</v>
      </c>
      <c r="E1182" s="42"/>
      <c r="F1182" s="240" t="s">
        <v>2192</v>
      </c>
      <c r="G1182" s="42"/>
      <c r="H1182" s="42"/>
      <c r="I1182" s="231"/>
      <c r="J1182" s="42"/>
      <c r="K1182" s="42"/>
      <c r="L1182" s="46"/>
      <c r="M1182" s="232"/>
      <c r="N1182" s="233"/>
      <c r="O1182" s="86"/>
      <c r="P1182" s="86"/>
      <c r="Q1182" s="86"/>
      <c r="R1182" s="86"/>
      <c r="S1182" s="86"/>
      <c r="T1182" s="87"/>
      <c r="U1182" s="40"/>
      <c r="V1182" s="40"/>
      <c r="W1182" s="40"/>
      <c r="X1182" s="40"/>
      <c r="Y1182" s="40"/>
      <c r="Z1182" s="40"/>
      <c r="AA1182" s="40"/>
      <c r="AB1182" s="40"/>
      <c r="AC1182" s="40"/>
      <c r="AD1182" s="40"/>
      <c r="AE1182" s="40"/>
      <c r="AT1182" s="19" t="s">
        <v>728</v>
      </c>
      <c r="AU1182" s="19" t="s">
        <v>83</v>
      </c>
    </row>
    <row r="1183" s="12" customFormat="1" ht="22.8" customHeight="1">
      <c r="A1183" s="12"/>
      <c r="B1183" s="199"/>
      <c r="C1183" s="200"/>
      <c r="D1183" s="201" t="s">
        <v>73</v>
      </c>
      <c r="E1183" s="213" t="s">
        <v>2198</v>
      </c>
      <c r="F1183" s="213" t="s">
        <v>2199</v>
      </c>
      <c r="G1183" s="200"/>
      <c r="H1183" s="200"/>
      <c r="I1183" s="203"/>
      <c r="J1183" s="214">
        <f>BK1183</f>
        <v>0</v>
      </c>
      <c r="K1183" s="200"/>
      <c r="L1183" s="205"/>
      <c r="M1183" s="206"/>
      <c r="N1183" s="207"/>
      <c r="O1183" s="207"/>
      <c r="P1183" s="208">
        <f>SUM(P1184:P1200)</f>
        <v>0</v>
      </c>
      <c r="Q1183" s="207"/>
      <c r="R1183" s="208">
        <f>SUM(R1184:R1200)</f>
        <v>0</v>
      </c>
      <c r="S1183" s="207"/>
      <c r="T1183" s="209">
        <f>SUM(T1184:T1200)</f>
        <v>0</v>
      </c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R1183" s="210" t="s">
        <v>81</v>
      </c>
      <c r="AT1183" s="211" t="s">
        <v>73</v>
      </c>
      <c r="AU1183" s="211" t="s">
        <v>81</v>
      </c>
      <c r="AY1183" s="210" t="s">
        <v>182</v>
      </c>
      <c r="BK1183" s="212">
        <f>SUM(BK1184:BK1200)</f>
        <v>0</v>
      </c>
    </row>
    <row r="1184" s="2" customFormat="1" ht="33" customHeight="1">
      <c r="A1184" s="40"/>
      <c r="B1184" s="41"/>
      <c r="C1184" s="215" t="s">
        <v>2035</v>
      </c>
      <c r="D1184" s="215" t="s">
        <v>185</v>
      </c>
      <c r="E1184" s="216" t="s">
        <v>2200</v>
      </c>
      <c r="F1184" s="217" t="s">
        <v>2201</v>
      </c>
      <c r="G1184" s="218" t="s">
        <v>850</v>
      </c>
      <c r="H1184" s="219">
        <v>1637.913</v>
      </c>
      <c r="I1184" s="220"/>
      <c r="J1184" s="221">
        <f>ROUND(I1184*H1184,2)</f>
        <v>0</v>
      </c>
      <c r="K1184" s="222"/>
      <c r="L1184" s="46"/>
      <c r="M1184" s="223" t="s">
        <v>19</v>
      </c>
      <c r="N1184" s="224" t="s">
        <v>45</v>
      </c>
      <c r="O1184" s="86"/>
      <c r="P1184" s="225">
        <f>O1184*H1184</f>
        <v>0</v>
      </c>
      <c r="Q1184" s="225">
        <v>0</v>
      </c>
      <c r="R1184" s="225">
        <f>Q1184*H1184</f>
        <v>0</v>
      </c>
      <c r="S1184" s="225">
        <v>0</v>
      </c>
      <c r="T1184" s="226">
        <f>S1184*H1184</f>
        <v>0</v>
      </c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40"/>
      <c r="AR1184" s="227" t="s">
        <v>2202</v>
      </c>
      <c r="AT1184" s="227" t="s">
        <v>185</v>
      </c>
      <c r="AU1184" s="227" t="s">
        <v>83</v>
      </c>
      <c r="AY1184" s="19" t="s">
        <v>182</v>
      </c>
      <c r="BE1184" s="228">
        <f>IF(N1184="základní",J1184,0)</f>
        <v>0</v>
      </c>
      <c r="BF1184" s="228">
        <f>IF(N1184="snížená",J1184,0)</f>
        <v>0</v>
      </c>
      <c r="BG1184" s="228">
        <f>IF(N1184="zákl. přenesená",J1184,0)</f>
        <v>0</v>
      </c>
      <c r="BH1184" s="228">
        <f>IF(N1184="sníž. přenesená",J1184,0)</f>
        <v>0</v>
      </c>
      <c r="BI1184" s="228">
        <f>IF(N1184="nulová",J1184,0)</f>
        <v>0</v>
      </c>
      <c r="BJ1184" s="19" t="s">
        <v>81</v>
      </c>
      <c r="BK1184" s="228">
        <f>ROUND(I1184*H1184,2)</f>
        <v>0</v>
      </c>
      <c r="BL1184" s="19" t="s">
        <v>2202</v>
      </c>
      <c r="BM1184" s="227" t="s">
        <v>3819</v>
      </c>
    </row>
    <row r="1185" s="2" customFormat="1">
      <c r="A1185" s="40"/>
      <c r="B1185" s="41"/>
      <c r="C1185" s="42"/>
      <c r="D1185" s="229" t="s">
        <v>191</v>
      </c>
      <c r="E1185" s="42"/>
      <c r="F1185" s="230" t="s">
        <v>2204</v>
      </c>
      <c r="G1185" s="42"/>
      <c r="H1185" s="42"/>
      <c r="I1185" s="231"/>
      <c r="J1185" s="42"/>
      <c r="K1185" s="42"/>
      <c r="L1185" s="46"/>
      <c r="M1185" s="232"/>
      <c r="N1185" s="233"/>
      <c r="O1185" s="86"/>
      <c r="P1185" s="86"/>
      <c r="Q1185" s="86"/>
      <c r="R1185" s="86"/>
      <c r="S1185" s="86"/>
      <c r="T1185" s="87"/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40"/>
      <c r="AT1185" s="19" t="s">
        <v>191</v>
      </c>
      <c r="AU1185" s="19" t="s">
        <v>83</v>
      </c>
    </row>
    <row r="1186" s="2" customFormat="1">
      <c r="A1186" s="40"/>
      <c r="B1186" s="41"/>
      <c r="C1186" s="42"/>
      <c r="D1186" s="239" t="s">
        <v>728</v>
      </c>
      <c r="E1186" s="42"/>
      <c r="F1186" s="240" t="s">
        <v>2205</v>
      </c>
      <c r="G1186" s="42"/>
      <c r="H1186" s="42"/>
      <c r="I1186" s="231"/>
      <c r="J1186" s="42"/>
      <c r="K1186" s="42"/>
      <c r="L1186" s="46"/>
      <c r="M1186" s="232"/>
      <c r="N1186" s="233"/>
      <c r="O1186" s="86"/>
      <c r="P1186" s="86"/>
      <c r="Q1186" s="86"/>
      <c r="R1186" s="86"/>
      <c r="S1186" s="86"/>
      <c r="T1186" s="87"/>
      <c r="U1186" s="40"/>
      <c r="V1186" s="40"/>
      <c r="W1186" s="40"/>
      <c r="X1186" s="40"/>
      <c r="Y1186" s="40"/>
      <c r="Z1186" s="40"/>
      <c r="AA1186" s="40"/>
      <c r="AB1186" s="40"/>
      <c r="AC1186" s="40"/>
      <c r="AD1186" s="40"/>
      <c r="AE1186" s="40"/>
      <c r="AT1186" s="19" t="s">
        <v>728</v>
      </c>
      <c r="AU1186" s="19" t="s">
        <v>83</v>
      </c>
    </row>
    <row r="1187" s="14" customFormat="1">
      <c r="A1187" s="14"/>
      <c r="B1187" s="251"/>
      <c r="C1187" s="252"/>
      <c r="D1187" s="229" t="s">
        <v>730</v>
      </c>
      <c r="E1187" s="253" t="s">
        <v>19</v>
      </c>
      <c r="F1187" s="254" t="s">
        <v>3820</v>
      </c>
      <c r="G1187" s="252"/>
      <c r="H1187" s="255">
        <v>1637.913</v>
      </c>
      <c r="I1187" s="256"/>
      <c r="J1187" s="252"/>
      <c r="K1187" s="252"/>
      <c r="L1187" s="257"/>
      <c r="M1187" s="258"/>
      <c r="N1187" s="259"/>
      <c r="O1187" s="259"/>
      <c r="P1187" s="259"/>
      <c r="Q1187" s="259"/>
      <c r="R1187" s="259"/>
      <c r="S1187" s="259"/>
      <c r="T1187" s="260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T1187" s="261" t="s">
        <v>730</v>
      </c>
      <c r="AU1187" s="261" t="s">
        <v>83</v>
      </c>
      <c r="AV1187" s="14" t="s">
        <v>83</v>
      </c>
      <c r="AW1187" s="14" t="s">
        <v>35</v>
      </c>
      <c r="AX1187" s="14" t="s">
        <v>74</v>
      </c>
      <c r="AY1187" s="261" t="s">
        <v>182</v>
      </c>
    </row>
    <row r="1188" s="16" customFormat="1">
      <c r="A1188" s="16"/>
      <c r="B1188" s="284"/>
      <c r="C1188" s="285"/>
      <c r="D1188" s="229" t="s">
        <v>730</v>
      </c>
      <c r="E1188" s="286" t="s">
        <v>19</v>
      </c>
      <c r="F1188" s="287" t="s">
        <v>908</v>
      </c>
      <c r="G1188" s="285"/>
      <c r="H1188" s="288">
        <v>1637.913</v>
      </c>
      <c r="I1188" s="289"/>
      <c r="J1188" s="285"/>
      <c r="K1188" s="285"/>
      <c r="L1188" s="290"/>
      <c r="M1188" s="291"/>
      <c r="N1188" s="292"/>
      <c r="O1188" s="292"/>
      <c r="P1188" s="292"/>
      <c r="Q1188" s="292"/>
      <c r="R1188" s="292"/>
      <c r="S1188" s="292"/>
      <c r="T1188" s="293"/>
      <c r="U1188" s="16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16"/>
      <c r="AT1188" s="294" t="s">
        <v>730</v>
      </c>
      <c r="AU1188" s="294" t="s">
        <v>83</v>
      </c>
      <c r="AV1188" s="16" t="s">
        <v>189</v>
      </c>
      <c r="AW1188" s="16" t="s">
        <v>35</v>
      </c>
      <c r="AX1188" s="16" t="s">
        <v>81</v>
      </c>
      <c r="AY1188" s="294" t="s">
        <v>182</v>
      </c>
    </row>
    <row r="1189" s="2" customFormat="1" ht="37.8" customHeight="1">
      <c r="A1189" s="40"/>
      <c r="B1189" s="41"/>
      <c r="C1189" s="215" t="s">
        <v>2041</v>
      </c>
      <c r="D1189" s="215" t="s">
        <v>185</v>
      </c>
      <c r="E1189" s="216" t="s">
        <v>3822</v>
      </c>
      <c r="F1189" s="217" t="s">
        <v>3823</v>
      </c>
      <c r="G1189" s="218" t="s">
        <v>850</v>
      </c>
      <c r="H1189" s="219">
        <v>193.137</v>
      </c>
      <c r="I1189" s="220"/>
      <c r="J1189" s="221">
        <f>ROUND(I1189*H1189,2)</f>
        <v>0</v>
      </c>
      <c r="K1189" s="222"/>
      <c r="L1189" s="46"/>
      <c r="M1189" s="223" t="s">
        <v>19</v>
      </c>
      <c r="N1189" s="224" t="s">
        <v>45</v>
      </c>
      <c r="O1189" s="86"/>
      <c r="P1189" s="225">
        <f>O1189*H1189</f>
        <v>0</v>
      </c>
      <c r="Q1189" s="225">
        <v>0</v>
      </c>
      <c r="R1189" s="225">
        <f>Q1189*H1189</f>
        <v>0</v>
      </c>
      <c r="S1189" s="225">
        <v>0</v>
      </c>
      <c r="T1189" s="226">
        <f>S1189*H1189</f>
        <v>0</v>
      </c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40"/>
      <c r="AR1189" s="227" t="s">
        <v>2202</v>
      </c>
      <c r="AT1189" s="227" t="s">
        <v>185</v>
      </c>
      <c r="AU1189" s="227" t="s">
        <v>83</v>
      </c>
      <c r="AY1189" s="19" t="s">
        <v>182</v>
      </c>
      <c r="BE1189" s="228">
        <f>IF(N1189="základní",J1189,0)</f>
        <v>0</v>
      </c>
      <c r="BF1189" s="228">
        <f>IF(N1189="snížená",J1189,0)</f>
        <v>0</v>
      </c>
      <c r="BG1189" s="228">
        <f>IF(N1189="zákl. přenesená",J1189,0)</f>
        <v>0</v>
      </c>
      <c r="BH1189" s="228">
        <f>IF(N1189="sníž. přenesená",J1189,0)</f>
        <v>0</v>
      </c>
      <c r="BI1189" s="228">
        <f>IF(N1189="nulová",J1189,0)</f>
        <v>0</v>
      </c>
      <c r="BJ1189" s="19" t="s">
        <v>81</v>
      </c>
      <c r="BK1189" s="228">
        <f>ROUND(I1189*H1189,2)</f>
        <v>0</v>
      </c>
      <c r="BL1189" s="19" t="s">
        <v>2202</v>
      </c>
      <c r="BM1189" s="227" t="s">
        <v>3824</v>
      </c>
    </row>
    <row r="1190" s="2" customFormat="1">
      <c r="A1190" s="40"/>
      <c r="B1190" s="41"/>
      <c r="C1190" s="42"/>
      <c r="D1190" s="229" t="s">
        <v>191</v>
      </c>
      <c r="E1190" s="42"/>
      <c r="F1190" s="230" t="s">
        <v>3825</v>
      </c>
      <c r="G1190" s="42"/>
      <c r="H1190" s="42"/>
      <c r="I1190" s="231"/>
      <c r="J1190" s="42"/>
      <c r="K1190" s="42"/>
      <c r="L1190" s="46"/>
      <c r="M1190" s="232"/>
      <c r="N1190" s="233"/>
      <c r="O1190" s="86"/>
      <c r="P1190" s="86"/>
      <c r="Q1190" s="86"/>
      <c r="R1190" s="86"/>
      <c r="S1190" s="86"/>
      <c r="T1190" s="87"/>
      <c r="U1190" s="40"/>
      <c r="V1190" s="40"/>
      <c r="W1190" s="40"/>
      <c r="X1190" s="40"/>
      <c r="Y1190" s="40"/>
      <c r="Z1190" s="40"/>
      <c r="AA1190" s="40"/>
      <c r="AB1190" s="40"/>
      <c r="AC1190" s="40"/>
      <c r="AD1190" s="40"/>
      <c r="AE1190" s="40"/>
      <c r="AT1190" s="19" t="s">
        <v>191</v>
      </c>
      <c r="AU1190" s="19" t="s">
        <v>83</v>
      </c>
    </row>
    <row r="1191" s="2" customFormat="1">
      <c r="A1191" s="40"/>
      <c r="B1191" s="41"/>
      <c r="C1191" s="42"/>
      <c r="D1191" s="239" t="s">
        <v>728</v>
      </c>
      <c r="E1191" s="42"/>
      <c r="F1191" s="240" t="s">
        <v>3826</v>
      </c>
      <c r="G1191" s="42"/>
      <c r="H1191" s="42"/>
      <c r="I1191" s="231"/>
      <c r="J1191" s="42"/>
      <c r="K1191" s="42"/>
      <c r="L1191" s="46"/>
      <c r="M1191" s="232"/>
      <c r="N1191" s="233"/>
      <c r="O1191" s="86"/>
      <c r="P1191" s="86"/>
      <c r="Q1191" s="86"/>
      <c r="R1191" s="86"/>
      <c r="S1191" s="86"/>
      <c r="T1191" s="87"/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40"/>
      <c r="AT1191" s="19" t="s">
        <v>728</v>
      </c>
      <c r="AU1191" s="19" t="s">
        <v>83</v>
      </c>
    </row>
    <row r="1192" s="14" customFormat="1">
      <c r="A1192" s="14"/>
      <c r="B1192" s="251"/>
      <c r="C1192" s="252"/>
      <c r="D1192" s="229" t="s">
        <v>730</v>
      </c>
      <c r="E1192" s="253" t="s">
        <v>19</v>
      </c>
      <c r="F1192" s="254" t="s">
        <v>4432</v>
      </c>
      <c r="G1192" s="252"/>
      <c r="H1192" s="255">
        <v>193.137</v>
      </c>
      <c r="I1192" s="256"/>
      <c r="J1192" s="252"/>
      <c r="K1192" s="252"/>
      <c r="L1192" s="257"/>
      <c r="M1192" s="258"/>
      <c r="N1192" s="259"/>
      <c r="O1192" s="259"/>
      <c r="P1192" s="259"/>
      <c r="Q1192" s="259"/>
      <c r="R1192" s="259"/>
      <c r="S1192" s="259"/>
      <c r="T1192" s="260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T1192" s="261" t="s">
        <v>730</v>
      </c>
      <c r="AU1192" s="261" t="s">
        <v>83</v>
      </c>
      <c r="AV1192" s="14" t="s">
        <v>83</v>
      </c>
      <c r="AW1192" s="14" t="s">
        <v>35</v>
      </c>
      <c r="AX1192" s="14" t="s">
        <v>81</v>
      </c>
      <c r="AY1192" s="261" t="s">
        <v>182</v>
      </c>
    </row>
    <row r="1193" s="2" customFormat="1" ht="44.25" customHeight="1">
      <c r="A1193" s="40"/>
      <c r="B1193" s="41"/>
      <c r="C1193" s="215" t="s">
        <v>3779</v>
      </c>
      <c r="D1193" s="215" t="s">
        <v>185</v>
      </c>
      <c r="E1193" s="216" t="s">
        <v>3828</v>
      </c>
      <c r="F1193" s="217" t="s">
        <v>2204</v>
      </c>
      <c r="G1193" s="218" t="s">
        <v>850</v>
      </c>
      <c r="H1193" s="219">
        <v>169.69200000000001</v>
      </c>
      <c r="I1193" s="220"/>
      <c r="J1193" s="221">
        <f>ROUND(I1193*H1193,2)</f>
        <v>0</v>
      </c>
      <c r="K1193" s="222"/>
      <c r="L1193" s="46"/>
      <c r="M1193" s="223" t="s">
        <v>19</v>
      </c>
      <c r="N1193" s="224" t="s">
        <v>45</v>
      </c>
      <c r="O1193" s="86"/>
      <c r="P1193" s="225">
        <f>O1193*H1193</f>
        <v>0</v>
      </c>
      <c r="Q1193" s="225">
        <v>0</v>
      </c>
      <c r="R1193" s="225">
        <f>Q1193*H1193</f>
        <v>0</v>
      </c>
      <c r="S1193" s="225">
        <v>0</v>
      </c>
      <c r="T1193" s="226">
        <f>S1193*H1193</f>
        <v>0</v>
      </c>
      <c r="U1193" s="40"/>
      <c r="V1193" s="40"/>
      <c r="W1193" s="40"/>
      <c r="X1193" s="40"/>
      <c r="Y1193" s="40"/>
      <c r="Z1193" s="40"/>
      <c r="AA1193" s="40"/>
      <c r="AB1193" s="40"/>
      <c r="AC1193" s="40"/>
      <c r="AD1193" s="40"/>
      <c r="AE1193" s="40"/>
      <c r="AR1193" s="227" t="s">
        <v>2202</v>
      </c>
      <c r="AT1193" s="227" t="s">
        <v>185</v>
      </c>
      <c r="AU1193" s="227" t="s">
        <v>83</v>
      </c>
      <c r="AY1193" s="19" t="s">
        <v>182</v>
      </c>
      <c r="BE1193" s="228">
        <f>IF(N1193="základní",J1193,0)</f>
        <v>0</v>
      </c>
      <c r="BF1193" s="228">
        <f>IF(N1193="snížená",J1193,0)</f>
        <v>0</v>
      </c>
      <c r="BG1193" s="228">
        <f>IF(N1193="zákl. přenesená",J1193,0)</f>
        <v>0</v>
      </c>
      <c r="BH1193" s="228">
        <f>IF(N1193="sníž. přenesená",J1193,0)</f>
        <v>0</v>
      </c>
      <c r="BI1193" s="228">
        <f>IF(N1193="nulová",J1193,0)</f>
        <v>0</v>
      </c>
      <c r="BJ1193" s="19" t="s">
        <v>81</v>
      </c>
      <c r="BK1193" s="228">
        <f>ROUND(I1193*H1193,2)</f>
        <v>0</v>
      </c>
      <c r="BL1193" s="19" t="s">
        <v>2202</v>
      </c>
      <c r="BM1193" s="227" t="s">
        <v>3829</v>
      </c>
    </row>
    <row r="1194" s="2" customFormat="1">
      <c r="A1194" s="40"/>
      <c r="B1194" s="41"/>
      <c r="C1194" s="42"/>
      <c r="D1194" s="229" t="s">
        <v>191</v>
      </c>
      <c r="E1194" s="42"/>
      <c r="F1194" s="230" t="s">
        <v>2204</v>
      </c>
      <c r="G1194" s="42"/>
      <c r="H1194" s="42"/>
      <c r="I1194" s="231"/>
      <c r="J1194" s="42"/>
      <c r="K1194" s="42"/>
      <c r="L1194" s="46"/>
      <c r="M1194" s="232"/>
      <c r="N1194" s="233"/>
      <c r="O1194" s="86"/>
      <c r="P1194" s="86"/>
      <c r="Q1194" s="86"/>
      <c r="R1194" s="86"/>
      <c r="S1194" s="86"/>
      <c r="T1194" s="87"/>
      <c r="U1194" s="40"/>
      <c r="V1194" s="40"/>
      <c r="W1194" s="40"/>
      <c r="X1194" s="40"/>
      <c r="Y1194" s="40"/>
      <c r="Z1194" s="40"/>
      <c r="AA1194" s="40"/>
      <c r="AB1194" s="40"/>
      <c r="AC1194" s="40"/>
      <c r="AD1194" s="40"/>
      <c r="AE1194" s="40"/>
      <c r="AT1194" s="19" t="s">
        <v>191</v>
      </c>
      <c r="AU1194" s="19" t="s">
        <v>83</v>
      </c>
    </row>
    <row r="1195" s="2" customFormat="1">
      <c r="A1195" s="40"/>
      <c r="B1195" s="41"/>
      <c r="C1195" s="42"/>
      <c r="D1195" s="239" t="s">
        <v>728</v>
      </c>
      <c r="E1195" s="42"/>
      <c r="F1195" s="240" t="s">
        <v>3830</v>
      </c>
      <c r="G1195" s="42"/>
      <c r="H1195" s="42"/>
      <c r="I1195" s="231"/>
      <c r="J1195" s="42"/>
      <c r="K1195" s="42"/>
      <c r="L1195" s="46"/>
      <c r="M1195" s="232"/>
      <c r="N1195" s="233"/>
      <c r="O1195" s="86"/>
      <c r="P1195" s="86"/>
      <c r="Q1195" s="86"/>
      <c r="R1195" s="86"/>
      <c r="S1195" s="86"/>
      <c r="T1195" s="87"/>
      <c r="U1195" s="40"/>
      <c r="V1195" s="40"/>
      <c r="W1195" s="40"/>
      <c r="X1195" s="40"/>
      <c r="Y1195" s="40"/>
      <c r="Z1195" s="40"/>
      <c r="AA1195" s="40"/>
      <c r="AB1195" s="40"/>
      <c r="AC1195" s="40"/>
      <c r="AD1195" s="40"/>
      <c r="AE1195" s="40"/>
      <c r="AT1195" s="19" t="s">
        <v>728</v>
      </c>
      <c r="AU1195" s="19" t="s">
        <v>83</v>
      </c>
    </row>
    <row r="1196" s="14" customFormat="1">
      <c r="A1196" s="14"/>
      <c r="B1196" s="251"/>
      <c r="C1196" s="252"/>
      <c r="D1196" s="229" t="s">
        <v>730</v>
      </c>
      <c r="E1196" s="253" t="s">
        <v>19</v>
      </c>
      <c r="F1196" s="254" t="s">
        <v>4433</v>
      </c>
      <c r="G1196" s="252"/>
      <c r="H1196" s="255">
        <v>169.69200000000001</v>
      </c>
      <c r="I1196" s="256"/>
      <c r="J1196" s="252"/>
      <c r="K1196" s="252"/>
      <c r="L1196" s="257"/>
      <c r="M1196" s="258"/>
      <c r="N1196" s="259"/>
      <c r="O1196" s="259"/>
      <c r="P1196" s="259"/>
      <c r="Q1196" s="259"/>
      <c r="R1196" s="259"/>
      <c r="S1196" s="259"/>
      <c r="T1196" s="260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T1196" s="261" t="s">
        <v>730</v>
      </c>
      <c r="AU1196" s="261" t="s">
        <v>83</v>
      </c>
      <c r="AV1196" s="14" t="s">
        <v>83</v>
      </c>
      <c r="AW1196" s="14" t="s">
        <v>35</v>
      </c>
      <c r="AX1196" s="14" t="s">
        <v>81</v>
      </c>
      <c r="AY1196" s="261" t="s">
        <v>182</v>
      </c>
    </row>
    <row r="1197" s="2" customFormat="1" ht="44.25" customHeight="1">
      <c r="A1197" s="40"/>
      <c r="B1197" s="41"/>
      <c r="C1197" s="215" t="s">
        <v>3785</v>
      </c>
      <c r="D1197" s="215" t="s">
        <v>185</v>
      </c>
      <c r="E1197" s="216" t="s">
        <v>3833</v>
      </c>
      <c r="F1197" s="217" t="s">
        <v>3834</v>
      </c>
      <c r="G1197" s="218" t="s">
        <v>850</v>
      </c>
      <c r="H1197" s="219">
        <v>88.670000000000002</v>
      </c>
      <c r="I1197" s="220"/>
      <c r="J1197" s="221">
        <f>ROUND(I1197*H1197,2)</f>
        <v>0</v>
      </c>
      <c r="K1197" s="222"/>
      <c r="L1197" s="46"/>
      <c r="M1197" s="223" t="s">
        <v>19</v>
      </c>
      <c r="N1197" s="224" t="s">
        <v>45</v>
      </c>
      <c r="O1197" s="86"/>
      <c r="P1197" s="225">
        <f>O1197*H1197</f>
        <v>0</v>
      </c>
      <c r="Q1197" s="225">
        <v>0</v>
      </c>
      <c r="R1197" s="225">
        <f>Q1197*H1197</f>
        <v>0</v>
      </c>
      <c r="S1197" s="225">
        <v>0</v>
      </c>
      <c r="T1197" s="226">
        <f>S1197*H1197</f>
        <v>0</v>
      </c>
      <c r="U1197" s="40"/>
      <c r="V1197" s="40"/>
      <c r="W1197" s="40"/>
      <c r="X1197" s="40"/>
      <c r="Y1197" s="40"/>
      <c r="Z1197" s="40"/>
      <c r="AA1197" s="40"/>
      <c r="AB1197" s="40"/>
      <c r="AC1197" s="40"/>
      <c r="AD1197" s="40"/>
      <c r="AE1197" s="40"/>
      <c r="AR1197" s="227" t="s">
        <v>2202</v>
      </c>
      <c r="AT1197" s="227" t="s">
        <v>185</v>
      </c>
      <c r="AU1197" s="227" t="s">
        <v>83</v>
      </c>
      <c r="AY1197" s="19" t="s">
        <v>182</v>
      </c>
      <c r="BE1197" s="228">
        <f>IF(N1197="základní",J1197,0)</f>
        <v>0</v>
      </c>
      <c r="BF1197" s="228">
        <f>IF(N1197="snížená",J1197,0)</f>
        <v>0</v>
      </c>
      <c r="BG1197" s="228">
        <f>IF(N1197="zákl. přenesená",J1197,0)</f>
        <v>0</v>
      </c>
      <c r="BH1197" s="228">
        <f>IF(N1197="sníž. přenesená",J1197,0)</f>
        <v>0</v>
      </c>
      <c r="BI1197" s="228">
        <f>IF(N1197="nulová",J1197,0)</f>
        <v>0</v>
      </c>
      <c r="BJ1197" s="19" t="s">
        <v>81</v>
      </c>
      <c r="BK1197" s="228">
        <f>ROUND(I1197*H1197,2)</f>
        <v>0</v>
      </c>
      <c r="BL1197" s="19" t="s">
        <v>2202</v>
      </c>
      <c r="BM1197" s="227" t="s">
        <v>3835</v>
      </c>
    </row>
    <row r="1198" s="2" customFormat="1">
      <c r="A1198" s="40"/>
      <c r="B1198" s="41"/>
      <c r="C1198" s="42"/>
      <c r="D1198" s="229" t="s">
        <v>191</v>
      </c>
      <c r="E1198" s="42"/>
      <c r="F1198" s="230" t="s">
        <v>3834</v>
      </c>
      <c r="G1198" s="42"/>
      <c r="H1198" s="42"/>
      <c r="I1198" s="231"/>
      <c r="J1198" s="42"/>
      <c r="K1198" s="42"/>
      <c r="L1198" s="46"/>
      <c r="M1198" s="232"/>
      <c r="N1198" s="233"/>
      <c r="O1198" s="86"/>
      <c r="P1198" s="86"/>
      <c r="Q1198" s="86"/>
      <c r="R1198" s="86"/>
      <c r="S1198" s="86"/>
      <c r="T1198" s="87"/>
      <c r="U1198" s="40"/>
      <c r="V1198" s="40"/>
      <c r="W1198" s="40"/>
      <c r="X1198" s="40"/>
      <c r="Y1198" s="40"/>
      <c r="Z1198" s="40"/>
      <c r="AA1198" s="40"/>
      <c r="AB1198" s="40"/>
      <c r="AC1198" s="40"/>
      <c r="AD1198" s="40"/>
      <c r="AE1198" s="40"/>
      <c r="AT1198" s="19" t="s">
        <v>191</v>
      </c>
      <c r="AU1198" s="19" t="s">
        <v>83</v>
      </c>
    </row>
    <row r="1199" s="2" customFormat="1">
      <c r="A1199" s="40"/>
      <c r="B1199" s="41"/>
      <c r="C1199" s="42"/>
      <c r="D1199" s="239" t="s">
        <v>728</v>
      </c>
      <c r="E1199" s="42"/>
      <c r="F1199" s="240" t="s">
        <v>3836</v>
      </c>
      <c r="G1199" s="42"/>
      <c r="H1199" s="42"/>
      <c r="I1199" s="231"/>
      <c r="J1199" s="42"/>
      <c r="K1199" s="42"/>
      <c r="L1199" s="46"/>
      <c r="M1199" s="232"/>
      <c r="N1199" s="233"/>
      <c r="O1199" s="86"/>
      <c r="P1199" s="86"/>
      <c r="Q1199" s="86"/>
      <c r="R1199" s="86"/>
      <c r="S1199" s="86"/>
      <c r="T1199" s="87"/>
      <c r="U1199" s="40"/>
      <c r="V1199" s="40"/>
      <c r="W1199" s="40"/>
      <c r="X1199" s="40"/>
      <c r="Y1199" s="40"/>
      <c r="Z1199" s="40"/>
      <c r="AA1199" s="40"/>
      <c r="AB1199" s="40"/>
      <c r="AC1199" s="40"/>
      <c r="AD1199" s="40"/>
      <c r="AE1199" s="40"/>
      <c r="AT1199" s="19" t="s">
        <v>728</v>
      </c>
      <c r="AU1199" s="19" t="s">
        <v>83</v>
      </c>
    </row>
    <row r="1200" s="14" customFormat="1">
      <c r="A1200" s="14"/>
      <c r="B1200" s="251"/>
      <c r="C1200" s="252"/>
      <c r="D1200" s="229" t="s">
        <v>730</v>
      </c>
      <c r="E1200" s="253" t="s">
        <v>19</v>
      </c>
      <c r="F1200" s="254" t="s">
        <v>4434</v>
      </c>
      <c r="G1200" s="252"/>
      <c r="H1200" s="255">
        <v>88.670000000000002</v>
      </c>
      <c r="I1200" s="256"/>
      <c r="J1200" s="252"/>
      <c r="K1200" s="252"/>
      <c r="L1200" s="257"/>
      <c r="M1200" s="258"/>
      <c r="N1200" s="259"/>
      <c r="O1200" s="259"/>
      <c r="P1200" s="259"/>
      <c r="Q1200" s="259"/>
      <c r="R1200" s="259"/>
      <c r="S1200" s="259"/>
      <c r="T1200" s="260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T1200" s="261" t="s">
        <v>730</v>
      </c>
      <c r="AU1200" s="261" t="s">
        <v>83</v>
      </c>
      <c r="AV1200" s="14" t="s">
        <v>83</v>
      </c>
      <c r="AW1200" s="14" t="s">
        <v>35</v>
      </c>
      <c r="AX1200" s="14" t="s">
        <v>81</v>
      </c>
      <c r="AY1200" s="261" t="s">
        <v>182</v>
      </c>
    </row>
    <row r="1201" s="12" customFormat="1" ht="22.8" customHeight="1">
      <c r="A1201" s="12"/>
      <c r="B1201" s="199"/>
      <c r="C1201" s="200"/>
      <c r="D1201" s="201" t="s">
        <v>73</v>
      </c>
      <c r="E1201" s="213" t="s">
        <v>2478</v>
      </c>
      <c r="F1201" s="213" t="s">
        <v>2479</v>
      </c>
      <c r="G1201" s="200"/>
      <c r="H1201" s="200"/>
      <c r="I1201" s="203"/>
      <c r="J1201" s="214">
        <f>BK1201</f>
        <v>0</v>
      </c>
      <c r="K1201" s="200"/>
      <c r="L1201" s="205"/>
      <c r="M1201" s="206"/>
      <c r="N1201" s="207"/>
      <c r="O1201" s="207"/>
      <c r="P1201" s="208">
        <f>SUM(P1202:P1228)</f>
        <v>0</v>
      </c>
      <c r="Q1201" s="207"/>
      <c r="R1201" s="208">
        <f>SUM(R1202:R1228)</f>
        <v>1.5349570000000001</v>
      </c>
      <c r="S1201" s="207"/>
      <c r="T1201" s="209">
        <f>SUM(T1202:T1228)</f>
        <v>0</v>
      </c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R1201" s="210" t="s">
        <v>196</v>
      </c>
      <c r="AT1201" s="211" t="s">
        <v>73</v>
      </c>
      <c r="AU1201" s="211" t="s">
        <v>81</v>
      </c>
      <c r="AY1201" s="210" t="s">
        <v>182</v>
      </c>
      <c r="BK1201" s="212">
        <f>SUM(BK1202:BK1228)</f>
        <v>0</v>
      </c>
    </row>
    <row r="1202" s="2" customFormat="1" ht="21.75" customHeight="1">
      <c r="A1202" s="40"/>
      <c r="B1202" s="41"/>
      <c r="C1202" s="215" t="s">
        <v>3796</v>
      </c>
      <c r="D1202" s="215" t="s">
        <v>185</v>
      </c>
      <c r="E1202" s="216" t="s">
        <v>3839</v>
      </c>
      <c r="F1202" s="217" t="s">
        <v>3840</v>
      </c>
      <c r="G1202" s="218" t="s">
        <v>199</v>
      </c>
      <c r="H1202" s="219">
        <v>56</v>
      </c>
      <c r="I1202" s="220"/>
      <c r="J1202" s="221">
        <f>ROUND(I1202*H1202,2)</f>
        <v>0</v>
      </c>
      <c r="K1202" s="222"/>
      <c r="L1202" s="46"/>
      <c r="M1202" s="223" t="s">
        <v>19</v>
      </c>
      <c r="N1202" s="224" t="s">
        <v>45</v>
      </c>
      <c r="O1202" s="86"/>
      <c r="P1202" s="225">
        <f>O1202*H1202</f>
        <v>0</v>
      </c>
      <c r="Q1202" s="225">
        <v>0.0048500000000000001</v>
      </c>
      <c r="R1202" s="225">
        <f>Q1202*H1202</f>
        <v>0.27160000000000001</v>
      </c>
      <c r="S1202" s="225">
        <v>0</v>
      </c>
      <c r="T1202" s="226">
        <f>S1202*H1202</f>
        <v>0</v>
      </c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40"/>
      <c r="AR1202" s="227" t="s">
        <v>455</v>
      </c>
      <c r="AT1202" s="227" t="s">
        <v>185</v>
      </c>
      <c r="AU1202" s="227" t="s">
        <v>83</v>
      </c>
      <c r="AY1202" s="19" t="s">
        <v>182</v>
      </c>
      <c r="BE1202" s="228">
        <f>IF(N1202="základní",J1202,0)</f>
        <v>0</v>
      </c>
      <c r="BF1202" s="228">
        <f>IF(N1202="snížená",J1202,0)</f>
        <v>0</v>
      </c>
      <c r="BG1202" s="228">
        <f>IF(N1202="zákl. přenesená",J1202,0)</f>
        <v>0</v>
      </c>
      <c r="BH1202" s="228">
        <f>IF(N1202="sníž. přenesená",J1202,0)</f>
        <v>0</v>
      </c>
      <c r="BI1202" s="228">
        <f>IF(N1202="nulová",J1202,0)</f>
        <v>0</v>
      </c>
      <c r="BJ1202" s="19" t="s">
        <v>81</v>
      </c>
      <c r="BK1202" s="228">
        <f>ROUND(I1202*H1202,2)</f>
        <v>0</v>
      </c>
      <c r="BL1202" s="19" t="s">
        <v>455</v>
      </c>
      <c r="BM1202" s="227" t="s">
        <v>3841</v>
      </c>
    </row>
    <row r="1203" s="2" customFormat="1">
      <c r="A1203" s="40"/>
      <c r="B1203" s="41"/>
      <c r="C1203" s="42"/>
      <c r="D1203" s="229" t="s">
        <v>191</v>
      </c>
      <c r="E1203" s="42"/>
      <c r="F1203" s="230" t="s">
        <v>3842</v>
      </c>
      <c r="G1203" s="42"/>
      <c r="H1203" s="42"/>
      <c r="I1203" s="231"/>
      <c r="J1203" s="42"/>
      <c r="K1203" s="42"/>
      <c r="L1203" s="46"/>
      <c r="M1203" s="232"/>
      <c r="N1203" s="233"/>
      <c r="O1203" s="86"/>
      <c r="P1203" s="86"/>
      <c r="Q1203" s="86"/>
      <c r="R1203" s="86"/>
      <c r="S1203" s="86"/>
      <c r="T1203" s="87"/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40"/>
      <c r="AT1203" s="19" t="s">
        <v>191</v>
      </c>
      <c r="AU1203" s="19" t="s">
        <v>83</v>
      </c>
    </row>
    <row r="1204" s="2" customFormat="1">
      <c r="A1204" s="40"/>
      <c r="B1204" s="41"/>
      <c r="C1204" s="42"/>
      <c r="D1204" s="239" t="s">
        <v>728</v>
      </c>
      <c r="E1204" s="42"/>
      <c r="F1204" s="240" t="s">
        <v>3843</v>
      </c>
      <c r="G1204" s="42"/>
      <c r="H1204" s="42"/>
      <c r="I1204" s="231"/>
      <c r="J1204" s="42"/>
      <c r="K1204" s="42"/>
      <c r="L1204" s="46"/>
      <c r="M1204" s="232"/>
      <c r="N1204" s="233"/>
      <c r="O1204" s="86"/>
      <c r="P1204" s="86"/>
      <c r="Q1204" s="86"/>
      <c r="R1204" s="86"/>
      <c r="S1204" s="86"/>
      <c r="T1204" s="87"/>
      <c r="U1204" s="40"/>
      <c r="V1204" s="40"/>
      <c r="W1204" s="40"/>
      <c r="X1204" s="40"/>
      <c r="Y1204" s="40"/>
      <c r="Z1204" s="40"/>
      <c r="AA1204" s="40"/>
      <c r="AB1204" s="40"/>
      <c r="AC1204" s="40"/>
      <c r="AD1204" s="40"/>
      <c r="AE1204" s="40"/>
      <c r="AT1204" s="19" t="s">
        <v>728</v>
      </c>
      <c r="AU1204" s="19" t="s">
        <v>83</v>
      </c>
    </row>
    <row r="1205" s="13" customFormat="1">
      <c r="A1205" s="13"/>
      <c r="B1205" s="241"/>
      <c r="C1205" s="242"/>
      <c r="D1205" s="229" t="s">
        <v>730</v>
      </c>
      <c r="E1205" s="243" t="s">
        <v>19</v>
      </c>
      <c r="F1205" s="244" t="s">
        <v>4058</v>
      </c>
      <c r="G1205" s="242"/>
      <c r="H1205" s="243" t="s">
        <v>19</v>
      </c>
      <c r="I1205" s="245"/>
      <c r="J1205" s="242"/>
      <c r="K1205" s="242"/>
      <c r="L1205" s="246"/>
      <c r="M1205" s="247"/>
      <c r="N1205" s="248"/>
      <c r="O1205" s="248"/>
      <c r="P1205" s="248"/>
      <c r="Q1205" s="248"/>
      <c r="R1205" s="248"/>
      <c r="S1205" s="248"/>
      <c r="T1205" s="249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50" t="s">
        <v>730</v>
      </c>
      <c r="AU1205" s="250" t="s">
        <v>83</v>
      </c>
      <c r="AV1205" s="13" t="s">
        <v>81</v>
      </c>
      <c r="AW1205" s="13" t="s">
        <v>35</v>
      </c>
      <c r="AX1205" s="13" t="s">
        <v>74</v>
      </c>
      <c r="AY1205" s="250" t="s">
        <v>182</v>
      </c>
    </row>
    <row r="1206" s="13" customFormat="1">
      <c r="A1206" s="13"/>
      <c r="B1206" s="241"/>
      <c r="C1206" s="242"/>
      <c r="D1206" s="229" t="s">
        <v>730</v>
      </c>
      <c r="E1206" s="243" t="s">
        <v>19</v>
      </c>
      <c r="F1206" s="244" t="s">
        <v>4435</v>
      </c>
      <c r="G1206" s="242"/>
      <c r="H1206" s="243" t="s">
        <v>19</v>
      </c>
      <c r="I1206" s="245"/>
      <c r="J1206" s="242"/>
      <c r="K1206" s="242"/>
      <c r="L1206" s="246"/>
      <c r="M1206" s="247"/>
      <c r="N1206" s="248"/>
      <c r="O1206" s="248"/>
      <c r="P1206" s="248"/>
      <c r="Q1206" s="248"/>
      <c r="R1206" s="248"/>
      <c r="S1206" s="248"/>
      <c r="T1206" s="249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50" t="s">
        <v>730</v>
      </c>
      <c r="AU1206" s="250" t="s">
        <v>83</v>
      </c>
      <c r="AV1206" s="13" t="s">
        <v>81</v>
      </c>
      <c r="AW1206" s="13" t="s">
        <v>35</v>
      </c>
      <c r="AX1206" s="13" t="s">
        <v>74</v>
      </c>
      <c r="AY1206" s="250" t="s">
        <v>182</v>
      </c>
    </row>
    <row r="1207" s="14" customFormat="1">
      <c r="A1207" s="14"/>
      <c r="B1207" s="251"/>
      <c r="C1207" s="252"/>
      <c r="D1207" s="229" t="s">
        <v>730</v>
      </c>
      <c r="E1207" s="253" t="s">
        <v>19</v>
      </c>
      <c r="F1207" s="254" t="s">
        <v>4436</v>
      </c>
      <c r="G1207" s="252"/>
      <c r="H1207" s="255">
        <v>38</v>
      </c>
      <c r="I1207" s="256"/>
      <c r="J1207" s="252"/>
      <c r="K1207" s="252"/>
      <c r="L1207" s="257"/>
      <c r="M1207" s="258"/>
      <c r="N1207" s="259"/>
      <c r="O1207" s="259"/>
      <c r="P1207" s="259"/>
      <c r="Q1207" s="259"/>
      <c r="R1207" s="259"/>
      <c r="S1207" s="259"/>
      <c r="T1207" s="260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T1207" s="261" t="s">
        <v>730</v>
      </c>
      <c r="AU1207" s="261" t="s">
        <v>83</v>
      </c>
      <c r="AV1207" s="14" t="s">
        <v>83</v>
      </c>
      <c r="AW1207" s="14" t="s">
        <v>35</v>
      </c>
      <c r="AX1207" s="14" t="s">
        <v>74</v>
      </c>
      <c r="AY1207" s="261" t="s">
        <v>182</v>
      </c>
    </row>
    <row r="1208" s="13" customFormat="1">
      <c r="A1208" s="13"/>
      <c r="B1208" s="241"/>
      <c r="C1208" s="242"/>
      <c r="D1208" s="229" t="s">
        <v>730</v>
      </c>
      <c r="E1208" s="243" t="s">
        <v>19</v>
      </c>
      <c r="F1208" s="244" t="s">
        <v>3746</v>
      </c>
      <c r="G1208" s="242"/>
      <c r="H1208" s="243" t="s">
        <v>19</v>
      </c>
      <c r="I1208" s="245"/>
      <c r="J1208" s="242"/>
      <c r="K1208" s="242"/>
      <c r="L1208" s="246"/>
      <c r="M1208" s="247"/>
      <c r="N1208" s="248"/>
      <c r="O1208" s="248"/>
      <c r="P1208" s="248"/>
      <c r="Q1208" s="248"/>
      <c r="R1208" s="248"/>
      <c r="S1208" s="248"/>
      <c r="T1208" s="249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50" t="s">
        <v>730</v>
      </c>
      <c r="AU1208" s="250" t="s">
        <v>83</v>
      </c>
      <c r="AV1208" s="13" t="s">
        <v>81</v>
      </c>
      <c r="AW1208" s="13" t="s">
        <v>35</v>
      </c>
      <c r="AX1208" s="13" t="s">
        <v>74</v>
      </c>
      <c r="AY1208" s="250" t="s">
        <v>182</v>
      </c>
    </row>
    <row r="1209" s="14" customFormat="1">
      <c r="A1209" s="14"/>
      <c r="B1209" s="251"/>
      <c r="C1209" s="252"/>
      <c r="D1209" s="229" t="s">
        <v>730</v>
      </c>
      <c r="E1209" s="253" t="s">
        <v>19</v>
      </c>
      <c r="F1209" s="254" t="s">
        <v>258</v>
      </c>
      <c r="G1209" s="252"/>
      <c r="H1209" s="255">
        <v>18</v>
      </c>
      <c r="I1209" s="256"/>
      <c r="J1209" s="252"/>
      <c r="K1209" s="252"/>
      <c r="L1209" s="257"/>
      <c r="M1209" s="258"/>
      <c r="N1209" s="259"/>
      <c r="O1209" s="259"/>
      <c r="P1209" s="259"/>
      <c r="Q1209" s="259"/>
      <c r="R1209" s="259"/>
      <c r="S1209" s="259"/>
      <c r="T1209" s="260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T1209" s="261" t="s">
        <v>730</v>
      </c>
      <c r="AU1209" s="261" t="s">
        <v>83</v>
      </c>
      <c r="AV1209" s="14" t="s">
        <v>83</v>
      </c>
      <c r="AW1209" s="14" t="s">
        <v>35</v>
      </c>
      <c r="AX1209" s="14" t="s">
        <v>74</v>
      </c>
      <c r="AY1209" s="261" t="s">
        <v>182</v>
      </c>
    </row>
    <row r="1210" s="16" customFormat="1">
      <c r="A1210" s="16"/>
      <c r="B1210" s="284"/>
      <c r="C1210" s="285"/>
      <c r="D1210" s="229" t="s">
        <v>730</v>
      </c>
      <c r="E1210" s="286" t="s">
        <v>19</v>
      </c>
      <c r="F1210" s="287" t="s">
        <v>908</v>
      </c>
      <c r="G1210" s="285"/>
      <c r="H1210" s="288">
        <v>56</v>
      </c>
      <c r="I1210" s="289"/>
      <c r="J1210" s="285"/>
      <c r="K1210" s="285"/>
      <c r="L1210" s="290"/>
      <c r="M1210" s="291"/>
      <c r="N1210" s="292"/>
      <c r="O1210" s="292"/>
      <c r="P1210" s="292"/>
      <c r="Q1210" s="292"/>
      <c r="R1210" s="292"/>
      <c r="S1210" s="292"/>
      <c r="T1210" s="293"/>
      <c r="U1210" s="16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16"/>
      <c r="AT1210" s="294" t="s">
        <v>730</v>
      </c>
      <c r="AU1210" s="294" t="s">
        <v>83</v>
      </c>
      <c r="AV1210" s="16" t="s">
        <v>189</v>
      </c>
      <c r="AW1210" s="16" t="s">
        <v>35</v>
      </c>
      <c r="AX1210" s="16" t="s">
        <v>81</v>
      </c>
      <c r="AY1210" s="294" t="s">
        <v>182</v>
      </c>
    </row>
    <row r="1211" s="2" customFormat="1" ht="21.75" customHeight="1">
      <c r="A1211" s="40"/>
      <c r="B1211" s="41"/>
      <c r="C1211" s="215" t="s">
        <v>3802</v>
      </c>
      <c r="D1211" s="215" t="s">
        <v>185</v>
      </c>
      <c r="E1211" s="216" t="s">
        <v>3846</v>
      </c>
      <c r="F1211" s="217" t="s">
        <v>3847</v>
      </c>
      <c r="G1211" s="218" t="s">
        <v>199</v>
      </c>
      <c r="H1211" s="219">
        <v>197.5</v>
      </c>
      <c r="I1211" s="220"/>
      <c r="J1211" s="221">
        <f>ROUND(I1211*H1211,2)</f>
        <v>0</v>
      </c>
      <c r="K1211" s="222"/>
      <c r="L1211" s="46"/>
      <c r="M1211" s="223" t="s">
        <v>19</v>
      </c>
      <c r="N1211" s="224" t="s">
        <v>45</v>
      </c>
      <c r="O1211" s="86"/>
      <c r="P1211" s="225">
        <f>O1211*H1211</f>
        <v>0</v>
      </c>
      <c r="Q1211" s="225">
        <v>0.0049100000000000003</v>
      </c>
      <c r="R1211" s="225">
        <f>Q1211*H1211</f>
        <v>0.96972500000000006</v>
      </c>
      <c r="S1211" s="225">
        <v>0</v>
      </c>
      <c r="T1211" s="226">
        <f>S1211*H1211</f>
        <v>0</v>
      </c>
      <c r="U1211" s="40"/>
      <c r="V1211" s="40"/>
      <c r="W1211" s="40"/>
      <c r="X1211" s="40"/>
      <c r="Y1211" s="40"/>
      <c r="Z1211" s="40"/>
      <c r="AA1211" s="40"/>
      <c r="AB1211" s="40"/>
      <c r="AC1211" s="40"/>
      <c r="AD1211" s="40"/>
      <c r="AE1211" s="40"/>
      <c r="AR1211" s="227" t="s">
        <v>455</v>
      </c>
      <c r="AT1211" s="227" t="s">
        <v>185</v>
      </c>
      <c r="AU1211" s="227" t="s">
        <v>83</v>
      </c>
      <c r="AY1211" s="19" t="s">
        <v>182</v>
      </c>
      <c r="BE1211" s="228">
        <f>IF(N1211="základní",J1211,0)</f>
        <v>0</v>
      </c>
      <c r="BF1211" s="228">
        <f>IF(N1211="snížená",J1211,0)</f>
        <v>0</v>
      </c>
      <c r="BG1211" s="228">
        <f>IF(N1211="zákl. přenesená",J1211,0)</f>
        <v>0</v>
      </c>
      <c r="BH1211" s="228">
        <f>IF(N1211="sníž. přenesená",J1211,0)</f>
        <v>0</v>
      </c>
      <c r="BI1211" s="228">
        <f>IF(N1211="nulová",J1211,0)</f>
        <v>0</v>
      </c>
      <c r="BJ1211" s="19" t="s">
        <v>81</v>
      </c>
      <c r="BK1211" s="228">
        <f>ROUND(I1211*H1211,2)</f>
        <v>0</v>
      </c>
      <c r="BL1211" s="19" t="s">
        <v>455</v>
      </c>
      <c r="BM1211" s="227" t="s">
        <v>3848</v>
      </c>
    </row>
    <row r="1212" s="2" customFormat="1">
      <c r="A1212" s="40"/>
      <c r="B1212" s="41"/>
      <c r="C1212" s="42"/>
      <c r="D1212" s="229" t="s">
        <v>191</v>
      </c>
      <c r="E1212" s="42"/>
      <c r="F1212" s="230" t="s">
        <v>3849</v>
      </c>
      <c r="G1212" s="42"/>
      <c r="H1212" s="42"/>
      <c r="I1212" s="231"/>
      <c r="J1212" s="42"/>
      <c r="K1212" s="42"/>
      <c r="L1212" s="46"/>
      <c r="M1212" s="232"/>
      <c r="N1212" s="233"/>
      <c r="O1212" s="86"/>
      <c r="P1212" s="86"/>
      <c r="Q1212" s="86"/>
      <c r="R1212" s="86"/>
      <c r="S1212" s="86"/>
      <c r="T1212" s="87"/>
      <c r="U1212" s="40"/>
      <c r="V1212" s="40"/>
      <c r="W1212" s="40"/>
      <c r="X1212" s="40"/>
      <c r="Y1212" s="40"/>
      <c r="Z1212" s="40"/>
      <c r="AA1212" s="40"/>
      <c r="AB1212" s="40"/>
      <c r="AC1212" s="40"/>
      <c r="AD1212" s="40"/>
      <c r="AE1212" s="40"/>
      <c r="AT1212" s="19" t="s">
        <v>191</v>
      </c>
      <c r="AU1212" s="19" t="s">
        <v>83</v>
      </c>
    </row>
    <row r="1213" s="2" customFormat="1">
      <c r="A1213" s="40"/>
      <c r="B1213" s="41"/>
      <c r="C1213" s="42"/>
      <c r="D1213" s="239" t="s">
        <v>728</v>
      </c>
      <c r="E1213" s="42"/>
      <c r="F1213" s="240" t="s">
        <v>3850</v>
      </c>
      <c r="G1213" s="42"/>
      <c r="H1213" s="42"/>
      <c r="I1213" s="231"/>
      <c r="J1213" s="42"/>
      <c r="K1213" s="42"/>
      <c r="L1213" s="46"/>
      <c r="M1213" s="232"/>
      <c r="N1213" s="233"/>
      <c r="O1213" s="86"/>
      <c r="P1213" s="86"/>
      <c r="Q1213" s="86"/>
      <c r="R1213" s="86"/>
      <c r="S1213" s="86"/>
      <c r="T1213" s="87"/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40"/>
      <c r="AT1213" s="19" t="s">
        <v>728</v>
      </c>
      <c r="AU1213" s="19" t="s">
        <v>83</v>
      </c>
    </row>
    <row r="1214" s="13" customFormat="1">
      <c r="A1214" s="13"/>
      <c r="B1214" s="241"/>
      <c r="C1214" s="242"/>
      <c r="D1214" s="229" t="s">
        <v>730</v>
      </c>
      <c r="E1214" s="243" t="s">
        <v>19</v>
      </c>
      <c r="F1214" s="244" t="s">
        <v>4058</v>
      </c>
      <c r="G1214" s="242"/>
      <c r="H1214" s="243" t="s">
        <v>19</v>
      </c>
      <c r="I1214" s="245"/>
      <c r="J1214" s="242"/>
      <c r="K1214" s="242"/>
      <c r="L1214" s="246"/>
      <c r="M1214" s="247"/>
      <c r="N1214" s="248"/>
      <c r="O1214" s="248"/>
      <c r="P1214" s="248"/>
      <c r="Q1214" s="248"/>
      <c r="R1214" s="248"/>
      <c r="S1214" s="248"/>
      <c r="T1214" s="249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50" t="s">
        <v>730</v>
      </c>
      <c r="AU1214" s="250" t="s">
        <v>83</v>
      </c>
      <c r="AV1214" s="13" t="s">
        <v>81</v>
      </c>
      <c r="AW1214" s="13" t="s">
        <v>35</v>
      </c>
      <c r="AX1214" s="13" t="s">
        <v>74</v>
      </c>
      <c r="AY1214" s="250" t="s">
        <v>182</v>
      </c>
    </row>
    <row r="1215" s="13" customFormat="1">
      <c r="A1215" s="13"/>
      <c r="B1215" s="241"/>
      <c r="C1215" s="242"/>
      <c r="D1215" s="229" t="s">
        <v>730</v>
      </c>
      <c r="E1215" s="243" t="s">
        <v>19</v>
      </c>
      <c r="F1215" s="244" t="s">
        <v>4437</v>
      </c>
      <c r="G1215" s="242"/>
      <c r="H1215" s="243" t="s">
        <v>19</v>
      </c>
      <c r="I1215" s="245"/>
      <c r="J1215" s="242"/>
      <c r="K1215" s="242"/>
      <c r="L1215" s="246"/>
      <c r="M1215" s="247"/>
      <c r="N1215" s="248"/>
      <c r="O1215" s="248"/>
      <c r="P1215" s="248"/>
      <c r="Q1215" s="248"/>
      <c r="R1215" s="248"/>
      <c r="S1215" s="248"/>
      <c r="T1215" s="249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50" t="s">
        <v>730</v>
      </c>
      <c r="AU1215" s="250" t="s">
        <v>83</v>
      </c>
      <c r="AV1215" s="13" t="s">
        <v>81</v>
      </c>
      <c r="AW1215" s="13" t="s">
        <v>35</v>
      </c>
      <c r="AX1215" s="13" t="s">
        <v>74</v>
      </c>
      <c r="AY1215" s="250" t="s">
        <v>182</v>
      </c>
    </row>
    <row r="1216" s="14" customFormat="1">
      <c r="A1216" s="14"/>
      <c r="B1216" s="251"/>
      <c r="C1216" s="252"/>
      <c r="D1216" s="229" t="s">
        <v>730</v>
      </c>
      <c r="E1216" s="253" t="s">
        <v>19</v>
      </c>
      <c r="F1216" s="254" t="s">
        <v>4438</v>
      </c>
      <c r="G1216" s="252"/>
      <c r="H1216" s="255">
        <v>141</v>
      </c>
      <c r="I1216" s="256"/>
      <c r="J1216" s="252"/>
      <c r="K1216" s="252"/>
      <c r="L1216" s="257"/>
      <c r="M1216" s="258"/>
      <c r="N1216" s="259"/>
      <c r="O1216" s="259"/>
      <c r="P1216" s="259"/>
      <c r="Q1216" s="259"/>
      <c r="R1216" s="259"/>
      <c r="S1216" s="259"/>
      <c r="T1216" s="260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61" t="s">
        <v>730</v>
      </c>
      <c r="AU1216" s="261" t="s">
        <v>83</v>
      </c>
      <c r="AV1216" s="14" t="s">
        <v>83</v>
      </c>
      <c r="AW1216" s="14" t="s">
        <v>35</v>
      </c>
      <c r="AX1216" s="14" t="s">
        <v>74</v>
      </c>
      <c r="AY1216" s="261" t="s">
        <v>182</v>
      </c>
    </row>
    <row r="1217" s="13" customFormat="1">
      <c r="A1217" s="13"/>
      <c r="B1217" s="241"/>
      <c r="C1217" s="242"/>
      <c r="D1217" s="229" t="s">
        <v>730</v>
      </c>
      <c r="E1217" s="243" t="s">
        <v>19</v>
      </c>
      <c r="F1217" s="244" t="s">
        <v>3746</v>
      </c>
      <c r="G1217" s="242"/>
      <c r="H1217" s="243" t="s">
        <v>19</v>
      </c>
      <c r="I1217" s="245"/>
      <c r="J1217" s="242"/>
      <c r="K1217" s="242"/>
      <c r="L1217" s="246"/>
      <c r="M1217" s="247"/>
      <c r="N1217" s="248"/>
      <c r="O1217" s="248"/>
      <c r="P1217" s="248"/>
      <c r="Q1217" s="248"/>
      <c r="R1217" s="248"/>
      <c r="S1217" s="248"/>
      <c r="T1217" s="249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50" t="s">
        <v>730</v>
      </c>
      <c r="AU1217" s="250" t="s">
        <v>83</v>
      </c>
      <c r="AV1217" s="13" t="s">
        <v>81</v>
      </c>
      <c r="AW1217" s="13" t="s">
        <v>35</v>
      </c>
      <c r="AX1217" s="13" t="s">
        <v>74</v>
      </c>
      <c r="AY1217" s="250" t="s">
        <v>182</v>
      </c>
    </row>
    <row r="1218" s="14" customFormat="1">
      <c r="A1218" s="14"/>
      <c r="B1218" s="251"/>
      <c r="C1218" s="252"/>
      <c r="D1218" s="229" t="s">
        <v>730</v>
      </c>
      <c r="E1218" s="253" t="s">
        <v>19</v>
      </c>
      <c r="F1218" s="254" t="s">
        <v>4439</v>
      </c>
      <c r="G1218" s="252"/>
      <c r="H1218" s="255">
        <v>56.5</v>
      </c>
      <c r="I1218" s="256"/>
      <c r="J1218" s="252"/>
      <c r="K1218" s="252"/>
      <c r="L1218" s="257"/>
      <c r="M1218" s="258"/>
      <c r="N1218" s="259"/>
      <c r="O1218" s="259"/>
      <c r="P1218" s="259"/>
      <c r="Q1218" s="259"/>
      <c r="R1218" s="259"/>
      <c r="S1218" s="259"/>
      <c r="T1218" s="260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T1218" s="261" t="s">
        <v>730</v>
      </c>
      <c r="AU1218" s="261" t="s">
        <v>83</v>
      </c>
      <c r="AV1218" s="14" t="s">
        <v>83</v>
      </c>
      <c r="AW1218" s="14" t="s">
        <v>35</v>
      </c>
      <c r="AX1218" s="14" t="s">
        <v>74</v>
      </c>
      <c r="AY1218" s="261" t="s">
        <v>182</v>
      </c>
    </row>
    <row r="1219" s="16" customFormat="1">
      <c r="A1219" s="16"/>
      <c r="B1219" s="284"/>
      <c r="C1219" s="285"/>
      <c r="D1219" s="229" t="s">
        <v>730</v>
      </c>
      <c r="E1219" s="286" t="s">
        <v>19</v>
      </c>
      <c r="F1219" s="287" t="s">
        <v>908</v>
      </c>
      <c r="G1219" s="285"/>
      <c r="H1219" s="288">
        <v>197.5</v>
      </c>
      <c r="I1219" s="289"/>
      <c r="J1219" s="285"/>
      <c r="K1219" s="285"/>
      <c r="L1219" s="290"/>
      <c r="M1219" s="291"/>
      <c r="N1219" s="292"/>
      <c r="O1219" s="292"/>
      <c r="P1219" s="292"/>
      <c r="Q1219" s="292"/>
      <c r="R1219" s="292"/>
      <c r="S1219" s="292"/>
      <c r="T1219" s="293"/>
      <c r="U1219" s="16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16"/>
      <c r="AT1219" s="294" t="s">
        <v>730</v>
      </c>
      <c r="AU1219" s="294" t="s">
        <v>83</v>
      </c>
      <c r="AV1219" s="16" t="s">
        <v>189</v>
      </c>
      <c r="AW1219" s="16" t="s">
        <v>35</v>
      </c>
      <c r="AX1219" s="16" t="s">
        <v>81</v>
      </c>
      <c r="AY1219" s="294" t="s">
        <v>182</v>
      </c>
    </row>
    <row r="1220" s="2" customFormat="1" ht="21.75" customHeight="1">
      <c r="A1220" s="40"/>
      <c r="B1220" s="41"/>
      <c r="C1220" s="215" t="s">
        <v>3808</v>
      </c>
      <c r="D1220" s="215" t="s">
        <v>185</v>
      </c>
      <c r="E1220" s="216" t="s">
        <v>2480</v>
      </c>
      <c r="F1220" s="217" t="s">
        <v>2481</v>
      </c>
      <c r="G1220" s="218" t="s">
        <v>199</v>
      </c>
      <c r="H1220" s="219">
        <v>59.200000000000003</v>
      </c>
      <c r="I1220" s="220"/>
      <c r="J1220" s="221">
        <f>ROUND(I1220*H1220,2)</f>
        <v>0</v>
      </c>
      <c r="K1220" s="222"/>
      <c r="L1220" s="46"/>
      <c r="M1220" s="223" t="s">
        <v>19</v>
      </c>
      <c r="N1220" s="224" t="s">
        <v>45</v>
      </c>
      <c r="O1220" s="86"/>
      <c r="P1220" s="225">
        <f>O1220*H1220</f>
        <v>0</v>
      </c>
      <c r="Q1220" s="225">
        <v>0.00496</v>
      </c>
      <c r="R1220" s="225">
        <f>Q1220*H1220</f>
        <v>0.293632</v>
      </c>
      <c r="S1220" s="225">
        <v>0</v>
      </c>
      <c r="T1220" s="226">
        <f>S1220*H1220</f>
        <v>0</v>
      </c>
      <c r="U1220" s="40"/>
      <c r="V1220" s="40"/>
      <c r="W1220" s="40"/>
      <c r="X1220" s="40"/>
      <c r="Y1220" s="40"/>
      <c r="Z1220" s="40"/>
      <c r="AA1220" s="40"/>
      <c r="AB1220" s="40"/>
      <c r="AC1220" s="40"/>
      <c r="AD1220" s="40"/>
      <c r="AE1220" s="40"/>
      <c r="AR1220" s="227" t="s">
        <v>455</v>
      </c>
      <c r="AT1220" s="227" t="s">
        <v>185</v>
      </c>
      <c r="AU1220" s="227" t="s">
        <v>83</v>
      </c>
      <c r="AY1220" s="19" t="s">
        <v>182</v>
      </c>
      <c r="BE1220" s="228">
        <f>IF(N1220="základní",J1220,0)</f>
        <v>0</v>
      </c>
      <c r="BF1220" s="228">
        <f>IF(N1220="snížená",J1220,0)</f>
        <v>0</v>
      </c>
      <c r="BG1220" s="228">
        <f>IF(N1220="zákl. přenesená",J1220,0)</f>
        <v>0</v>
      </c>
      <c r="BH1220" s="228">
        <f>IF(N1220="sníž. přenesená",J1220,0)</f>
        <v>0</v>
      </c>
      <c r="BI1220" s="228">
        <f>IF(N1220="nulová",J1220,0)</f>
        <v>0</v>
      </c>
      <c r="BJ1220" s="19" t="s">
        <v>81</v>
      </c>
      <c r="BK1220" s="228">
        <f>ROUND(I1220*H1220,2)</f>
        <v>0</v>
      </c>
      <c r="BL1220" s="19" t="s">
        <v>455</v>
      </c>
      <c r="BM1220" s="227" t="s">
        <v>3854</v>
      </c>
    </row>
    <row r="1221" s="2" customFormat="1">
      <c r="A1221" s="40"/>
      <c r="B1221" s="41"/>
      <c r="C1221" s="42"/>
      <c r="D1221" s="229" t="s">
        <v>191</v>
      </c>
      <c r="E1221" s="42"/>
      <c r="F1221" s="230" t="s">
        <v>2483</v>
      </c>
      <c r="G1221" s="42"/>
      <c r="H1221" s="42"/>
      <c r="I1221" s="231"/>
      <c r="J1221" s="42"/>
      <c r="K1221" s="42"/>
      <c r="L1221" s="46"/>
      <c r="M1221" s="232"/>
      <c r="N1221" s="233"/>
      <c r="O1221" s="86"/>
      <c r="P1221" s="86"/>
      <c r="Q1221" s="86"/>
      <c r="R1221" s="86"/>
      <c r="S1221" s="86"/>
      <c r="T1221" s="87"/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40"/>
      <c r="AT1221" s="19" t="s">
        <v>191</v>
      </c>
      <c r="AU1221" s="19" t="s">
        <v>83</v>
      </c>
    </row>
    <row r="1222" s="2" customFormat="1">
      <c r="A1222" s="40"/>
      <c r="B1222" s="41"/>
      <c r="C1222" s="42"/>
      <c r="D1222" s="239" t="s">
        <v>728</v>
      </c>
      <c r="E1222" s="42"/>
      <c r="F1222" s="240" t="s">
        <v>2484</v>
      </c>
      <c r="G1222" s="42"/>
      <c r="H1222" s="42"/>
      <c r="I1222" s="231"/>
      <c r="J1222" s="42"/>
      <c r="K1222" s="42"/>
      <c r="L1222" s="46"/>
      <c r="M1222" s="232"/>
      <c r="N1222" s="233"/>
      <c r="O1222" s="86"/>
      <c r="P1222" s="86"/>
      <c r="Q1222" s="86"/>
      <c r="R1222" s="86"/>
      <c r="S1222" s="86"/>
      <c r="T1222" s="87"/>
      <c r="U1222" s="40"/>
      <c r="V1222" s="40"/>
      <c r="W1222" s="40"/>
      <c r="X1222" s="40"/>
      <c r="Y1222" s="40"/>
      <c r="Z1222" s="40"/>
      <c r="AA1222" s="40"/>
      <c r="AB1222" s="40"/>
      <c r="AC1222" s="40"/>
      <c r="AD1222" s="40"/>
      <c r="AE1222" s="40"/>
      <c r="AT1222" s="19" t="s">
        <v>728</v>
      </c>
      <c r="AU1222" s="19" t="s">
        <v>83</v>
      </c>
    </row>
    <row r="1223" s="13" customFormat="1">
      <c r="A1223" s="13"/>
      <c r="B1223" s="241"/>
      <c r="C1223" s="242"/>
      <c r="D1223" s="229" t="s">
        <v>730</v>
      </c>
      <c r="E1223" s="243" t="s">
        <v>19</v>
      </c>
      <c r="F1223" s="244" t="s">
        <v>4058</v>
      </c>
      <c r="G1223" s="242"/>
      <c r="H1223" s="243" t="s">
        <v>19</v>
      </c>
      <c r="I1223" s="245"/>
      <c r="J1223" s="242"/>
      <c r="K1223" s="242"/>
      <c r="L1223" s="246"/>
      <c r="M1223" s="247"/>
      <c r="N1223" s="248"/>
      <c r="O1223" s="248"/>
      <c r="P1223" s="248"/>
      <c r="Q1223" s="248"/>
      <c r="R1223" s="248"/>
      <c r="S1223" s="248"/>
      <c r="T1223" s="249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50" t="s">
        <v>730</v>
      </c>
      <c r="AU1223" s="250" t="s">
        <v>83</v>
      </c>
      <c r="AV1223" s="13" t="s">
        <v>81</v>
      </c>
      <c r="AW1223" s="13" t="s">
        <v>35</v>
      </c>
      <c r="AX1223" s="13" t="s">
        <v>74</v>
      </c>
      <c r="AY1223" s="250" t="s">
        <v>182</v>
      </c>
    </row>
    <row r="1224" s="13" customFormat="1">
      <c r="A1224" s="13"/>
      <c r="B1224" s="241"/>
      <c r="C1224" s="242"/>
      <c r="D1224" s="229" t="s">
        <v>730</v>
      </c>
      <c r="E1224" s="243" t="s">
        <v>19</v>
      </c>
      <c r="F1224" s="244" t="s">
        <v>4440</v>
      </c>
      <c r="G1224" s="242"/>
      <c r="H1224" s="243" t="s">
        <v>19</v>
      </c>
      <c r="I1224" s="245"/>
      <c r="J1224" s="242"/>
      <c r="K1224" s="242"/>
      <c r="L1224" s="246"/>
      <c r="M1224" s="247"/>
      <c r="N1224" s="248"/>
      <c r="O1224" s="248"/>
      <c r="P1224" s="248"/>
      <c r="Q1224" s="248"/>
      <c r="R1224" s="248"/>
      <c r="S1224" s="248"/>
      <c r="T1224" s="249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50" t="s">
        <v>730</v>
      </c>
      <c r="AU1224" s="250" t="s">
        <v>83</v>
      </c>
      <c r="AV1224" s="13" t="s">
        <v>81</v>
      </c>
      <c r="AW1224" s="13" t="s">
        <v>35</v>
      </c>
      <c r="AX1224" s="13" t="s">
        <v>74</v>
      </c>
      <c r="AY1224" s="250" t="s">
        <v>182</v>
      </c>
    </row>
    <row r="1225" s="14" customFormat="1">
      <c r="A1225" s="14"/>
      <c r="B1225" s="251"/>
      <c r="C1225" s="252"/>
      <c r="D1225" s="229" t="s">
        <v>730</v>
      </c>
      <c r="E1225" s="253" t="s">
        <v>19</v>
      </c>
      <c r="F1225" s="254" t="s">
        <v>4441</v>
      </c>
      <c r="G1225" s="252"/>
      <c r="H1225" s="255">
        <v>32</v>
      </c>
      <c r="I1225" s="256"/>
      <c r="J1225" s="252"/>
      <c r="K1225" s="252"/>
      <c r="L1225" s="257"/>
      <c r="M1225" s="258"/>
      <c r="N1225" s="259"/>
      <c r="O1225" s="259"/>
      <c r="P1225" s="259"/>
      <c r="Q1225" s="259"/>
      <c r="R1225" s="259"/>
      <c r="S1225" s="259"/>
      <c r="T1225" s="260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T1225" s="261" t="s">
        <v>730</v>
      </c>
      <c r="AU1225" s="261" t="s">
        <v>83</v>
      </c>
      <c r="AV1225" s="14" t="s">
        <v>83</v>
      </c>
      <c r="AW1225" s="14" t="s">
        <v>35</v>
      </c>
      <c r="AX1225" s="14" t="s">
        <v>74</v>
      </c>
      <c r="AY1225" s="261" t="s">
        <v>182</v>
      </c>
    </row>
    <row r="1226" s="13" customFormat="1">
      <c r="A1226" s="13"/>
      <c r="B1226" s="241"/>
      <c r="C1226" s="242"/>
      <c r="D1226" s="229" t="s">
        <v>730</v>
      </c>
      <c r="E1226" s="243" t="s">
        <v>19</v>
      </c>
      <c r="F1226" s="244" t="s">
        <v>3746</v>
      </c>
      <c r="G1226" s="242"/>
      <c r="H1226" s="243" t="s">
        <v>19</v>
      </c>
      <c r="I1226" s="245"/>
      <c r="J1226" s="242"/>
      <c r="K1226" s="242"/>
      <c r="L1226" s="246"/>
      <c r="M1226" s="247"/>
      <c r="N1226" s="248"/>
      <c r="O1226" s="248"/>
      <c r="P1226" s="248"/>
      <c r="Q1226" s="248"/>
      <c r="R1226" s="248"/>
      <c r="S1226" s="248"/>
      <c r="T1226" s="249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50" t="s">
        <v>730</v>
      </c>
      <c r="AU1226" s="250" t="s">
        <v>83</v>
      </c>
      <c r="AV1226" s="13" t="s">
        <v>81</v>
      </c>
      <c r="AW1226" s="13" t="s">
        <v>35</v>
      </c>
      <c r="AX1226" s="13" t="s">
        <v>74</v>
      </c>
      <c r="AY1226" s="250" t="s">
        <v>182</v>
      </c>
    </row>
    <row r="1227" s="14" customFormat="1">
      <c r="A1227" s="14"/>
      <c r="B1227" s="251"/>
      <c r="C1227" s="252"/>
      <c r="D1227" s="229" t="s">
        <v>730</v>
      </c>
      <c r="E1227" s="253" t="s">
        <v>19</v>
      </c>
      <c r="F1227" s="254" t="s">
        <v>4121</v>
      </c>
      <c r="G1227" s="252"/>
      <c r="H1227" s="255">
        <v>27.199999999999999</v>
      </c>
      <c r="I1227" s="256"/>
      <c r="J1227" s="252"/>
      <c r="K1227" s="252"/>
      <c r="L1227" s="257"/>
      <c r="M1227" s="258"/>
      <c r="N1227" s="259"/>
      <c r="O1227" s="259"/>
      <c r="P1227" s="259"/>
      <c r="Q1227" s="259"/>
      <c r="R1227" s="259"/>
      <c r="S1227" s="259"/>
      <c r="T1227" s="260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T1227" s="261" t="s">
        <v>730</v>
      </c>
      <c r="AU1227" s="261" t="s">
        <v>83</v>
      </c>
      <c r="AV1227" s="14" t="s">
        <v>83</v>
      </c>
      <c r="AW1227" s="14" t="s">
        <v>35</v>
      </c>
      <c r="AX1227" s="14" t="s">
        <v>74</v>
      </c>
      <c r="AY1227" s="261" t="s">
        <v>182</v>
      </c>
    </row>
    <row r="1228" s="16" customFormat="1">
      <c r="A1228" s="16"/>
      <c r="B1228" s="284"/>
      <c r="C1228" s="285"/>
      <c r="D1228" s="229" t="s">
        <v>730</v>
      </c>
      <c r="E1228" s="286" t="s">
        <v>19</v>
      </c>
      <c r="F1228" s="287" t="s">
        <v>908</v>
      </c>
      <c r="G1228" s="285"/>
      <c r="H1228" s="288">
        <v>59.200000000000003</v>
      </c>
      <c r="I1228" s="289"/>
      <c r="J1228" s="285"/>
      <c r="K1228" s="285"/>
      <c r="L1228" s="290"/>
      <c r="M1228" s="295"/>
      <c r="N1228" s="296"/>
      <c r="O1228" s="296"/>
      <c r="P1228" s="296"/>
      <c r="Q1228" s="296"/>
      <c r="R1228" s="296"/>
      <c r="S1228" s="296"/>
      <c r="T1228" s="297"/>
      <c r="U1228" s="16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16"/>
      <c r="AT1228" s="294" t="s">
        <v>730</v>
      </c>
      <c r="AU1228" s="294" t="s">
        <v>83</v>
      </c>
      <c r="AV1228" s="16" t="s">
        <v>189</v>
      </c>
      <c r="AW1228" s="16" t="s">
        <v>35</v>
      </c>
      <c r="AX1228" s="16" t="s">
        <v>81</v>
      </c>
      <c r="AY1228" s="294" t="s">
        <v>182</v>
      </c>
    </row>
    <row r="1229" s="2" customFormat="1" ht="6.96" customHeight="1">
      <c r="A1229" s="40"/>
      <c r="B1229" s="61"/>
      <c r="C1229" s="62"/>
      <c r="D1229" s="62"/>
      <c r="E1229" s="62"/>
      <c r="F1229" s="62"/>
      <c r="G1229" s="62"/>
      <c r="H1229" s="62"/>
      <c r="I1229" s="62"/>
      <c r="J1229" s="62"/>
      <c r="K1229" s="62"/>
      <c r="L1229" s="46"/>
      <c r="M1229" s="40"/>
      <c r="O1229" s="40"/>
      <c r="P1229" s="40"/>
      <c r="Q1229" s="40"/>
      <c r="R1229" s="40"/>
      <c r="S1229" s="40"/>
      <c r="T1229" s="40"/>
      <c r="U1229" s="40"/>
      <c r="V1229" s="40"/>
      <c r="W1229" s="40"/>
      <c r="X1229" s="40"/>
      <c r="Y1229" s="40"/>
      <c r="Z1229" s="40"/>
      <c r="AA1229" s="40"/>
      <c r="AB1229" s="40"/>
      <c r="AC1229" s="40"/>
      <c r="AD1229" s="40"/>
      <c r="AE1229" s="40"/>
    </row>
  </sheetData>
  <sheetProtection sheet="1" autoFilter="0" formatColumns="0" formatRows="0" objects="1" scenarios="1" spinCount="100000" saltValue="otkmqSul9DJxzz8uWC0d5uueqdktLKrwvJDdudPTgg4i1iOxMTCuJm/N3OhmEF8SuS3dhBs/OiWdOJt41ODPSA==" hashValue="6Xs/7RnLD11G3lX7Cs9N22gqwNcWsLRoDtDR9DX6jW/doDGs2qh8TfMY+5EQ3garmkMT+f/JP8RXilvJBrfDDg==" algorithmName="SHA-512" password="CC35"/>
  <autoFilter ref="C95:K122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hyperlinks>
    <hyperlink ref="F101" r:id="rId1" display="https://podminky.urs.cz/item/CS_URS_2022_01/113106142"/>
    <hyperlink ref="F108" r:id="rId2" display="https://podminky.urs.cz/item/CS_URS_2022_01/113107211"/>
    <hyperlink ref="F114" r:id="rId3" display="https://podminky.urs.cz/item/CS_URS_2022_01/113107223"/>
    <hyperlink ref="F127" r:id="rId4" display="https://podminky.urs.cz/item/CS_URS_2022_01/113107231"/>
    <hyperlink ref="F137" r:id="rId5" display="https://podminky.urs.cz/item/CS_URS_2022_01/113107243"/>
    <hyperlink ref="F147" r:id="rId6" display="https://podminky.urs.cz/item/CS_URS_2022_01/114203101"/>
    <hyperlink ref="F153" r:id="rId7" display="https://podminky.urs.cz/item/CS_URS_2022_01/115101201"/>
    <hyperlink ref="F162" r:id="rId8" display="https://podminky.urs.cz/item/CS_URS_2022_01/115101301"/>
    <hyperlink ref="F171" r:id="rId9" display="https://podminky.urs.cz/item/CS_URS_2022_01/119001405"/>
    <hyperlink ref="F184" r:id="rId10" display="https://podminky.urs.cz/item/CS_URS_2022_01/119001412"/>
    <hyperlink ref="F190" r:id="rId11" display="https://podminky.urs.cz/item/CS_URS_2022_01/119001421"/>
    <hyperlink ref="F196" r:id="rId12" display="https://podminky.urs.cz/item/CS_URS_2022_01/121151123"/>
    <hyperlink ref="F206" r:id="rId13" display="https://podminky.urs.cz/item/CS_URS_2022_01/124253100"/>
    <hyperlink ref="F216" r:id="rId14" display="https://podminky.urs.cz/item/CS_URS_2022_01/131151205"/>
    <hyperlink ref="F232" r:id="rId15" display="https://podminky.urs.cz/item/CS_URS_2022_01/131251205"/>
    <hyperlink ref="F239" r:id="rId16" display="https://podminky.urs.cz/item/CS_URS_2022_01/131351204"/>
    <hyperlink ref="F246" r:id="rId17" display="https://podminky.urs.cz/item/CS_URS_2022_01/132154104"/>
    <hyperlink ref="F264" r:id="rId18" display="https://podminky.urs.cz/item/CS_URS_2022_01/132254104"/>
    <hyperlink ref="F271" r:id="rId19" display="https://podminky.urs.cz/item/CS_URS_2022_01/132354104"/>
    <hyperlink ref="F278" r:id="rId20" display="https://podminky.urs.cz/item/CS_URS_2022_01/139001101"/>
    <hyperlink ref="F293" r:id="rId21" display="https://podminky.urs.cz/item/CS_URS_2022_01/141721211"/>
    <hyperlink ref="F306" r:id="rId22" display="https://podminky.urs.cz/item/CS_URS_2022_01/141721212"/>
    <hyperlink ref="F332" r:id="rId23" display="https://podminky.urs.cz/item/CS_URS_2022_01/141721214"/>
    <hyperlink ref="F347" r:id="rId24" display="https://podminky.urs.cz/item/CS_URS_2022_01/151101101"/>
    <hyperlink ref="F358" r:id="rId25" display="https://podminky.urs.cz/item/CS_URS_2022_01/151101111"/>
    <hyperlink ref="F389" r:id="rId26" display="https://podminky.urs.cz/item/CS_URS_2022_01/167151111"/>
    <hyperlink ref="F397" r:id="rId27" display="https://podminky.urs.cz/item/CS_URS_2022_01/171251201"/>
    <hyperlink ref="F404" r:id="rId28" display="https://podminky.urs.cz/item/CS_URS_2022_01/174151101"/>
    <hyperlink ref="F415" r:id="rId29" display="https://podminky.urs.cz/item/CS_URS_2022_01/175151101"/>
    <hyperlink ref="F439" r:id="rId30" display="https://podminky.urs.cz/item/CS_URS_2022_01/181351113"/>
    <hyperlink ref="F443" r:id="rId31" display="https://podminky.urs.cz/item/CS_URS_2022_01/181451311"/>
    <hyperlink ref="F450" r:id="rId32" display="https://podminky.urs.cz/item/CS_URS_2022_01/181951112"/>
    <hyperlink ref="F462" r:id="rId33" display="https://podminky.urs.cz/item/CS_URS_2022_01/181951114"/>
    <hyperlink ref="F475" r:id="rId34" display="https://podminky.urs.cz/item/CS_URS_2022_01/212752101"/>
    <hyperlink ref="F481" r:id="rId35" display="https://podminky.urs.cz/item/CS_URS_2022_01/451572111"/>
    <hyperlink ref="F494" r:id="rId36" display="https://podminky.urs.cz/item/CS_URS_2022_01/452311131"/>
    <hyperlink ref="F500" r:id="rId37" display="https://podminky.urs.cz/item/CS_URS_2022_01/452313131"/>
    <hyperlink ref="F509" r:id="rId38" display="https://podminky.urs.cz/item/CS_URS_2022_01/452351101"/>
    <hyperlink ref="F514" r:id="rId39" display="https://podminky.urs.cz/item/CS_URS_2022_01/452353101"/>
    <hyperlink ref="F519" r:id="rId40" display="https://podminky.urs.cz/item/CS_URS_2022_01/462512370"/>
    <hyperlink ref="F525" r:id="rId41" display="https://podminky.urs.cz/item/CS_URS_2022_01/463212111"/>
    <hyperlink ref="F531" r:id="rId42" display="https://podminky.urs.cz/item/CS_URS_2022_01/463212191"/>
    <hyperlink ref="F537" r:id="rId43" display="https://podminky.urs.cz/item/CS_URS_2022_01/465515214"/>
    <hyperlink ref="F544" r:id="rId44" display="https://podminky.urs.cz/item/CS_URS_2022_01/564871111"/>
    <hyperlink ref="F550" r:id="rId45" display="https://podminky.urs.cz/item/CS_URS_2022_01/567123114"/>
    <hyperlink ref="F556" r:id="rId46" display="https://podminky.urs.cz/item/CS_URS_2022_01/573111113"/>
    <hyperlink ref="F562" r:id="rId47" display="https://podminky.urs.cz/item/CS_URS_2022_01/573211109"/>
    <hyperlink ref="F568" r:id="rId48" display="https://podminky.urs.cz/item/CS_URS_2022_01/577144111"/>
    <hyperlink ref="F574" r:id="rId49" display="https://podminky.urs.cz/item/CS_URS_2022_01/577165112"/>
    <hyperlink ref="F580" r:id="rId50" display="https://podminky.urs.cz/item/CS_URS_2022_01/596811123"/>
    <hyperlink ref="F590" r:id="rId51" display="https://podminky.urs.cz/item/CS_URS_2022_01/857242122"/>
    <hyperlink ref="F611" r:id="rId52" display="https://podminky.urs.cz/item/CS_URS_2022_01/857244122"/>
    <hyperlink ref="F639" r:id="rId53" display="https://podminky.urs.cz/item/CS_URS_2022_01/857244192"/>
    <hyperlink ref="F644" r:id="rId54" display="https://podminky.urs.cz/item/CS_URS_2022_01/857262122"/>
    <hyperlink ref="F652" r:id="rId55" display="https://podminky.urs.cz/item/CS_URS_2022_01/857264122"/>
    <hyperlink ref="F663" r:id="rId56" display="https://podminky.urs.cz/item/CS_URS_2022_01/871215201"/>
    <hyperlink ref="F673" r:id="rId57" display="https://podminky.urs.cz/item/CS_URS_2022_01/871225201"/>
    <hyperlink ref="F688" r:id="rId58" display="https://podminky.urs.cz/item/CS_URS_2022_01/871235201"/>
    <hyperlink ref="F703" r:id="rId59" display="https://podminky.urs.cz/item/CS_URS_2022_01/871255202"/>
    <hyperlink ref="F713" r:id="rId60" display="https://podminky.urs.cz/item/CS_URS_2022_01/871265201"/>
    <hyperlink ref="F723" r:id="rId61" display="https://podminky.urs.cz/item/CS_URS_2022_01/877185201"/>
    <hyperlink ref="F740" r:id="rId62" display="https://podminky.urs.cz/item/CS_URS_2022_01/877185213"/>
    <hyperlink ref="F748" r:id="rId63" display="https://podminky.urs.cz/item/CS_URS_2022_01/877215201"/>
    <hyperlink ref="F765" r:id="rId64" display="https://podminky.urs.cz/item/CS_URS_2022_01/877235201"/>
    <hyperlink ref="F779" r:id="rId65" display="https://podminky.urs.cz/item/CS_URS_2022_01/877235210"/>
    <hyperlink ref="F787" r:id="rId66" display="https://podminky.urs.cz/item/CS_URS_2022_01/877235212"/>
    <hyperlink ref="F795" r:id="rId67" display="https://podminky.urs.cz/item/CS_URS_2022_01/877235301"/>
    <hyperlink ref="F810" r:id="rId68" display="https://podminky.urs.cz/item/CS_URS_2022_01/877245201"/>
    <hyperlink ref="F823" r:id="rId69" display="https://podminky.urs.cz/item/CS_URS_2022_01/877245210"/>
    <hyperlink ref="F830" r:id="rId70" display="https://podminky.urs.cz/item/CS_URS_2022_01/877245212"/>
    <hyperlink ref="F837" r:id="rId71" display="https://podminky.urs.cz/item/CS_URS_2022_01/877245301"/>
    <hyperlink ref="F844" r:id="rId72" display="https://podminky.urs.cz/item/CS_URS_2022_01/877265201"/>
    <hyperlink ref="F858" r:id="rId73" display="https://podminky.urs.cz/item/CS_URS_2022_01/877265210"/>
    <hyperlink ref="F865" r:id="rId74" display="https://podminky.urs.cz/item/CS_URS_2022_01/877265212"/>
    <hyperlink ref="F873" r:id="rId75" display="https://podminky.urs.cz/item/CS_URS_2022_01/877265301"/>
    <hyperlink ref="F902" r:id="rId76" display="https://podminky.urs.cz/item/CS_URS_2022_01/891182122"/>
    <hyperlink ref="F923" r:id="rId77" display="https://podminky.urs.cz/item/CS_URS_2022_01/891212122"/>
    <hyperlink ref="F934" r:id="rId78" display="https://podminky.urs.cz/item/CS_URS_2022_01/891212222"/>
    <hyperlink ref="F945" r:id="rId79" display="https://podminky.urs.cz/item/CS_URS_2022_01/891213321"/>
    <hyperlink ref="F953" r:id="rId80" display="https://podminky.urs.cz/item/CS_URS_2022_01/891213395"/>
    <hyperlink ref="F958" r:id="rId81" display="https://podminky.urs.cz/item/CS_URS_2022_01/891232122"/>
    <hyperlink ref="F969" r:id="rId82" display="https://podminky.urs.cz/item/CS_URS_2022_01/891242122"/>
    <hyperlink ref="F979" r:id="rId83" display="https://podminky.urs.cz/item/CS_URS_2022_01/891247112"/>
    <hyperlink ref="F990" r:id="rId84" display="https://podminky.urs.cz/item/CS_URS_2022_01/891262122"/>
    <hyperlink ref="F1001" r:id="rId85" display="https://podminky.urs.cz/item/CS_URS_2022_01/892241111"/>
    <hyperlink ref="F1006" r:id="rId86" display="https://podminky.urs.cz/item/CS_URS_2022_01/892271111"/>
    <hyperlink ref="F1011" r:id="rId87" display="https://podminky.urs.cz/item/CS_URS_2022_01/892372111"/>
    <hyperlink ref="F1014" r:id="rId88" display="https://podminky.urs.cz/item/CS_URS_2022_01/894118001"/>
    <hyperlink ref="F1019" r:id="rId89" display="https://podminky.urs.cz/item/CS_URS_2022_01/894211111"/>
    <hyperlink ref="F1024" r:id="rId90" display="https://podminky.urs.cz/item/CS_URS_2022_01/894410302"/>
    <hyperlink ref="F1031" r:id="rId91" display="https://podminky.urs.cz/item/CS_URS_2022_01/894411311"/>
    <hyperlink ref="F1038" r:id="rId92" display="https://podminky.urs.cz/item/CS_URS_2022_01/899104112"/>
    <hyperlink ref="F1045" r:id="rId93" display="https://podminky.urs.cz/item/CS_URS_2022_01/899401111"/>
    <hyperlink ref="F1056" r:id="rId94" display="https://podminky.urs.cz/item/CS_URS_2022_01/899401112"/>
    <hyperlink ref="F1067" r:id="rId95" display="https://podminky.urs.cz/item/CS_URS_2022_01/899401113"/>
    <hyperlink ref="F1078" r:id="rId96" display="https://podminky.urs.cz/item/CS_URS_2022_01/899501221"/>
    <hyperlink ref="F1082" r:id="rId97" display="https://podminky.urs.cz/item/CS_URS_2022_01/899713111"/>
    <hyperlink ref="F1087" r:id="rId98" display="https://podminky.urs.cz/item/CS_URS_2022_01/460861112"/>
    <hyperlink ref="F1092" r:id="rId99" display="https://podminky.urs.cz/item/CS_URS_2022_01/899721111"/>
    <hyperlink ref="F1097" r:id="rId100" display="https://podminky.urs.cz/item/CS_URS_2022_01/899722112"/>
    <hyperlink ref="F1141" r:id="rId101" display="https://podminky.urs.cz/item/CS_URS_2022_01/919112222"/>
    <hyperlink ref="F1151" r:id="rId102" display="https://podminky.urs.cz/item/CS_URS_2022_01/919121222"/>
    <hyperlink ref="F1161" r:id="rId103" display="https://podminky.urs.cz/item/CS_URS_2022_01/919735113"/>
    <hyperlink ref="F1172" r:id="rId104" display="https://podminky.urs.cz/item/CS_URS_2022_01/997221551"/>
    <hyperlink ref="F1175" r:id="rId105" display="https://podminky.urs.cz/item/CS_URS_2022_01/997221559"/>
    <hyperlink ref="F1178" r:id="rId106" display="https://podminky.urs.cz/item/CS_URS_2022_01/997221611"/>
    <hyperlink ref="F1182" r:id="rId107" display="https://podminky.urs.cz/item/CS_URS_2022_01/998276101"/>
    <hyperlink ref="F1186" r:id="rId108" display="https://podminky.urs.cz/item/CS_URS_2022_01/171201231"/>
    <hyperlink ref="F1191" r:id="rId109" display="https://podminky.urs.cz/item/CS_URS_2022_01/997221861"/>
    <hyperlink ref="F1195" r:id="rId110" display="https://podminky.urs.cz/item/CS_URS_2022_01/997221873"/>
    <hyperlink ref="F1199" r:id="rId111" display="https://podminky.urs.cz/item/CS_URS_2022_01/997221875"/>
    <hyperlink ref="F1204" r:id="rId112" display="https://podminky.urs.cz/item/CS_URS_2022_01/230200116"/>
    <hyperlink ref="F1213" r:id="rId113" display="https://podminky.urs.cz/item/CS_URS_2022_01/230200117"/>
    <hyperlink ref="F1222" r:id="rId114" display="https://podminky.urs.cz/item/CS_URS_2022_01/230200118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15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128</v>
      </c>
      <c r="AZ2" s="238" t="s">
        <v>2952</v>
      </c>
      <c r="BA2" s="238" t="s">
        <v>19</v>
      </c>
      <c r="BB2" s="238" t="s">
        <v>19</v>
      </c>
      <c r="BC2" s="238" t="s">
        <v>4442</v>
      </c>
      <c r="BD2" s="238" t="s">
        <v>83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  <c r="AZ3" s="238" t="s">
        <v>2207</v>
      </c>
      <c r="BA3" s="238" t="s">
        <v>19</v>
      </c>
      <c r="BB3" s="238" t="s">
        <v>19</v>
      </c>
      <c r="BC3" s="238" t="s">
        <v>4443</v>
      </c>
      <c r="BD3" s="238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  <c r="AZ4" s="238" t="s">
        <v>2047</v>
      </c>
      <c r="BA4" s="238" t="s">
        <v>19</v>
      </c>
      <c r="BB4" s="238" t="s">
        <v>19</v>
      </c>
      <c r="BC4" s="238" t="s">
        <v>4444</v>
      </c>
      <c r="BD4" s="238" t="s">
        <v>83</v>
      </c>
    </row>
    <row r="5" s="1" customFormat="1" ht="6.96" customHeight="1">
      <c r="B5" s="22"/>
      <c r="L5" s="22"/>
      <c r="AZ5" s="238" t="s">
        <v>2956</v>
      </c>
      <c r="BA5" s="238" t="s">
        <v>19</v>
      </c>
      <c r="BB5" s="238" t="s">
        <v>19</v>
      </c>
      <c r="BC5" s="238" t="s">
        <v>4445</v>
      </c>
      <c r="BD5" s="238" t="s">
        <v>83</v>
      </c>
    </row>
    <row r="6" s="1" customFormat="1" ht="12" customHeight="1">
      <c r="B6" s="22"/>
      <c r="D6" s="144" t="s">
        <v>16</v>
      </c>
      <c r="L6" s="22"/>
      <c r="AZ6" s="238" t="s">
        <v>2958</v>
      </c>
      <c r="BA6" s="238" t="s">
        <v>19</v>
      </c>
      <c r="BB6" s="238" t="s">
        <v>19</v>
      </c>
      <c r="BC6" s="238" t="s">
        <v>4446</v>
      </c>
      <c r="BD6" s="238" t="s">
        <v>83</v>
      </c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  <c r="AZ7" s="238" t="s">
        <v>2049</v>
      </c>
      <c r="BA7" s="238" t="s">
        <v>19</v>
      </c>
      <c r="BB7" s="238" t="s">
        <v>19</v>
      </c>
      <c r="BC7" s="238" t="s">
        <v>4447</v>
      </c>
      <c r="BD7" s="238" t="s">
        <v>83</v>
      </c>
    </row>
    <row r="8" s="1" customFormat="1" ht="12" customHeight="1">
      <c r="B8" s="22"/>
      <c r="D8" s="144" t="s">
        <v>151</v>
      </c>
      <c r="L8" s="22"/>
      <c r="AZ8" s="238" t="s">
        <v>2051</v>
      </c>
      <c r="BA8" s="238" t="s">
        <v>19</v>
      </c>
      <c r="BB8" s="238" t="s">
        <v>19</v>
      </c>
      <c r="BC8" s="238" t="s">
        <v>4448</v>
      </c>
      <c r="BD8" s="238" t="s">
        <v>83</v>
      </c>
    </row>
    <row r="9" s="2" customFormat="1" ht="16.5" customHeight="1">
      <c r="A9" s="40"/>
      <c r="B9" s="46"/>
      <c r="C9" s="40"/>
      <c r="D9" s="40"/>
      <c r="E9" s="145" t="s">
        <v>4047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Z9" s="238" t="s">
        <v>687</v>
      </c>
      <c r="BA9" s="238" t="s">
        <v>19</v>
      </c>
      <c r="BB9" s="238" t="s">
        <v>19</v>
      </c>
      <c r="BC9" s="238" t="s">
        <v>4449</v>
      </c>
      <c r="BD9" s="238" t="s">
        <v>83</v>
      </c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Z10" s="238" t="s">
        <v>2504</v>
      </c>
      <c r="BA10" s="238" t="s">
        <v>19</v>
      </c>
      <c r="BB10" s="238" t="s">
        <v>19</v>
      </c>
      <c r="BC10" s="238" t="s">
        <v>4450</v>
      </c>
      <c r="BD10" s="238" t="s">
        <v>83</v>
      </c>
    </row>
    <row r="11" s="2" customFormat="1" ht="16.5" customHeight="1">
      <c r="A11" s="40"/>
      <c r="B11" s="46"/>
      <c r="C11" s="40"/>
      <c r="D11" s="40"/>
      <c r="E11" s="147" t="s">
        <v>4451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Z11" s="238" t="s">
        <v>2966</v>
      </c>
      <c r="BA11" s="238" t="s">
        <v>19</v>
      </c>
      <c r="BB11" s="238" t="s">
        <v>19</v>
      </c>
      <c r="BC11" s="238" t="s">
        <v>4452</v>
      </c>
      <c r="BD11" s="238" t="s">
        <v>83</v>
      </c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Z12" s="238" t="s">
        <v>2053</v>
      </c>
      <c r="BA12" s="238" t="s">
        <v>19</v>
      </c>
      <c r="BB12" s="238" t="s">
        <v>19</v>
      </c>
      <c r="BC12" s="238" t="s">
        <v>4453</v>
      </c>
      <c r="BD12" s="238" t="s">
        <v>83</v>
      </c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Z13" s="238" t="s">
        <v>2969</v>
      </c>
      <c r="BA13" s="238" t="s">
        <v>19</v>
      </c>
      <c r="BB13" s="238" t="s">
        <v>19</v>
      </c>
      <c r="BC13" s="238" t="s">
        <v>307</v>
      </c>
      <c r="BD13" s="238" t="s">
        <v>83</v>
      </c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4054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Z14" s="238" t="s">
        <v>2055</v>
      </c>
      <c r="BA14" s="238" t="s">
        <v>19</v>
      </c>
      <c r="BB14" s="238" t="s">
        <v>19</v>
      </c>
      <c r="BC14" s="238" t="s">
        <v>4454</v>
      </c>
      <c r="BD14" s="238" t="s">
        <v>83</v>
      </c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ROUND((SUM(BE97:BE732)),  2)</f>
        <v>0</v>
      </c>
      <c r="G35" s="40"/>
      <c r="H35" s="40"/>
      <c r="I35" s="159">
        <v>0.20999999999999999</v>
      </c>
      <c r="J35" s="158">
        <f>ROUND(((SUM(BE97:BE732))*I35),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ROUND((SUM(BF97:BF732)),  2)</f>
        <v>0</v>
      </c>
      <c r="G36" s="40"/>
      <c r="H36" s="40"/>
      <c r="I36" s="159">
        <v>0.14999999999999999</v>
      </c>
      <c r="J36" s="158">
        <f>ROUND(((SUM(BF97:BF732))*I36),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ROUND((SUM(BG97:BG732)),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ROUND((SUM(BH97:BH732)),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ROUND((SUM(BI97:BI732)),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4047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03.2 - Podružné tlakové stoky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Horní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698</v>
      </c>
      <c r="E64" s="179"/>
      <c r="F64" s="179"/>
      <c r="G64" s="179"/>
      <c r="H64" s="179"/>
      <c r="I64" s="179"/>
      <c r="J64" s="180">
        <f>J98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699</v>
      </c>
      <c r="E65" s="184"/>
      <c r="F65" s="184"/>
      <c r="G65" s="184"/>
      <c r="H65" s="184"/>
      <c r="I65" s="184"/>
      <c r="J65" s="185">
        <f>J99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700</v>
      </c>
      <c r="E66" s="184"/>
      <c r="F66" s="184"/>
      <c r="G66" s="184"/>
      <c r="H66" s="184"/>
      <c r="I66" s="184"/>
      <c r="J66" s="185">
        <f>J408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701</v>
      </c>
      <c r="E67" s="184"/>
      <c r="F67" s="184"/>
      <c r="G67" s="184"/>
      <c r="H67" s="184"/>
      <c r="I67" s="184"/>
      <c r="J67" s="185">
        <f>J415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702</v>
      </c>
      <c r="E68" s="184"/>
      <c r="F68" s="184"/>
      <c r="G68" s="184"/>
      <c r="H68" s="184"/>
      <c r="I68" s="184"/>
      <c r="J68" s="185">
        <f>J462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2"/>
      <c r="C69" s="127"/>
      <c r="D69" s="183" t="s">
        <v>2695</v>
      </c>
      <c r="E69" s="184"/>
      <c r="F69" s="184"/>
      <c r="G69" s="184"/>
      <c r="H69" s="184"/>
      <c r="I69" s="184"/>
      <c r="J69" s="185">
        <f>J520</f>
        <v>0</v>
      </c>
      <c r="K69" s="127"/>
      <c r="L69" s="186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2"/>
      <c r="C70" s="127"/>
      <c r="D70" s="183" t="s">
        <v>2058</v>
      </c>
      <c r="E70" s="184"/>
      <c r="F70" s="184"/>
      <c r="G70" s="184"/>
      <c r="H70" s="184"/>
      <c r="I70" s="184"/>
      <c r="J70" s="185">
        <f>J565</f>
        <v>0</v>
      </c>
      <c r="K70" s="127"/>
      <c r="L70" s="18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2"/>
      <c r="C71" s="127"/>
      <c r="D71" s="183" t="s">
        <v>704</v>
      </c>
      <c r="E71" s="184"/>
      <c r="F71" s="184"/>
      <c r="G71" s="184"/>
      <c r="H71" s="184"/>
      <c r="I71" s="184"/>
      <c r="J71" s="185">
        <f>J663</f>
        <v>0</v>
      </c>
      <c r="K71" s="127"/>
      <c r="L71" s="18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2"/>
      <c r="C72" s="127"/>
      <c r="D72" s="183" t="s">
        <v>2973</v>
      </c>
      <c r="E72" s="184"/>
      <c r="F72" s="184"/>
      <c r="G72" s="184"/>
      <c r="H72" s="184"/>
      <c r="I72" s="184"/>
      <c r="J72" s="185">
        <f>J685</f>
        <v>0</v>
      </c>
      <c r="K72" s="127"/>
      <c r="L72" s="18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2"/>
      <c r="C73" s="127"/>
      <c r="D73" s="183" t="s">
        <v>705</v>
      </c>
      <c r="E73" s="184"/>
      <c r="F73" s="184"/>
      <c r="G73" s="184"/>
      <c r="H73" s="184"/>
      <c r="I73" s="184"/>
      <c r="J73" s="185">
        <f>J695</f>
        <v>0</v>
      </c>
      <c r="K73" s="127"/>
      <c r="L73" s="18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2"/>
      <c r="C74" s="127"/>
      <c r="D74" s="183" t="s">
        <v>2059</v>
      </c>
      <c r="E74" s="184"/>
      <c r="F74" s="184"/>
      <c r="G74" s="184"/>
      <c r="H74" s="184"/>
      <c r="I74" s="184"/>
      <c r="J74" s="185">
        <f>J699</f>
        <v>0</v>
      </c>
      <c r="K74" s="127"/>
      <c r="L74" s="186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2"/>
      <c r="C75" s="127"/>
      <c r="D75" s="183" t="s">
        <v>2216</v>
      </c>
      <c r="E75" s="184"/>
      <c r="F75" s="184"/>
      <c r="G75" s="184"/>
      <c r="H75" s="184"/>
      <c r="I75" s="184"/>
      <c r="J75" s="185">
        <f>J717</f>
        <v>0</v>
      </c>
      <c r="K75" s="127"/>
      <c r="L75" s="186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2" customFormat="1" ht="21.84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167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71" t="str">
        <f>E7</f>
        <v>Splašková kanalizace a ČOV pro obec Rychnov na Moravě</v>
      </c>
      <c r="F85" s="34"/>
      <c r="G85" s="34"/>
      <c r="H85" s="34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151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71" t="s">
        <v>4047</v>
      </c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153</v>
      </c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E11</f>
        <v>SO 03.2 - Podružné tlakové stoky</v>
      </c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4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F14</f>
        <v>Horní Rychnov</v>
      </c>
      <c r="G91" s="42"/>
      <c r="H91" s="42"/>
      <c r="I91" s="34" t="s">
        <v>23</v>
      </c>
      <c r="J91" s="74" t="str">
        <f>IF(J14="","",J14)</f>
        <v>19. 1. 2022</v>
      </c>
      <c r="K91" s="42"/>
      <c r="L91" s="14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4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E17</f>
        <v>Obec Rychnov na Moravě</v>
      </c>
      <c r="G93" s="42"/>
      <c r="H93" s="42"/>
      <c r="I93" s="34" t="s">
        <v>32</v>
      </c>
      <c r="J93" s="38" t="str">
        <f>E23</f>
        <v>LK PROJEKT s.r.o.</v>
      </c>
      <c r="K93" s="42"/>
      <c r="L93" s="14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1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36</v>
      </c>
      <c r="J94" s="38" t="str">
        <f>E26</f>
        <v xml:space="preserve"> </v>
      </c>
      <c r="K94" s="42"/>
      <c r="L94" s="14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4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87"/>
      <c r="B96" s="188"/>
      <c r="C96" s="189" t="s">
        <v>168</v>
      </c>
      <c r="D96" s="190" t="s">
        <v>59</v>
      </c>
      <c r="E96" s="190" t="s">
        <v>55</v>
      </c>
      <c r="F96" s="190" t="s">
        <v>56</v>
      </c>
      <c r="G96" s="190" t="s">
        <v>169</v>
      </c>
      <c r="H96" s="190" t="s">
        <v>170</v>
      </c>
      <c r="I96" s="190" t="s">
        <v>171</v>
      </c>
      <c r="J96" s="191" t="s">
        <v>157</v>
      </c>
      <c r="K96" s="192" t="s">
        <v>172</v>
      </c>
      <c r="L96" s="193"/>
      <c r="M96" s="94" t="s">
        <v>19</v>
      </c>
      <c r="N96" s="95" t="s">
        <v>44</v>
      </c>
      <c r="O96" s="95" t="s">
        <v>173</v>
      </c>
      <c r="P96" s="95" t="s">
        <v>174</v>
      </c>
      <c r="Q96" s="95" t="s">
        <v>175</v>
      </c>
      <c r="R96" s="95" t="s">
        <v>176</v>
      </c>
      <c r="S96" s="95" t="s">
        <v>177</v>
      </c>
      <c r="T96" s="96" t="s">
        <v>178</v>
      </c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</row>
    <row r="97" s="2" customFormat="1" ht="22.8" customHeight="1">
      <c r="A97" s="40"/>
      <c r="B97" s="41"/>
      <c r="C97" s="101" t="s">
        <v>179</v>
      </c>
      <c r="D97" s="42"/>
      <c r="E97" s="42"/>
      <c r="F97" s="42"/>
      <c r="G97" s="42"/>
      <c r="H97" s="42"/>
      <c r="I97" s="42"/>
      <c r="J97" s="194">
        <f>BK97</f>
        <v>0</v>
      </c>
      <c r="K97" s="42"/>
      <c r="L97" s="46"/>
      <c r="M97" s="97"/>
      <c r="N97" s="195"/>
      <c r="O97" s="98"/>
      <c r="P97" s="196">
        <f>P98</f>
        <v>0</v>
      </c>
      <c r="Q97" s="98"/>
      <c r="R97" s="196">
        <f>R98</f>
        <v>422.45946081999995</v>
      </c>
      <c r="S97" s="98"/>
      <c r="T97" s="197">
        <f>T98</f>
        <v>178.01990000000001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73</v>
      </c>
      <c r="AU97" s="19" t="s">
        <v>158</v>
      </c>
      <c r="BK97" s="198">
        <f>BK98</f>
        <v>0</v>
      </c>
    </row>
    <row r="98" s="12" customFormat="1" ht="25.92" customHeight="1">
      <c r="A98" s="12"/>
      <c r="B98" s="199"/>
      <c r="C98" s="200"/>
      <c r="D98" s="201" t="s">
        <v>73</v>
      </c>
      <c r="E98" s="202" t="s">
        <v>721</v>
      </c>
      <c r="F98" s="202" t="s">
        <v>722</v>
      </c>
      <c r="G98" s="200"/>
      <c r="H98" s="200"/>
      <c r="I98" s="203"/>
      <c r="J98" s="204">
        <f>BK98</f>
        <v>0</v>
      </c>
      <c r="K98" s="200"/>
      <c r="L98" s="205"/>
      <c r="M98" s="206"/>
      <c r="N98" s="207"/>
      <c r="O98" s="207"/>
      <c r="P98" s="208">
        <f>P99+P408+P415+P462+P520+P565+P663+P685+P695+P699+P717</f>
        <v>0</v>
      </c>
      <c r="Q98" s="207"/>
      <c r="R98" s="208">
        <f>R99+R408+R415+R462+R520+R565+R663+R685+R695+R699+R717</f>
        <v>422.45946081999995</v>
      </c>
      <c r="S98" s="207"/>
      <c r="T98" s="209">
        <f>T99+T408+T415+T462+T520+T565+T663+T685+T695+T699+T717</f>
        <v>178.01990000000001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81</v>
      </c>
      <c r="AT98" s="211" t="s">
        <v>73</v>
      </c>
      <c r="AU98" s="211" t="s">
        <v>74</v>
      </c>
      <c r="AY98" s="210" t="s">
        <v>182</v>
      </c>
      <c r="BK98" s="212">
        <f>BK99+BK408+BK415+BK462+BK520+BK565+BK663+BK685+BK695+BK699+BK717</f>
        <v>0</v>
      </c>
    </row>
    <row r="99" s="12" customFormat="1" ht="22.8" customHeight="1">
      <c r="A99" s="12"/>
      <c r="B99" s="199"/>
      <c r="C99" s="200"/>
      <c r="D99" s="201" t="s">
        <v>73</v>
      </c>
      <c r="E99" s="213" t="s">
        <v>81</v>
      </c>
      <c r="F99" s="213" t="s">
        <v>723</v>
      </c>
      <c r="G99" s="200"/>
      <c r="H99" s="200"/>
      <c r="I99" s="203"/>
      <c r="J99" s="214">
        <f>BK99</f>
        <v>0</v>
      </c>
      <c r="K99" s="200"/>
      <c r="L99" s="205"/>
      <c r="M99" s="206"/>
      <c r="N99" s="207"/>
      <c r="O99" s="207"/>
      <c r="P99" s="208">
        <f>SUM(P100:P407)</f>
        <v>0</v>
      </c>
      <c r="Q99" s="207"/>
      <c r="R99" s="208">
        <f>SUM(R100:R407)</f>
        <v>7.5559464000000007</v>
      </c>
      <c r="S99" s="207"/>
      <c r="T99" s="209">
        <f>SUM(T100:T407)</f>
        <v>178.01990000000001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0" t="s">
        <v>81</v>
      </c>
      <c r="AT99" s="211" t="s">
        <v>73</v>
      </c>
      <c r="AU99" s="211" t="s">
        <v>81</v>
      </c>
      <c r="AY99" s="210" t="s">
        <v>182</v>
      </c>
      <c r="BK99" s="212">
        <f>SUM(BK100:BK407)</f>
        <v>0</v>
      </c>
    </row>
    <row r="100" s="2" customFormat="1" ht="33" customHeight="1">
      <c r="A100" s="40"/>
      <c r="B100" s="41"/>
      <c r="C100" s="215" t="s">
        <v>81</v>
      </c>
      <c r="D100" s="215" t="s">
        <v>185</v>
      </c>
      <c r="E100" s="216" t="s">
        <v>2974</v>
      </c>
      <c r="F100" s="217" t="s">
        <v>2975</v>
      </c>
      <c r="G100" s="218" t="s">
        <v>467</v>
      </c>
      <c r="H100" s="219">
        <v>35.460000000000001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45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0.255</v>
      </c>
      <c r="T100" s="226">
        <f>S100*H100</f>
        <v>9.0423000000000009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189</v>
      </c>
      <c r="AT100" s="227" t="s">
        <v>185</v>
      </c>
      <c r="AU100" s="227" t="s">
        <v>83</v>
      </c>
      <c r="AY100" s="19" t="s">
        <v>182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81</v>
      </c>
      <c r="BK100" s="228">
        <f>ROUND(I100*H100,2)</f>
        <v>0</v>
      </c>
      <c r="BL100" s="19" t="s">
        <v>189</v>
      </c>
      <c r="BM100" s="227" t="s">
        <v>2976</v>
      </c>
    </row>
    <row r="101" s="2" customFormat="1">
      <c r="A101" s="40"/>
      <c r="B101" s="41"/>
      <c r="C101" s="42"/>
      <c r="D101" s="229" t="s">
        <v>191</v>
      </c>
      <c r="E101" s="42"/>
      <c r="F101" s="230" t="s">
        <v>2977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191</v>
      </c>
      <c r="AU101" s="19" t="s">
        <v>83</v>
      </c>
    </row>
    <row r="102" s="2" customFormat="1">
      <c r="A102" s="40"/>
      <c r="B102" s="41"/>
      <c r="C102" s="42"/>
      <c r="D102" s="239" t="s">
        <v>728</v>
      </c>
      <c r="E102" s="42"/>
      <c r="F102" s="240" t="s">
        <v>2978</v>
      </c>
      <c r="G102" s="42"/>
      <c r="H102" s="42"/>
      <c r="I102" s="231"/>
      <c r="J102" s="42"/>
      <c r="K102" s="42"/>
      <c r="L102" s="46"/>
      <c r="M102" s="232"/>
      <c r="N102" s="23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728</v>
      </c>
      <c r="AU102" s="19" t="s">
        <v>83</v>
      </c>
    </row>
    <row r="103" s="13" customFormat="1">
      <c r="A103" s="13"/>
      <c r="B103" s="241"/>
      <c r="C103" s="242"/>
      <c r="D103" s="229" t="s">
        <v>730</v>
      </c>
      <c r="E103" s="243" t="s">
        <v>19</v>
      </c>
      <c r="F103" s="244" t="s">
        <v>4058</v>
      </c>
      <c r="G103" s="242"/>
      <c r="H103" s="243" t="s">
        <v>19</v>
      </c>
      <c r="I103" s="245"/>
      <c r="J103" s="242"/>
      <c r="K103" s="242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730</v>
      </c>
      <c r="AU103" s="250" t="s">
        <v>83</v>
      </c>
      <c r="AV103" s="13" t="s">
        <v>81</v>
      </c>
      <c r="AW103" s="13" t="s">
        <v>35</v>
      </c>
      <c r="AX103" s="13" t="s">
        <v>74</v>
      </c>
      <c r="AY103" s="250" t="s">
        <v>182</v>
      </c>
    </row>
    <row r="104" s="13" customFormat="1">
      <c r="A104" s="13"/>
      <c r="B104" s="241"/>
      <c r="C104" s="242"/>
      <c r="D104" s="229" t="s">
        <v>730</v>
      </c>
      <c r="E104" s="243" t="s">
        <v>19</v>
      </c>
      <c r="F104" s="244" t="s">
        <v>2980</v>
      </c>
      <c r="G104" s="242"/>
      <c r="H104" s="243" t="s">
        <v>19</v>
      </c>
      <c r="I104" s="245"/>
      <c r="J104" s="242"/>
      <c r="K104" s="242"/>
      <c r="L104" s="246"/>
      <c r="M104" s="247"/>
      <c r="N104" s="248"/>
      <c r="O104" s="248"/>
      <c r="P104" s="248"/>
      <c r="Q104" s="248"/>
      <c r="R104" s="248"/>
      <c r="S104" s="248"/>
      <c r="T104" s="24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0" t="s">
        <v>730</v>
      </c>
      <c r="AU104" s="250" t="s">
        <v>83</v>
      </c>
      <c r="AV104" s="13" t="s">
        <v>81</v>
      </c>
      <c r="AW104" s="13" t="s">
        <v>35</v>
      </c>
      <c r="AX104" s="13" t="s">
        <v>74</v>
      </c>
      <c r="AY104" s="250" t="s">
        <v>182</v>
      </c>
    </row>
    <row r="105" s="13" customFormat="1">
      <c r="A105" s="13"/>
      <c r="B105" s="241"/>
      <c r="C105" s="242"/>
      <c r="D105" s="229" t="s">
        <v>730</v>
      </c>
      <c r="E105" s="243" t="s">
        <v>19</v>
      </c>
      <c r="F105" s="244" t="s">
        <v>3875</v>
      </c>
      <c r="G105" s="242"/>
      <c r="H105" s="243" t="s">
        <v>19</v>
      </c>
      <c r="I105" s="245"/>
      <c r="J105" s="242"/>
      <c r="K105" s="242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730</v>
      </c>
      <c r="AU105" s="250" t="s">
        <v>83</v>
      </c>
      <c r="AV105" s="13" t="s">
        <v>81</v>
      </c>
      <c r="AW105" s="13" t="s">
        <v>35</v>
      </c>
      <c r="AX105" s="13" t="s">
        <v>74</v>
      </c>
      <c r="AY105" s="250" t="s">
        <v>182</v>
      </c>
    </row>
    <row r="106" s="14" customFormat="1">
      <c r="A106" s="14"/>
      <c r="B106" s="251"/>
      <c r="C106" s="252"/>
      <c r="D106" s="229" t="s">
        <v>730</v>
      </c>
      <c r="E106" s="253" t="s">
        <v>19</v>
      </c>
      <c r="F106" s="254" t="s">
        <v>4455</v>
      </c>
      <c r="G106" s="252"/>
      <c r="H106" s="255">
        <v>35.460000000000001</v>
      </c>
      <c r="I106" s="256"/>
      <c r="J106" s="252"/>
      <c r="K106" s="252"/>
      <c r="L106" s="257"/>
      <c r="M106" s="258"/>
      <c r="N106" s="259"/>
      <c r="O106" s="259"/>
      <c r="P106" s="259"/>
      <c r="Q106" s="259"/>
      <c r="R106" s="259"/>
      <c r="S106" s="259"/>
      <c r="T106" s="26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1" t="s">
        <v>730</v>
      </c>
      <c r="AU106" s="261" t="s">
        <v>83</v>
      </c>
      <c r="AV106" s="14" t="s">
        <v>83</v>
      </c>
      <c r="AW106" s="14" t="s">
        <v>35</v>
      </c>
      <c r="AX106" s="14" t="s">
        <v>74</v>
      </c>
      <c r="AY106" s="261" t="s">
        <v>182</v>
      </c>
    </row>
    <row r="107" s="16" customFormat="1">
      <c r="A107" s="16"/>
      <c r="B107" s="284"/>
      <c r="C107" s="285"/>
      <c r="D107" s="229" t="s">
        <v>730</v>
      </c>
      <c r="E107" s="286" t="s">
        <v>2952</v>
      </c>
      <c r="F107" s="287" t="s">
        <v>908</v>
      </c>
      <c r="G107" s="285"/>
      <c r="H107" s="288">
        <v>35.460000000000001</v>
      </c>
      <c r="I107" s="289"/>
      <c r="J107" s="285"/>
      <c r="K107" s="285"/>
      <c r="L107" s="290"/>
      <c r="M107" s="291"/>
      <c r="N107" s="292"/>
      <c r="O107" s="292"/>
      <c r="P107" s="292"/>
      <c r="Q107" s="292"/>
      <c r="R107" s="292"/>
      <c r="S107" s="292"/>
      <c r="T107" s="293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T107" s="294" t="s">
        <v>730</v>
      </c>
      <c r="AU107" s="294" t="s">
        <v>83</v>
      </c>
      <c r="AV107" s="16" t="s">
        <v>189</v>
      </c>
      <c r="AW107" s="16" t="s">
        <v>35</v>
      </c>
      <c r="AX107" s="16" t="s">
        <v>81</v>
      </c>
      <c r="AY107" s="294" t="s">
        <v>182</v>
      </c>
    </row>
    <row r="108" s="2" customFormat="1" ht="24.15" customHeight="1">
      <c r="A108" s="40"/>
      <c r="B108" s="41"/>
      <c r="C108" s="215" t="s">
        <v>83</v>
      </c>
      <c r="D108" s="215" t="s">
        <v>185</v>
      </c>
      <c r="E108" s="216" t="s">
        <v>2982</v>
      </c>
      <c r="F108" s="217" t="s">
        <v>2983</v>
      </c>
      <c r="G108" s="218" t="s">
        <v>467</v>
      </c>
      <c r="H108" s="219">
        <v>35.460000000000001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45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0.17999999999999999</v>
      </c>
      <c r="T108" s="226">
        <f>S108*H108</f>
        <v>6.3827999999999996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189</v>
      </c>
      <c r="AT108" s="227" t="s">
        <v>185</v>
      </c>
      <c r="AU108" s="227" t="s">
        <v>83</v>
      </c>
      <c r="AY108" s="19" t="s">
        <v>182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81</v>
      </c>
      <c r="BK108" s="228">
        <f>ROUND(I108*H108,2)</f>
        <v>0</v>
      </c>
      <c r="BL108" s="19" t="s">
        <v>189</v>
      </c>
      <c r="BM108" s="227" t="s">
        <v>2984</v>
      </c>
    </row>
    <row r="109" s="2" customFormat="1">
      <c r="A109" s="40"/>
      <c r="B109" s="41"/>
      <c r="C109" s="42"/>
      <c r="D109" s="229" t="s">
        <v>191</v>
      </c>
      <c r="E109" s="42"/>
      <c r="F109" s="230" t="s">
        <v>2985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191</v>
      </c>
      <c r="AU109" s="19" t="s">
        <v>83</v>
      </c>
    </row>
    <row r="110" s="2" customFormat="1">
      <c r="A110" s="40"/>
      <c r="B110" s="41"/>
      <c r="C110" s="42"/>
      <c r="D110" s="239" t="s">
        <v>728</v>
      </c>
      <c r="E110" s="42"/>
      <c r="F110" s="240" t="s">
        <v>2986</v>
      </c>
      <c r="G110" s="42"/>
      <c r="H110" s="42"/>
      <c r="I110" s="231"/>
      <c r="J110" s="42"/>
      <c r="K110" s="42"/>
      <c r="L110" s="46"/>
      <c r="M110" s="232"/>
      <c r="N110" s="23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728</v>
      </c>
      <c r="AU110" s="19" t="s">
        <v>83</v>
      </c>
    </row>
    <row r="111" s="13" customFormat="1">
      <c r="A111" s="13"/>
      <c r="B111" s="241"/>
      <c r="C111" s="242"/>
      <c r="D111" s="229" t="s">
        <v>730</v>
      </c>
      <c r="E111" s="243" t="s">
        <v>19</v>
      </c>
      <c r="F111" s="244" t="s">
        <v>4058</v>
      </c>
      <c r="G111" s="242"/>
      <c r="H111" s="243" t="s">
        <v>19</v>
      </c>
      <c r="I111" s="245"/>
      <c r="J111" s="242"/>
      <c r="K111" s="242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730</v>
      </c>
      <c r="AU111" s="250" t="s">
        <v>83</v>
      </c>
      <c r="AV111" s="13" t="s">
        <v>81</v>
      </c>
      <c r="AW111" s="13" t="s">
        <v>35</v>
      </c>
      <c r="AX111" s="13" t="s">
        <v>74</v>
      </c>
      <c r="AY111" s="250" t="s">
        <v>182</v>
      </c>
    </row>
    <row r="112" s="13" customFormat="1">
      <c r="A112" s="13"/>
      <c r="B112" s="241"/>
      <c r="C112" s="242"/>
      <c r="D112" s="229" t="s">
        <v>730</v>
      </c>
      <c r="E112" s="243" t="s">
        <v>19</v>
      </c>
      <c r="F112" s="244" t="s">
        <v>2987</v>
      </c>
      <c r="G112" s="242"/>
      <c r="H112" s="243" t="s">
        <v>19</v>
      </c>
      <c r="I112" s="245"/>
      <c r="J112" s="242"/>
      <c r="K112" s="242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730</v>
      </c>
      <c r="AU112" s="250" t="s">
        <v>83</v>
      </c>
      <c r="AV112" s="13" t="s">
        <v>81</v>
      </c>
      <c r="AW112" s="13" t="s">
        <v>35</v>
      </c>
      <c r="AX112" s="13" t="s">
        <v>74</v>
      </c>
      <c r="AY112" s="250" t="s">
        <v>182</v>
      </c>
    </row>
    <row r="113" s="13" customFormat="1">
      <c r="A113" s="13"/>
      <c r="B113" s="241"/>
      <c r="C113" s="242"/>
      <c r="D113" s="229" t="s">
        <v>730</v>
      </c>
      <c r="E113" s="243" t="s">
        <v>19</v>
      </c>
      <c r="F113" s="244" t="s">
        <v>3875</v>
      </c>
      <c r="G113" s="242"/>
      <c r="H113" s="243" t="s">
        <v>19</v>
      </c>
      <c r="I113" s="245"/>
      <c r="J113" s="242"/>
      <c r="K113" s="242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730</v>
      </c>
      <c r="AU113" s="250" t="s">
        <v>83</v>
      </c>
      <c r="AV113" s="13" t="s">
        <v>81</v>
      </c>
      <c r="AW113" s="13" t="s">
        <v>35</v>
      </c>
      <c r="AX113" s="13" t="s">
        <v>74</v>
      </c>
      <c r="AY113" s="250" t="s">
        <v>182</v>
      </c>
    </row>
    <row r="114" s="14" customFormat="1">
      <c r="A114" s="14"/>
      <c r="B114" s="251"/>
      <c r="C114" s="252"/>
      <c r="D114" s="229" t="s">
        <v>730</v>
      </c>
      <c r="E114" s="253" t="s">
        <v>19</v>
      </c>
      <c r="F114" s="254" t="s">
        <v>4455</v>
      </c>
      <c r="G114" s="252"/>
      <c r="H114" s="255">
        <v>35.460000000000001</v>
      </c>
      <c r="I114" s="256"/>
      <c r="J114" s="252"/>
      <c r="K114" s="252"/>
      <c r="L114" s="257"/>
      <c r="M114" s="258"/>
      <c r="N114" s="259"/>
      <c r="O114" s="259"/>
      <c r="P114" s="259"/>
      <c r="Q114" s="259"/>
      <c r="R114" s="259"/>
      <c r="S114" s="259"/>
      <c r="T114" s="260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1" t="s">
        <v>730</v>
      </c>
      <c r="AU114" s="261" t="s">
        <v>83</v>
      </c>
      <c r="AV114" s="14" t="s">
        <v>83</v>
      </c>
      <c r="AW114" s="14" t="s">
        <v>35</v>
      </c>
      <c r="AX114" s="14" t="s">
        <v>81</v>
      </c>
      <c r="AY114" s="261" t="s">
        <v>182</v>
      </c>
    </row>
    <row r="115" s="2" customFormat="1" ht="24.15" customHeight="1">
      <c r="A115" s="40"/>
      <c r="B115" s="41"/>
      <c r="C115" s="215" t="s">
        <v>196</v>
      </c>
      <c r="D115" s="215" t="s">
        <v>185</v>
      </c>
      <c r="E115" s="216" t="s">
        <v>2989</v>
      </c>
      <c r="F115" s="217" t="s">
        <v>2990</v>
      </c>
      <c r="G115" s="218" t="s">
        <v>467</v>
      </c>
      <c r="H115" s="219">
        <v>100.16</v>
      </c>
      <c r="I115" s="220"/>
      <c r="J115" s="221">
        <f>ROUND(I115*H115,2)</f>
        <v>0</v>
      </c>
      <c r="K115" s="222"/>
      <c r="L115" s="46"/>
      <c r="M115" s="223" t="s">
        <v>19</v>
      </c>
      <c r="N115" s="224" t="s">
        <v>45</v>
      </c>
      <c r="O115" s="86"/>
      <c r="P115" s="225">
        <f>O115*H115</f>
        <v>0</v>
      </c>
      <c r="Q115" s="225">
        <v>0</v>
      </c>
      <c r="R115" s="225">
        <f>Q115*H115</f>
        <v>0</v>
      </c>
      <c r="S115" s="225">
        <v>0.44</v>
      </c>
      <c r="T115" s="226">
        <f>S115*H115</f>
        <v>44.070399999999999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27" t="s">
        <v>189</v>
      </c>
      <c r="AT115" s="227" t="s">
        <v>185</v>
      </c>
      <c r="AU115" s="227" t="s">
        <v>83</v>
      </c>
      <c r="AY115" s="19" t="s">
        <v>182</v>
      </c>
      <c r="BE115" s="228">
        <f>IF(N115="základní",J115,0)</f>
        <v>0</v>
      </c>
      <c r="BF115" s="228">
        <f>IF(N115="snížená",J115,0)</f>
        <v>0</v>
      </c>
      <c r="BG115" s="228">
        <f>IF(N115="zákl. přenesená",J115,0)</f>
        <v>0</v>
      </c>
      <c r="BH115" s="228">
        <f>IF(N115="sníž. přenesená",J115,0)</f>
        <v>0</v>
      </c>
      <c r="BI115" s="228">
        <f>IF(N115="nulová",J115,0)</f>
        <v>0</v>
      </c>
      <c r="BJ115" s="19" t="s">
        <v>81</v>
      </c>
      <c r="BK115" s="228">
        <f>ROUND(I115*H115,2)</f>
        <v>0</v>
      </c>
      <c r="BL115" s="19" t="s">
        <v>189</v>
      </c>
      <c r="BM115" s="227" t="s">
        <v>2991</v>
      </c>
    </row>
    <row r="116" s="2" customFormat="1">
      <c r="A116" s="40"/>
      <c r="B116" s="41"/>
      <c r="C116" s="42"/>
      <c r="D116" s="229" t="s">
        <v>191</v>
      </c>
      <c r="E116" s="42"/>
      <c r="F116" s="230" t="s">
        <v>2992</v>
      </c>
      <c r="G116" s="42"/>
      <c r="H116" s="42"/>
      <c r="I116" s="231"/>
      <c r="J116" s="42"/>
      <c r="K116" s="42"/>
      <c r="L116" s="46"/>
      <c r="M116" s="232"/>
      <c r="N116" s="23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191</v>
      </c>
      <c r="AU116" s="19" t="s">
        <v>83</v>
      </c>
    </row>
    <row r="117" s="2" customFormat="1">
      <c r="A117" s="40"/>
      <c r="B117" s="41"/>
      <c r="C117" s="42"/>
      <c r="D117" s="239" t="s">
        <v>728</v>
      </c>
      <c r="E117" s="42"/>
      <c r="F117" s="240" t="s">
        <v>2993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728</v>
      </c>
      <c r="AU117" s="19" t="s">
        <v>83</v>
      </c>
    </row>
    <row r="118" s="13" customFormat="1">
      <c r="A118" s="13"/>
      <c r="B118" s="241"/>
      <c r="C118" s="242"/>
      <c r="D118" s="229" t="s">
        <v>730</v>
      </c>
      <c r="E118" s="243" t="s">
        <v>19</v>
      </c>
      <c r="F118" s="244" t="s">
        <v>4058</v>
      </c>
      <c r="G118" s="242"/>
      <c r="H118" s="243" t="s">
        <v>19</v>
      </c>
      <c r="I118" s="245"/>
      <c r="J118" s="242"/>
      <c r="K118" s="242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730</v>
      </c>
      <c r="AU118" s="250" t="s">
        <v>83</v>
      </c>
      <c r="AV118" s="13" t="s">
        <v>81</v>
      </c>
      <c r="AW118" s="13" t="s">
        <v>35</v>
      </c>
      <c r="AX118" s="13" t="s">
        <v>74</v>
      </c>
      <c r="AY118" s="250" t="s">
        <v>182</v>
      </c>
    </row>
    <row r="119" s="13" customFormat="1">
      <c r="A119" s="13"/>
      <c r="B119" s="241"/>
      <c r="C119" s="242"/>
      <c r="D119" s="229" t="s">
        <v>730</v>
      </c>
      <c r="E119" s="243" t="s">
        <v>19</v>
      </c>
      <c r="F119" s="244" t="s">
        <v>2995</v>
      </c>
      <c r="G119" s="242"/>
      <c r="H119" s="243" t="s">
        <v>19</v>
      </c>
      <c r="I119" s="245"/>
      <c r="J119" s="242"/>
      <c r="K119" s="242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730</v>
      </c>
      <c r="AU119" s="250" t="s">
        <v>83</v>
      </c>
      <c r="AV119" s="13" t="s">
        <v>81</v>
      </c>
      <c r="AW119" s="13" t="s">
        <v>35</v>
      </c>
      <c r="AX119" s="13" t="s">
        <v>74</v>
      </c>
      <c r="AY119" s="250" t="s">
        <v>182</v>
      </c>
    </row>
    <row r="120" s="13" customFormat="1">
      <c r="A120" s="13"/>
      <c r="B120" s="241"/>
      <c r="C120" s="242"/>
      <c r="D120" s="229" t="s">
        <v>730</v>
      </c>
      <c r="E120" s="243" t="s">
        <v>19</v>
      </c>
      <c r="F120" s="244" t="s">
        <v>3875</v>
      </c>
      <c r="G120" s="242"/>
      <c r="H120" s="243" t="s">
        <v>19</v>
      </c>
      <c r="I120" s="245"/>
      <c r="J120" s="242"/>
      <c r="K120" s="242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730</v>
      </c>
      <c r="AU120" s="250" t="s">
        <v>83</v>
      </c>
      <c r="AV120" s="13" t="s">
        <v>81</v>
      </c>
      <c r="AW120" s="13" t="s">
        <v>35</v>
      </c>
      <c r="AX120" s="13" t="s">
        <v>74</v>
      </c>
      <c r="AY120" s="250" t="s">
        <v>182</v>
      </c>
    </row>
    <row r="121" s="14" customFormat="1">
      <c r="A121" s="14"/>
      <c r="B121" s="251"/>
      <c r="C121" s="252"/>
      <c r="D121" s="229" t="s">
        <v>730</v>
      </c>
      <c r="E121" s="253" t="s">
        <v>19</v>
      </c>
      <c r="F121" s="254" t="s">
        <v>4456</v>
      </c>
      <c r="G121" s="252"/>
      <c r="H121" s="255">
        <v>15.76</v>
      </c>
      <c r="I121" s="256"/>
      <c r="J121" s="252"/>
      <c r="K121" s="252"/>
      <c r="L121" s="257"/>
      <c r="M121" s="258"/>
      <c r="N121" s="259"/>
      <c r="O121" s="259"/>
      <c r="P121" s="259"/>
      <c r="Q121" s="259"/>
      <c r="R121" s="259"/>
      <c r="S121" s="259"/>
      <c r="T121" s="260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61" t="s">
        <v>730</v>
      </c>
      <c r="AU121" s="261" t="s">
        <v>83</v>
      </c>
      <c r="AV121" s="14" t="s">
        <v>83</v>
      </c>
      <c r="AW121" s="14" t="s">
        <v>35</v>
      </c>
      <c r="AX121" s="14" t="s">
        <v>74</v>
      </c>
      <c r="AY121" s="261" t="s">
        <v>182</v>
      </c>
    </row>
    <row r="122" s="13" customFormat="1">
      <c r="A122" s="13"/>
      <c r="B122" s="241"/>
      <c r="C122" s="242"/>
      <c r="D122" s="229" t="s">
        <v>730</v>
      </c>
      <c r="E122" s="243" t="s">
        <v>19</v>
      </c>
      <c r="F122" s="244" t="s">
        <v>2997</v>
      </c>
      <c r="G122" s="242"/>
      <c r="H122" s="243" t="s">
        <v>19</v>
      </c>
      <c r="I122" s="245"/>
      <c r="J122" s="242"/>
      <c r="K122" s="242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730</v>
      </c>
      <c r="AU122" s="250" t="s">
        <v>83</v>
      </c>
      <c r="AV122" s="13" t="s">
        <v>81</v>
      </c>
      <c r="AW122" s="13" t="s">
        <v>35</v>
      </c>
      <c r="AX122" s="13" t="s">
        <v>74</v>
      </c>
      <c r="AY122" s="250" t="s">
        <v>182</v>
      </c>
    </row>
    <row r="123" s="13" customFormat="1">
      <c r="A123" s="13"/>
      <c r="B123" s="241"/>
      <c r="C123" s="242"/>
      <c r="D123" s="229" t="s">
        <v>730</v>
      </c>
      <c r="E123" s="243" t="s">
        <v>19</v>
      </c>
      <c r="F123" s="244" t="s">
        <v>3875</v>
      </c>
      <c r="G123" s="242"/>
      <c r="H123" s="243" t="s">
        <v>19</v>
      </c>
      <c r="I123" s="245"/>
      <c r="J123" s="242"/>
      <c r="K123" s="242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730</v>
      </c>
      <c r="AU123" s="250" t="s">
        <v>83</v>
      </c>
      <c r="AV123" s="13" t="s">
        <v>81</v>
      </c>
      <c r="AW123" s="13" t="s">
        <v>35</v>
      </c>
      <c r="AX123" s="13" t="s">
        <v>74</v>
      </c>
      <c r="AY123" s="250" t="s">
        <v>182</v>
      </c>
    </row>
    <row r="124" s="14" customFormat="1">
      <c r="A124" s="14"/>
      <c r="B124" s="251"/>
      <c r="C124" s="252"/>
      <c r="D124" s="229" t="s">
        <v>730</v>
      </c>
      <c r="E124" s="253" t="s">
        <v>19</v>
      </c>
      <c r="F124" s="254" t="s">
        <v>4457</v>
      </c>
      <c r="G124" s="252"/>
      <c r="H124" s="255">
        <v>30.399999999999999</v>
      </c>
      <c r="I124" s="256"/>
      <c r="J124" s="252"/>
      <c r="K124" s="252"/>
      <c r="L124" s="257"/>
      <c r="M124" s="258"/>
      <c r="N124" s="259"/>
      <c r="O124" s="259"/>
      <c r="P124" s="259"/>
      <c r="Q124" s="259"/>
      <c r="R124" s="259"/>
      <c r="S124" s="259"/>
      <c r="T124" s="260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61" t="s">
        <v>730</v>
      </c>
      <c r="AU124" s="261" t="s">
        <v>83</v>
      </c>
      <c r="AV124" s="14" t="s">
        <v>83</v>
      </c>
      <c r="AW124" s="14" t="s">
        <v>35</v>
      </c>
      <c r="AX124" s="14" t="s">
        <v>74</v>
      </c>
      <c r="AY124" s="261" t="s">
        <v>182</v>
      </c>
    </row>
    <row r="125" s="13" customFormat="1">
      <c r="A125" s="13"/>
      <c r="B125" s="241"/>
      <c r="C125" s="242"/>
      <c r="D125" s="229" t="s">
        <v>730</v>
      </c>
      <c r="E125" s="243" t="s">
        <v>19</v>
      </c>
      <c r="F125" s="244" t="s">
        <v>3879</v>
      </c>
      <c r="G125" s="242"/>
      <c r="H125" s="243" t="s">
        <v>19</v>
      </c>
      <c r="I125" s="245"/>
      <c r="J125" s="242"/>
      <c r="K125" s="242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730</v>
      </c>
      <c r="AU125" s="250" t="s">
        <v>83</v>
      </c>
      <c r="AV125" s="13" t="s">
        <v>81</v>
      </c>
      <c r="AW125" s="13" t="s">
        <v>35</v>
      </c>
      <c r="AX125" s="13" t="s">
        <v>74</v>
      </c>
      <c r="AY125" s="250" t="s">
        <v>182</v>
      </c>
    </row>
    <row r="126" s="14" customFormat="1">
      <c r="A126" s="14"/>
      <c r="B126" s="251"/>
      <c r="C126" s="252"/>
      <c r="D126" s="229" t="s">
        <v>730</v>
      </c>
      <c r="E126" s="253" t="s">
        <v>19</v>
      </c>
      <c r="F126" s="254" t="s">
        <v>4458</v>
      </c>
      <c r="G126" s="252"/>
      <c r="H126" s="255">
        <v>54</v>
      </c>
      <c r="I126" s="256"/>
      <c r="J126" s="252"/>
      <c r="K126" s="252"/>
      <c r="L126" s="257"/>
      <c r="M126" s="258"/>
      <c r="N126" s="259"/>
      <c r="O126" s="259"/>
      <c r="P126" s="259"/>
      <c r="Q126" s="259"/>
      <c r="R126" s="259"/>
      <c r="S126" s="259"/>
      <c r="T126" s="260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1" t="s">
        <v>730</v>
      </c>
      <c r="AU126" s="261" t="s">
        <v>83</v>
      </c>
      <c r="AV126" s="14" t="s">
        <v>83</v>
      </c>
      <c r="AW126" s="14" t="s">
        <v>35</v>
      </c>
      <c r="AX126" s="14" t="s">
        <v>74</v>
      </c>
      <c r="AY126" s="261" t="s">
        <v>182</v>
      </c>
    </row>
    <row r="127" s="16" customFormat="1">
      <c r="A127" s="16"/>
      <c r="B127" s="284"/>
      <c r="C127" s="285"/>
      <c r="D127" s="229" t="s">
        <v>730</v>
      </c>
      <c r="E127" s="286" t="s">
        <v>2966</v>
      </c>
      <c r="F127" s="287" t="s">
        <v>908</v>
      </c>
      <c r="G127" s="285"/>
      <c r="H127" s="288">
        <v>100.16</v>
      </c>
      <c r="I127" s="289"/>
      <c r="J127" s="285"/>
      <c r="K127" s="285"/>
      <c r="L127" s="290"/>
      <c r="M127" s="291"/>
      <c r="N127" s="292"/>
      <c r="O127" s="292"/>
      <c r="P127" s="292"/>
      <c r="Q127" s="292"/>
      <c r="R127" s="292"/>
      <c r="S127" s="292"/>
      <c r="T127" s="293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94" t="s">
        <v>730</v>
      </c>
      <c r="AU127" s="294" t="s">
        <v>83</v>
      </c>
      <c r="AV127" s="16" t="s">
        <v>189</v>
      </c>
      <c r="AW127" s="16" t="s">
        <v>35</v>
      </c>
      <c r="AX127" s="16" t="s">
        <v>81</v>
      </c>
      <c r="AY127" s="294" t="s">
        <v>182</v>
      </c>
    </row>
    <row r="128" s="2" customFormat="1" ht="24.15" customHeight="1">
      <c r="A128" s="40"/>
      <c r="B128" s="41"/>
      <c r="C128" s="215" t="s">
        <v>189</v>
      </c>
      <c r="D128" s="215" t="s">
        <v>185</v>
      </c>
      <c r="E128" s="216" t="s">
        <v>3001</v>
      </c>
      <c r="F128" s="217" t="s">
        <v>3002</v>
      </c>
      <c r="G128" s="218" t="s">
        <v>467</v>
      </c>
      <c r="H128" s="219">
        <v>84.400000000000006</v>
      </c>
      <c r="I128" s="220"/>
      <c r="J128" s="221">
        <f>ROUND(I128*H128,2)</f>
        <v>0</v>
      </c>
      <c r="K128" s="222"/>
      <c r="L128" s="46"/>
      <c r="M128" s="223" t="s">
        <v>19</v>
      </c>
      <c r="N128" s="224" t="s">
        <v>45</v>
      </c>
      <c r="O128" s="86"/>
      <c r="P128" s="225">
        <f>O128*H128</f>
        <v>0</v>
      </c>
      <c r="Q128" s="225">
        <v>0</v>
      </c>
      <c r="R128" s="225">
        <f>Q128*H128</f>
        <v>0</v>
      </c>
      <c r="S128" s="225">
        <v>0.32500000000000001</v>
      </c>
      <c r="T128" s="226">
        <f>S128*H128</f>
        <v>27.430000000000003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7" t="s">
        <v>189</v>
      </c>
      <c r="AT128" s="227" t="s">
        <v>185</v>
      </c>
      <c r="AU128" s="227" t="s">
        <v>83</v>
      </c>
      <c r="AY128" s="19" t="s">
        <v>182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9" t="s">
        <v>81</v>
      </c>
      <c r="BK128" s="228">
        <f>ROUND(I128*H128,2)</f>
        <v>0</v>
      </c>
      <c r="BL128" s="19" t="s">
        <v>189</v>
      </c>
      <c r="BM128" s="227" t="s">
        <v>3003</v>
      </c>
    </row>
    <row r="129" s="2" customFormat="1">
      <c r="A129" s="40"/>
      <c r="B129" s="41"/>
      <c r="C129" s="42"/>
      <c r="D129" s="229" t="s">
        <v>191</v>
      </c>
      <c r="E129" s="42"/>
      <c r="F129" s="230" t="s">
        <v>3004</v>
      </c>
      <c r="G129" s="42"/>
      <c r="H129" s="42"/>
      <c r="I129" s="231"/>
      <c r="J129" s="42"/>
      <c r="K129" s="42"/>
      <c r="L129" s="46"/>
      <c r="M129" s="232"/>
      <c r="N129" s="23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191</v>
      </c>
      <c r="AU129" s="19" t="s">
        <v>83</v>
      </c>
    </row>
    <row r="130" s="2" customFormat="1">
      <c r="A130" s="40"/>
      <c r="B130" s="41"/>
      <c r="C130" s="42"/>
      <c r="D130" s="239" t="s">
        <v>728</v>
      </c>
      <c r="E130" s="42"/>
      <c r="F130" s="240" t="s">
        <v>3005</v>
      </c>
      <c r="G130" s="42"/>
      <c r="H130" s="42"/>
      <c r="I130" s="231"/>
      <c r="J130" s="42"/>
      <c r="K130" s="42"/>
      <c r="L130" s="46"/>
      <c r="M130" s="232"/>
      <c r="N130" s="23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728</v>
      </c>
      <c r="AU130" s="19" t="s">
        <v>83</v>
      </c>
    </row>
    <row r="131" s="13" customFormat="1">
      <c r="A131" s="13"/>
      <c r="B131" s="241"/>
      <c r="C131" s="242"/>
      <c r="D131" s="229" t="s">
        <v>730</v>
      </c>
      <c r="E131" s="243" t="s">
        <v>19</v>
      </c>
      <c r="F131" s="244" t="s">
        <v>4058</v>
      </c>
      <c r="G131" s="242"/>
      <c r="H131" s="243" t="s">
        <v>19</v>
      </c>
      <c r="I131" s="245"/>
      <c r="J131" s="242"/>
      <c r="K131" s="242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730</v>
      </c>
      <c r="AU131" s="250" t="s">
        <v>83</v>
      </c>
      <c r="AV131" s="13" t="s">
        <v>81</v>
      </c>
      <c r="AW131" s="13" t="s">
        <v>35</v>
      </c>
      <c r="AX131" s="13" t="s">
        <v>74</v>
      </c>
      <c r="AY131" s="250" t="s">
        <v>182</v>
      </c>
    </row>
    <row r="132" s="13" customFormat="1">
      <c r="A132" s="13"/>
      <c r="B132" s="241"/>
      <c r="C132" s="242"/>
      <c r="D132" s="229" t="s">
        <v>730</v>
      </c>
      <c r="E132" s="243" t="s">
        <v>19</v>
      </c>
      <c r="F132" s="244" t="s">
        <v>3006</v>
      </c>
      <c r="G132" s="242"/>
      <c r="H132" s="243" t="s">
        <v>19</v>
      </c>
      <c r="I132" s="245"/>
      <c r="J132" s="242"/>
      <c r="K132" s="242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730</v>
      </c>
      <c r="AU132" s="250" t="s">
        <v>83</v>
      </c>
      <c r="AV132" s="13" t="s">
        <v>81</v>
      </c>
      <c r="AW132" s="13" t="s">
        <v>35</v>
      </c>
      <c r="AX132" s="13" t="s">
        <v>74</v>
      </c>
      <c r="AY132" s="250" t="s">
        <v>182</v>
      </c>
    </row>
    <row r="133" s="13" customFormat="1">
      <c r="A133" s="13"/>
      <c r="B133" s="241"/>
      <c r="C133" s="242"/>
      <c r="D133" s="229" t="s">
        <v>730</v>
      </c>
      <c r="E133" s="243" t="s">
        <v>19</v>
      </c>
      <c r="F133" s="244" t="s">
        <v>3875</v>
      </c>
      <c r="G133" s="242"/>
      <c r="H133" s="243" t="s">
        <v>19</v>
      </c>
      <c r="I133" s="245"/>
      <c r="J133" s="242"/>
      <c r="K133" s="242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730</v>
      </c>
      <c r="AU133" s="250" t="s">
        <v>83</v>
      </c>
      <c r="AV133" s="13" t="s">
        <v>81</v>
      </c>
      <c r="AW133" s="13" t="s">
        <v>35</v>
      </c>
      <c r="AX133" s="13" t="s">
        <v>74</v>
      </c>
      <c r="AY133" s="250" t="s">
        <v>182</v>
      </c>
    </row>
    <row r="134" s="14" customFormat="1">
      <c r="A134" s="14"/>
      <c r="B134" s="251"/>
      <c r="C134" s="252"/>
      <c r="D134" s="229" t="s">
        <v>730</v>
      </c>
      <c r="E134" s="253" t="s">
        <v>19</v>
      </c>
      <c r="F134" s="254" t="s">
        <v>4457</v>
      </c>
      <c r="G134" s="252"/>
      <c r="H134" s="255">
        <v>30.399999999999999</v>
      </c>
      <c r="I134" s="256"/>
      <c r="J134" s="252"/>
      <c r="K134" s="252"/>
      <c r="L134" s="257"/>
      <c r="M134" s="258"/>
      <c r="N134" s="259"/>
      <c r="O134" s="259"/>
      <c r="P134" s="259"/>
      <c r="Q134" s="259"/>
      <c r="R134" s="259"/>
      <c r="S134" s="259"/>
      <c r="T134" s="26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1" t="s">
        <v>730</v>
      </c>
      <c r="AU134" s="261" t="s">
        <v>83</v>
      </c>
      <c r="AV134" s="14" t="s">
        <v>83</v>
      </c>
      <c r="AW134" s="14" t="s">
        <v>35</v>
      </c>
      <c r="AX134" s="14" t="s">
        <v>74</v>
      </c>
      <c r="AY134" s="261" t="s">
        <v>182</v>
      </c>
    </row>
    <row r="135" s="13" customFormat="1">
      <c r="A135" s="13"/>
      <c r="B135" s="241"/>
      <c r="C135" s="242"/>
      <c r="D135" s="229" t="s">
        <v>730</v>
      </c>
      <c r="E135" s="243" t="s">
        <v>19</v>
      </c>
      <c r="F135" s="244" t="s">
        <v>3879</v>
      </c>
      <c r="G135" s="242"/>
      <c r="H135" s="243" t="s">
        <v>19</v>
      </c>
      <c r="I135" s="245"/>
      <c r="J135" s="242"/>
      <c r="K135" s="242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730</v>
      </c>
      <c r="AU135" s="250" t="s">
        <v>83</v>
      </c>
      <c r="AV135" s="13" t="s">
        <v>81</v>
      </c>
      <c r="AW135" s="13" t="s">
        <v>35</v>
      </c>
      <c r="AX135" s="13" t="s">
        <v>74</v>
      </c>
      <c r="AY135" s="250" t="s">
        <v>182</v>
      </c>
    </row>
    <row r="136" s="14" customFormat="1">
      <c r="A136" s="14"/>
      <c r="B136" s="251"/>
      <c r="C136" s="252"/>
      <c r="D136" s="229" t="s">
        <v>730</v>
      </c>
      <c r="E136" s="253" t="s">
        <v>19</v>
      </c>
      <c r="F136" s="254" t="s">
        <v>4458</v>
      </c>
      <c r="G136" s="252"/>
      <c r="H136" s="255">
        <v>54</v>
      </c>
      <c r="I136" s="256"/>
      <c r="J136" s="252"/>
      <c r="K136" s="252"/>
      <c r="L136" s="257"/>
      <c r="M136" s="258"/>
      <c r="N136" s="259"/>
      <c r="O136" s="259"/>
      <c r="P136" s="259"/>
      <c r="Q136" s="259"/>
      <c r="R136" s="259"/>
      <c r="S136" s="259"/>
      <c r="T136" s="26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1" t="s">
        <v>730</v>
      </c>
      <c r="AU136" s="261" t="s">
        <v>83</v>
      </c>
      <c r="AV136" s="14" t="s">
        <v>83</v>
      </c>
      <c r="AW136" s="14" t="s">
        <v>35</v>
      </c>
      <c r="AX136" s="14" t="s">
        <v>74</v>
      </c>
      <c r="AY136" s="261" t="s">
        <v>182</v>
      </c>
    </row>
    <row r="137" s="16" customFormat="1">
      <c r="A137" s="16"/>
      <c r="B137" s="284"/>
      <c r="C137" s="285"/>
      <c r="D137" s="229" t="s">
        <v>730</v>
      </c>
      <c r="E137" s="286" t="s">
        <v>2956</v>
      </c>
      <c r="F137" s="287" t="s">
        <v>908</v>
      </c>
      <c r="G137" s="285"/>
      <c r="H137" s="288">
        <v>84.400000000000006</v>
      </c>
      <c r="I137" s="289"/>
      <c r="J137" s="285"/>
      <c r="K137" s="285"/>
      <c r="L137" s="290"/>
      <c r="M137" s="291"/>
      <c r="N137" s="292"/>
      <c r="O137" s="292"/>
      <c r="P137" s="292"/>
      <c r="Q137" s="292"/>
      <c r="R137" s="292"/>
      <c r="S137" s="292"/>
      <c r="T137" s="293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94" t="s">
        <v>730</v>
      </c>
      <c r="AU137" s="294" t="s">
        <v>83</v>
      </c>
      <c r="AV137" s="16" t="s">
        <v>189</v>
      </c>
      <c r="AW137" s="16" t="s">
        <v>35</v>
      </c>
      <c r="AX137" s="16" t="s">
        <v>81</v>
      </c>
      <c r="AY137" s="294" t="s">
        <v>182</v>
      </c>
    </row>
    <row r="138" s="2" customFormat="1" ht="24.15" customHeight="1">
      <c r="A138" s="40"/>
      <c r="B138" s="41"/>
      <c r="C138" s="215" t="s">
        <v>205</v>
      </c>
      <c r="D138" s="215" t="s">
        <v>185</v>
      </c>
      <c r="E138" s="216" t="s">
        <v>3007</v>
      </c>
      <c r="F138" s="217" t="s">
        <v>3008</v>
      </c>
      <c r="G138" s="218" t="s">
        <v>467</v>
      </c>
      <c r="H138" s="219">
        <v>158.40000000000001</v>
      </c>
      <c r="I138" s="220"/>
      <c r="J138" s="221">
        <f>ROUND(I138*H138,2)</f>
        <v>0</v>
      </c>
      <c r="K138" s="222"/>
      <c r="L138" s="46"/>
      <c r="M138" s="223" t="s">
        <v>19</v>
      </c>
      <c r="N138" s="224" t="s">
        <v>45</v>
      </c>
      <c r="O138" s="86"/>
      <c r="P138" s="225">
        <f>O138*H138</f>
        <v>0</v>
      </c>
      <c r="Q138" s="225">
        <v>0</v>
      </c>
      <c r="R138" s="225">
        <f>Q138*H138</f>
        <v>0</v>
      </c>
      <c r="S138" s="225">
        <v>0.316</v>
      </c>
      <c r="T138" s="226">
        <f>S138*H138</f>
        <v>50.054400000000001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27" t="s">
        <v>189</v>
      </c>
      <c r="AT138" s="227" t="s">
        <v>185</v>
      </c>
      <c r="AU138" s="227" t="s">
        <v>83</v>
      </c>
      <c r="AY138" s="19" t="s">
        <v>182</v>
      </c>
      <c r="BE138" s="228">
        <f>IF(N138="základní",J138,0)</f>
        <v>0</v>
      </c>
      <c r="BF138" s="228">
        <f>IF(N138="snížená",J138,0)</f>
        <v>0</v>
      </c>
      <c r="BG138" s="228">
        <f>IF(N138="zákl. přenesená",J138,0)</f>
        <v>0</v>
      </c>
      <c r="BH138" s="228">
        <f>IF(N138="sníž. přenesená",J138,0)</f>
        <v>0</v>
      </c>
      <c r="BI138" s="228">
        <f>IF(N138="nulová",J138,0)</f>
        <v>0</v>
      </c>
      <c r="BJ138" s="19" t="s">
        <v>81</v>
      </c>
      <c r="BK138" s="228">
        <f>ROUND(I138*H138,2)</f>
        <v>0</v>
      </c>
      <c r="BL138" s="19" t="s">
        <v>189</v>
      </c>
      <c r="BM138" s="227" t="s">
        <v>3009</v>
      </c>
    </row>
    <row r="139" s="2" customFormat="1">
      <c r="A139" s="40"/>
      <c r="B139" s="41"/>
      <c r="C139" s="42"/>
      <c r="D139" s="229" t="s">
        <v>191</v>
      </c>
      <c r="E139" s="42"/>
      <c r="F139" s="230" t="s">
        <v>3010</v>
      </c>
      <c r="G139" s="42"/>
      <c r="H139" s="42"/>
      <c r="I139" s="231"/>
      <c r="J139" s="42"/>
      <c r="K139" s="42"/>
      <c r="L139" s="46"/>
      <c r="M139" s="232"/>
      <c r="N139" s="23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191</v>
      </c>
      <c r="AU139" s="19" t="s">
        <v>83</v>
      </c>
    </row>
    <row r="140" s="2" customFormat="1">
      <c r="A140" s="40"/>
      <c r="B140" s="41"/>
      <c r="C140" s="42"/>
      <c r="D140" s="239" t="s">
        <v>728</v>
      </c>
      <c r="E140" s="42"/>
      <c r="F140" s="240" t="s">
        <v>3011</v>
      </c>
      <c r="G140" s="42"/>
      <c r="H140" s="42"/>
      <c r="I140" s="231"/>
      <c r="J140" s="42"/>
      <c r="K140" s="42"/>
      <c r="L140" s="46"/>
      <c r="M140" s="232"/>
      <c r="N140" s="23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728</v>
      </c>
      <c r="AU140" s="19" t="s">
        <v>83</v>
      </c>
    </row>
    <row r="141" s="13" customFormat="1">
      <c r="A141" s="13"/>
      <c r="B141" s="241"/>
      <c r="C141" s="242"/>
      <c r="D141" s="229" t="s">
        <v>730</v>
      </c>
      <c r="E141" s="243" t="s">
        <v>19</v>
      </c>
      <c r="F141" s="244" t="s">
        <v>4058</v>
      </c>
      <c r="G141" s="242"/>
      <c r="H141" s="243" t="s">
        <v>19</v>
      </c>
      <c r="I141" s="245"/>
      <c r="J141" s="242"/>
      <c r="K141" s="242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730</v>
      </c>
      <c r="AU141" s="250" t="s">
        <v>83</v>
      </c>
      <c r="AV141" s="13" t="s">
        <v>81</v>
      </c>
      <c r="AW141" s="13" t="s">
        <v>35</v>
      </c>
      <c r="AX141" s="13" t="s">
        <v>74</v>
      </c>
      <c r="AY141" s="250" t="s">
        <v>182</v>
      </c>
    </row>
    <row r="142" s="13" customFormat="1">
      <c r="A142" s="13"/>
      <c r="B142" s="241"/>
      <c r="C142" s="242"/>
      <c r="D142" s="229" t="s">
        <v>730</v>
      </c>
      <c r="E142" s="243" t="s">
        <v>19</v>
      </c>
      <c r="F142" s="244" t="s">
        <v>3012</v>
      </c>
      <c r="G142" s="242"/>
      <c r="H142" s="243" t="s">
        <v>19</v>
      </c>
      <c r="I142" s="245"/>
      <c r="J142" s="242"/>
      <c r="K142" s="242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730</v>
      </c>
      <c r="AU142" s="250" t="s">
        <v>83</v>
      </c>
      <c r="AV142" s="13" t="s">
        <v>81</v>
      </c>
      <c r="AW142" s="13" t="s">
        <v>35</v>
      </c>
      <c r="AX142" s="13" t="s">
        <v>74</v>
      </c>
      <c r="AY142" s="250" t="s">
        <v>182</v>
      </c>
    </row>
    <row r="143" s="13" customFormat="1">
      <c r="A143" s="13"/>
      <c r="B143" s="241"/>
      <c r="C143" s="242"/>
      <c r="D143" s="229" t="s">
        <v>730</v>
      </c>
      <c r="E143" s="243" t="s">
        <v>19</v>
      </c>
      <c r="F143" s="244" t="s">
        <v>3875</v>
      </c>
      <c r="G143" s="242"/>
      <c r="H143" s="243" t="s">
        <v>19</v>
      </c>
      <c r="I143" s="245"/>
      <c r="J143" s="242"/>
      <c r="K143" s="242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730</v>
      </c>
      <c r="AU143" s="250" t="s">
        <v>83</v>
      </c>
      <c r="AV143" s="13" t="s">
        <v>81</v>
      </c>
      <c r="AW143" s="13" t="s">
        <v>35</v>
      </c>
      <c r="AX143" s="13" t="s">
        <v>74</v>
      </c>
      <c r="AY143" s="250" t="s">
        <v>182</v>
      </c>
    </row>
    <row r="144" s="14" customFormat="1">
      <c r="A144" s="14"/>
      <c r="B144" s="251"/>
      <c r="C144" s="252"/>
      <c r="D144" s="229" t="s">
        <v>730</v>
      </c>
      <c r="E144" s="253" t="s">
        <v>19</v>
      </c>
      <c r="F144" s="254" t="s">
        <v>4459</v>
      </c>
      <c r="G144" s="252"/>
      <c r="H144" s="255">
        <v>68.400000000000006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730</v>
      </c>
      <c r="AU144" s="261" t="s">
        <v>83</v>
      </c>
      <c r="AV144" s="14" t="s">
        <v>83</v>
      </c>
      <c r="AW144" s="14" t="s">
        <v>35</v>
      </c>
      <c r="AX144" s="14" t="s">
        <v>74</v>
      </c>
      <c r="AY144" s="261" t="s">
        <v>182</v>
      </c>
    </row>
    <row r="145" s="13" customFormat="1">
      <c r="A145" s="13"/>
      <c r="B145" s="241"/>
      <c r="C145" s="242"/>
      <c r="D145" s="229" t="s">
        <v>730</v>
      </c>
      <c r="E145" s="243" t="s">
        <v>19</v>
      </c>
      <c r="F145" s="244" t="s">
        <v>3879</v>
      </c>
      <c r="G145" s="242"/>
      <c r="H145" s="243" t="s">
        <v>19</v>
      </c>
      <c r="I145" s="245"/>
      <c r="J145" s="242"/>
      <c r="K145" s="242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730</v>
      </c>
      <c r="AU145" s="250" t="s">
        <v>83</v>
      </c>
      <c r="AV145" s="13" t="s">
        <v>81</v>
      </c>
      <c r="AW145" s="13" t="s">
        <v>35</v>
      </c>
      <c r="AX145" s="13" t="s">
        <v>74</v>
      </c>
      <c r="AY145" s="250" t="s">
        <v>182</v>
      </c>
    </row>
    <row r="146" s="14" customFormat="1">
      <c r="A146" s="14"/>
      <c r="B146" s="251"/>
      <c r="C146" s="252"/>
      <c r="D146" s="229" t="s">
        <v>730</v>
      </c>
      <c r="E146" s="253" t="s">
        <v>19</v>
      </c>
      <c r="F146" s="254" t="s">
        <v>4460</v>
      </c>
      <c r="G146" s="252"/>
      <c r="H146" s="255">
        <v>90</v>
      </c>
      <c r="I146" s="256"/>
      <c r="J146" s="252"/>
      <c r="K146" s="252"/>
      <c r="L146" s="257"/>
      <c r="M146" s="258"/>
      <c r="N146" s="259"/>
      <c r="O146" s="259"/>
      <c r="P146" s="259"/>
      <c r="Q146" s="259"/>
      <c r="R146" s="259"/>
      <c r="S146" s="259"/>
      <c r="T146" s="26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1" t="s">
        <v>730</v>
      </c>
      <c r="AU146" s="261" t="s">
        <v>83</v>
      </c>
      <c r="AV146" s="14" t="s">
        <v>83</v>
      </c>
      <c r="AW146" s="14" t="s">
        <v>35</v>
      </c>
      <c r="AX146" s="14" t="s">
        <v>74</v>
      </c>
      <c r="AY146" s="261" t="s">
        <v>182</v>
      </c>
    </row>
    <row r="147" s="16" customFormat="1">
      <c r="A147" s="16"/>
      <c r="B147" s="284"/>
      <c r="C147" s="285"/>
      <c r="D147" s="229" t="s">
        <v>730</v>
      </c>
      <c r="E147" s="286" t="s">
        <v>2958</v>
      </c>
      <c r="F147" s="287" t="s">
        <v>908</v>
      </c>
      <c r="G147" s="285"/>
      <c r="H147" s="288">
        <v>158.40000000000001</v>
      </c>
      <c r="I147" s="289"/>
      <c r="J147" s="285"/>
      <c r="K147" s="285"/>
      <c r="L147" s="290"/>
      <c r="M147" s="291"/>
      <c r="N147" s="292"/>
      <c r="O147" s="292"/>
      <c r="P147" s="292"/>
      <c r="Q147" s="292"/>
      <c r="R147" s="292"/>
      <c r="S147" s="292"/>
      <c r="T147" s="293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94" t="s">
        <v>730</v>
      </c>
      <c r="AU147" s="294" t="s">
        <v>83</v>
      </c>
      <c r="AV147" s="16" t="s">
        <v>189</v>
      </c>
      <c r="AW147" s="16" t="s">
        <v>35</v>
      </c>
      <c r="AX147" s="16" t="s">
        <v>81</v>
      </c>
      <c r="AY147" s="294" t="s">
        <v>182</v>
      </c>
    </row>
    <row r="148" s="2" customFormat="1" ht="24.15" customHeight="1">
      <c r="A148" s="40"/>
      <c r="B148" s="41"/>
      <c r="C148" s="215" t="s">
        <v>210</v>
      </c>
      <c r="D148" s="215" t="s">
        <v>185</v>
      </c>
      <c r="E148" s="216" t="s">
        <v>3015</v>
      </c>
      <c r="F148" s="217" t="s">
        <v>3016</v>
      </c>
      <c r="G148" s="218" t="s">
        <v>788</v>
      </c>
      <c r="H148" s="219">
        <v>22.800000000000001</v>
      </c>
      <c r="I148" s="220"/>
      <c r="J148" s="221">
        <f>ROUND(I148*H148,2)</f>
        <v>0</v>
      </c>
      <c r="K148" s="222"/>
      <c r="L148" s="46"/>
      <c r="M148" s="223" t="s">
        <v>19</v>
      </c>
      <c r="N148" s="224" t="s">
        <v>45</v>
      </c>
      <c r="O148" s="86"/>
      <c r="P148" s="225">
        <f>O148*H148</f>
        <v>0</v>
      </c>
      <c r="Q148" s="225">
        <v>0</v>
      </c>
      <c r="R148" s="225">
        <f>Q148*H148</f>
        <v>0</v>
      </c>
      <c r="S148" s="225">
        <v>1.8</v>
      </c>
      <c r="T148" s="226">
        <f>S148*H148</f>
        <v>41.039999999999999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7" t="s">
        <v>189</v>
      </c>
      <c r="AT148" s="227" t="s">
        <v>185</v>
      </c>
      <c r="AU148" s="227" t="s">
        <v>83</v>
      </c>
      <c r="AY148" s="19" t="s">
        <v>182</v>
      </c>
      <c r="BE148" s="228">
        <f>IF(N148="základní",J148,0)</f>
        <v>0</v>
      </c>
      <c r="BF148" s="228">
        <f>IF(N148="snížená",J148,0)</f>
        <v>0</v>
      </c>
      <c r="BG148" s="228">
        <f>IF(N148="zákl. přenesená",J148,0)</f>
        <v>0</v>
      </c>
      <c r="BH148" s="228">
        <f>IF(N148="sníž. přenesená",J148,0)</f>
        <v>0</v>
      </c>
      <c r="BI148" s="228">
        <f>IF(N148="nulová",J148,0)</f>
        <v>0</v>
      </c>
      <c r="BJ148" s="19" t="s">
        <v>81</v>
      </c>
      <c r="BK148" s="228">
        <f>ROUND(I148*H148,2)</f>
        <v>0</v>
      </c>
      <c r="BL148" s="19" t="s">
        <v>189</v>
      </c>
      <c r="BM148" s="227" t="s">
        <v>3883</v>
      </c>
    </row>
    <row r="149" s="2" customFormat="1">
      <c r="A149" s="40"/>
      <c r="B149" s="41"/>
      <c r="C149" s="42"/>
      <c r="D149" s="229" t="s">
        <v>191</v>
      </c>
      <c r="E149" s="42"/>
      <c r="F149" s="230" t="s">
        <v>3018</v>
      </c>
      <c r="G149" s="42"/>
      <c r="H149" s="42"/>
      <c r="I149" s="231"/>
      <c r="J149" s="42"/>
      <c r="K149" s="42"/>
      <c r="L149" s="46"/>
      <c r="M149" s="232"/>
      <c r="N149" s="23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191</v>
      </c>
      <c r="AU149" s="19" t="s">
        <v>83</v>
      </c>
    </row>
    <row r="150" s="2" customFormat="1">
      <c r="A150" s="40"/>
      <c r="B150" s="41"/>
      <c r="C150" s="42"/>
      <c r="D150" s="239" t="s">
        <v>728</v>
      </c>
      <c r="E150" s="42"/>
      <c r="F150" s="240" t="s">
        <v>3019</v>
      </c>
      <c r="G150" s="42"/>
      <c r="H150" s="42"/>
      <c r="I150" s="231"/>
      <c r="J150" s="42"/>
      <c r="K150" s="42"/>
      <c r="L150" s="46"/>
      <c r="M150" s="232"/>
      <c r="N150" s="23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728</v>
      </c>
      <c r="AU150" s="19" t="s">
        <v>83</v>
      </c>
    </row>
    <row r="151" s="13" customFormat="1">
      <c r="A151" s="13"/>
      <c r="B151" s="241"/>
      <c r="C151" s="242"/>
      <c r="D151" s="229" t="s">
        <v>730</v>
      </c>
      <c r="E151" s="243" t="s">
        <v>19</v>
      </c>
      <c r="F151" s="244" t="s">
        <v>4058</v>
      </c>
      <c r="G151" s="242"/>
      <c r="H151" s="243" t="s">
        <v>19</v>
      </c>
      <c r="I151" s="245"/>
      <c r="J151" s="242"/>
      <c r="K151" s="242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730</v>
      </c>
      <c r="AU151" s="250" t="s">
        <v>83</v>
      </c>
      <c r="AV151" s="13" t="s">
        <v>81</v>
      </c>
      <c r="AW151" s="13" t="s">
        <v>35</v>
      </c>
      <c r="AX151" s="13" t="s">
        <v>74</v>
      </c>
      <c r="AY151" s="250" t="s">
        <v>182</v>
      </c>
    </row>
    <row r="152" s="13" customFormat="1">
      <c r="A152" s="13"/>
      <c r="B152" s="241"/>
      <c r="C152" s="242"/>
      <c r="D152" s="229" t="s">
        <v>730</v>
      </c>
      <c r="E152" s="243" t="s">
        <v>19</v>
      </c>
      <c r="F152" s="244" t="s">
        <v>4461</v>
      </c>
      <c r="G152" s="242"/>
      <c r="H152" s="243" t="s">
        <v>19</v>
      </c>
      <c r="I152" s="245"/>
      <c r="J152" s="242"/>
      <c r="K152" s="242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730</v>
      </c>
      <c r="AU152" s="250" t="s">
        <v>83</v>
      </c>
      <c r="AV152" s="13" t="s">
        <v>81</v>
      </c>
      <c r="AW152" s="13" t="s">
        <v>35</v>
      </c>
      <c r="AX152" s="13" t="s">
        <v>74</v>
      </c>
      <c r="AY152" s="250" t="s">
        <v>182</v>
      </c>
    </row>
    <row r="153" s="14" customFormat="1">
      <c r="A153" s="14"/>
      <c r="B153" s="251"/>
      <c r="C153" s="252"/>
      <c r="D153" s="229" t="s">
        <v>730</v>
      </c>
      <c r="E153" s="253" t="s">
        <v>19</v>
      </c>
      <c r="F153" s="254" t="s">
        <v>4462</v>
      </c>
      <c r="G153" s="252"/>
      <c r="H153" s="255">
        <v>22.800000000000001</v>
      </c>
      <c r="I153" s="256"/>
      <c r="J153" s="252"/>
      <c r="K153" s="252"/>
      <c r="L153" s="257"/>
      <c r="M153" s="258"/>
      <c r="N153" s="259"/>
      <c r="O153" s="259"/>
      <c r="P153" s="259"/>
      <c r="Q153" s="259"/>
      <c r="R153" s="259"/>
      <c r="S153" s="259"/>
      <c r="T153" s="26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1" t="s">
        <v>730</v>
      </c>
      <c r="AU153" s="261" t="s">
        <v>83</v>
      </c>
      <c r="AV153" s="14" t="s">
        <v>83</v>
      </c>
      <c r="AW153" s="14" t="s">
        <v>35</v>
      </c>
      <c r="AX153" s="14" t="s">
        <v>81</v>
      </c>
      <c r="AY153" s="261" t="s">
        <v>182</v>
      </c>
    </row>
    <row r="154" s="2" customFormat="1" ht="24.15" customHeight="1">
      <c r="A154" s="40"/>
      <c r="B154" s="41"/>
      <c r="C154" s="215" t="s">
        <v>214</v>
      </c>
      <c r="D154" s="215" t="s">
        <v>185</v>
      </c>
      <c r="E154" s="216" t="s">
        <v>3023</v>
      </c>
      <c r="F154" s="217" t="s">
        <v>3024</v>
      </c>
      <c r="G154" s="218" t="s">
        <v>736</v>
      </c>
      <c r="H154" s="219">
        <v>931.03999999999996</v>
      </c>
      <c r="I154" s="220"/>
      <c r="J154" s="221">
        <f>ROUND(I154*H154,2)</f>
        <v>0</v>
      </c>
      <c r="K154" s="222"/>
      <c r="L154" s="46"/>
      <c r="M154" s="223" t="s">
        <v>19</v>
      </c>
      <c r="N154" s="224" t="s">
        <v>45</v>
      </c>
      <c r="O154" s="86"/>
      <c r="P154" s="225">
        <f>O154*H154</f>
        <v>0</v>
      </c>
      <c r="Q154" s="225">
        <v>3.0000000000000001E-05</v>
      </c>
      <c r="R154" s="225">
        <f>Q154*H154</f>
        <v>0.0279312</v>
      </c>
      <c r="S154" s="225">
        <v>0</v>
      </c>
      <c r="T154" s="22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7" t="s">
        <v>189</v>
      </c>
      <c r="AT154" s="227" t="s">
        <v>185</v>
      </c>
      <c r="AU154" s="227" t="s">
        <v>83</v>
      </c>
      <c r="AY154" s="19" t="s">
        <v>182</v>
      </c>
      <c r="BE154" s="228">
        <f>IF(N154="základní",J154,0)</f>
        <v>0</v>
      </c>
      <c r="BF154" s="228">
        <f>IF(N154="snížená",J154,0)</f>
        <v>0</v>
      </c>
      <c r="BG154" s="228">
        <f>IF(N154="zákl. přenesená",J154,0)</f>
        <v>0</v>
      </c>
      <c r="BH154" s="228">
        <f>IF(N154="sníž. přenesená",J154,0)</f>
        <v>0</v>
      </c>
      <c r="BI154" s="228">
        <f>IF(N154="nulová",J154,0)</f>
        <v>0</v>
      </c>
      <c r="BJ154" s="19" t="s">
        <v>81</v>
      </c>
      <c r="BK154" s="228">
        <f>ROUND(I154*H154,2)</f>
        <v>0</v>
      </c>
      <c r="BL154" s="19" t="s">
        <v>189</v>
      </c>
      <c r="BM154" s="227" t="s">
        <v>3025</v>
      </c>
    </row>
    <row r="155" s="2" customFormat="1">
      <c r="A155" s="40"/>
      <c r="B155" s="41"/>
      <c r="C155" s="42"/>
      <c r="D155" s="229" t="s">
        <v>191</v>
      </c>
      <c r="E155" s="42"/>
      <c r="F155" s="230" t="s">
        <v>3026</v>
      </c>
      <c r="G155" s="42"/>
      <c r="H155" s="42"/>
      <c r="I155" s="231"/>
      <c r="J155" s="42"/>
      <c r="K155" s="42"/>
      <c r="L155" s="46"/>
      <c r="M155" s="232"/>
      <c r="N155" s="23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191</v>
      </c>
      <c r="AU155" s="19" t="s">
        <v>83</v>
      </c>
    </row>
    <row r="156" s="2" customFormat="1">
      <c r="A156" s="40"/>
      <c r="B156" s="41"/>
      <c r="C156" s="42"/>
      <c r="D156" s="239" t="s">
        <v>728</v>
      </c>
      <c r="E156" s="42"/>
      <c r="F156" s="240" t="s">
        <v>3027</v>
      </c>
      <c r="G156" s="42"/>
      <c r="H156" s="42"/>
      <c r="I156" s="231"/>
      <c r="J156" s="42"/>
      <c r="K156" s="42"/>
      <c r="L156" s="46"/>
      <c r="M156" s="232"/>
      <c r="N156" s="23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728</v>
      </c>
      <c r="AU156" s="19" t="s">
        <v>83</v>
      </c>
    </row>
    <row r="157" s="13" customFormat="1">
      <c r="A157" s="13"/>
      <c r="B157" s="241"/>
      <c r="C157" s="242"/>
      <c r="D157" s="229" t="s">
        <v>730</v>
      </c>
      <c r="E157" s="243" t="s">
        <v>19</v>
      </c>
      <c r="F157" s="244" t="s">
        <v>4058</v>
      </c>
      <c r="G157" s="242"/>
      <c r="H157" s="243" t="s">
        <v>19</v>
      </c>
      <c r="I157" s="245"/>
      <c r="J157" s="242"/>
      <c r="K157" s="242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730</v>
      </c>
      <c r="AU157" s="250" t="s">
        <v>83</v>
      </c>
      <c r="AV157" s="13" t="s">
        <v>81</v>
      </c>
      <c r="AW157" s="13" t="s">
        <v>35</v>
      </c>
      <c r="AX157" s="13" t="s">
        <v>74</v>
      </c>
      <c r="AY157" s="250" t="s">
        <v>182</v>
      </c>
    </row>
    <row r="158" s="13" customFormat="1">
      <c r="A158" s="13"/>
      <c r="B158" s="241"/>
      <c r="C158" s="242"/>
      <c r="D158" s="229" t="s">
        <v>730</v>
      </c>
      <c r="E158" s="243" t="s">
        <v>19</v>
      </c>
      <c r="F158" s="244" t="s">
        <v>3028</v>
      </c>
      <c r="G158" s="242"/>
      <c r="H158" s="243" t="s">
        <v>19</v>
      </c>
      <c r="I158" s="245"/>
      <c r="J158" s="242"/>
      <c r="K158" s="242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730</v>
      </c>
      <c r="AU158" s="250" t="s">
        <v>83</v>
      </c>
      <c r="AV158" s="13" t="s">
        <v>81</v>
      </c>
      <c r="AW158" s="13" t="s">
        <v>35</v>
      </c>
      <c r="AX158" s="13" t="s">
        <v>74</v>
      </c>
      <c r="AY158" s="250" t="s">
        <v>182</v>
      </c>
    </row>
    <row r="159" s="14" customFormat="1">
      <c r="A159" s="14"/>
      <c r="B159" s="251"/>
      <c r="C159" s="252"/>
      <c r="D159" s="229" t="s">
        <v>730</v>
      </c>
      <c r="E159" s="253" t="s">
        <v>19</v>
      </c>
      <c r="F159" s="254" t="s">
        <v>4463</v>
      </c>
      <c r="G159" s="252"/>
      <c r="H159" s="255">
        <v>911.03999999999996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1" t="s">
        <v>730</v>
      </c>
      <c r="AU159" s="261" t="s">
        <v>83</v>
      </c>
      <c r="AV159" s="14" t="s">
        <v>83</v>
      </c>
      <c r="AW159" s="14" t="s">
        <v>35</v>
      </c>
      <c r="AX159" s="14" t="s">
        <v>74</v>
      </c>
      <c r="AY159" s="261" t="s">
        <v>182</v>
      </c>
    </row>
    <row r="160" s="13" customFormat="1">
      <c r="A160" s="13"/>
      <c r="B160" s="241"/>
      <c r="C160" s="242"/>
      <c r="D160" s="229" t="s">
        <v>730</v>
      </c>
      <c r="E160" s="243" t="s">
        <v>19</v>
      </c>
      <c r="F160" s="244" t="s">
        <v>3030</v>
      </c>
      <c r="G160" s="242"/>
      <c r="H160" s="243" t="s">
        <v>19</v>
      </c>
      <c r="I160" s="245"/>
      <c r="J160" s="242"/>
      <c r="K160" s="242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730</v>
      </c>
      <c r="AU160" s="250" t="s">
        <v>83</v>
      </c>
      <c r="AV160" s="13" t="s">
        <v>81</v>
      </c>
      <c r="AW160" s="13" t="s">
        <v>35</v>
      </c>
      <c r="AX160" s="13" t="s">
        <v>74</v>
      </c>
      <c r="AY160" s="250" t="s">
        <v>182</v>
      </c>
    </row>
    <row r="161" s="14" customFormat="1">
      <c r="A161" s="14"/>
      <c r="B161" s="251"/>
      <c r="C161" s="252"/>
      <c r="D161" s="229" t="s">
        <v>730</v>
      </c>
      <c r="E161" s="253" t="s">
        <v>19</v>
      </c>
      <c r="F161" s="254" t="s">
        <v>266</v>
      </c>
      <c r="G161" s="252"/>
      <c r="H161" s="255">
        <v>20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1" t="s">
        <v>730</v>
      </c>
      <c r="AU161" s="261" t="s">
        <v>83</v>
      </c>
      <c r="AV161" s="14" t="s">
        <v>83</v>
      </c>
      <c r="AW161" s="14" t="s">
        <v>35</v>
      </c>
      <c r="AX161" s="14" t="s">
        <v>74</v>
      </c>
      <c r="AY161" s="261" t="s">
        <v>182</v>
      </c>
    </row>
    <row r="162" s="16" customFormat="1">
      <c r="A162" s="16"/>
      <c r="B162" s="284"/>
      <c r="C162" s="285"/>
      <c r="D162" s="229" t="s">
        <v>730</v>
      </c>
      <c r="E162" s="286" t="s">
        <v>19</v>
      </c>
      <c r="F162" s="287" t="s">
        <v>908</v>
      </c>
      <c r="G162" s="285"/>
      <c r="H162" s="288">
        <v>931.03999999999996</v>
      </c>
      <c r="I162" s="289"/>
      <c r="J162" s="285"/>
      <c r="K162" s="285"/>
      <c r="L162" s="290"/>
      <c r="M162" s="291"/>
      <c r="N162" s="292"/>
      <c r="O162" s="292"/>
      <c r="P162" s="292"/>
      <c r="Q162" s="292"/>
      <c r="R162" s="292"/>
      <c r="S162" s="292"/>
      <c r="T162" s="293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94" t="s">
        <v>730</v>
      </c>
      <c r="AU162" s="294" t="s">
        <v>83</v>
      </c>
      <c r="AV162" s="16" t="s">
        <v>189</v>
      </c>
      <c r="AW162" s="16" t="s">
        <v>35</v>
      </c>
      <c r="AX162" s="16" t="s">
        <v>81</v>
      </c>
      <c r="AY162" s="294" t="s">
        <v>182</v>
      </c>
    </row>
    <row r="163" s="2" customFormat="1" ht="24.15" customHeight="1">
      <c r="A163" s="40"/>
      <c r="B163" s="41"/>
      <c r="C163" s="215" t="s">
        <v>218</v>
      </c>
      <c r="D163" s="215" t="s">
        <v>185</v>
      </c>
      <c r="E163" s="216" t="s">
        <v>3031</v>
      </c>
      <c r="F163" s="217" t="s">
        <v>3032</v>
      </c>
      <c r="G163" s="218" t="s">
        <v>743</v>
      </c>
      <c r="H163" s="219">
        <v>116.38</v>
      </c>
      <c r="I163" s="220"/>
      <c r="J163" s="221">
        <f>ROUND(I163*H163,2)</f>
        <v>0</v>
      </c>
      <c r="K163" s="222"/>
      <c r="L163" s="46"/>
      <c r="M163" s="223" t="s">
        <v>19</v>
      </c>
      <c r="N163" s="224" t="s">
        <v>45</v>
      </c>
      <c r="O163" s="86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27" t="s">
        <v>189</v>
      </c>
      <c r="AT163" s="227" t="s">
        <v>185</v>
      </c>
      <c r="AU163" s="227" t="s">
        <v>83</v>
      </c>
      <c r="AY163" s="19" t="s">
        <v>182</v>
      </c>
      <c r="BE163" s="228">
        <f>IF(N163="základní",J163,0)</f>
        <v>0</v>
      </c>
      <c r="BF163" s="228">
        <f>IF(N163="snížená",J163,0)</f>
        <v>0</v>
      </c>
      <c r="BG163" s="228">
        <f>IF(N163="zákl. přenesená",J163,0)</f>
        <v>0</v>
      </c>
      <c r="BH163" s="228">
        <f>IF(N163="sníž. přenesená",J163,0)</f>
        <v>0</v>
      </c>
      <c r="BI163" s="228">
        <f>IF(N163="nulová",J163,0)</f>
        <v>0</v>
      </c>
      <c r="BJ163" s="19" t="s">
        <v>81</v>
      </c>
      <c r="BK163" s="228">
        <f>ROUND(I163*H163,2)</f>
        <v>0</v>
      </c>
      <c r="BL163" s="19" t="s">
        <v>189</v>
      </c>
      <c r="BM163" s="227" t="s">
        <v>3033</v>
      </c>
    </row>
    <row r="164" s="2" customFormat="1">
      <c r="A164" s="40"/>
      <c r="B164" s="41"/>
      <c r="C164" s="42"/>
      <c r="D164" s="229" t="s">
        <v>191</v>
      </c>
      <c r="E164" s="42"/>
      <c r="F164" s="230" t="s">
        <v>3034</v>
      </c>
      <c r="G164" s="42"/>
      <c r="H164" s="42"/>
      <c r="I164" s="231"/>
      <c r="J164" s="42"/>
      <c r="K164" s="42"/>
      <c r="L164" s="46"/>
      <c r="M164" s="232"/>
      <c r="N164" s="23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191</v>
      </c>
      <c r="AU164" s="19" t="s">
        <v>83</v>
      </c>
    </row>
    <row r="165" s="2" customFormat="1">
      <c r="A165" s="40"/>
      <c r="B165" s="41"/>
      <c r="C165" s="42"/>
      <c r="D165" s="239" t="s">
        <v>728</v>
      </c>
      <c r="E165" s="42"/>
      <c r="F165" s="240" t="s">
        <v>3035</v>
      </c>
      <c r="G165" s="42"/>
      <c r="H165" s="42"/>
      <c r="I165" s="231"/>
      <c r="J165" s="42"/>
      <c r="K165" s="42"/>
      <c r="L165" s="46"/>
      <c r="M165" s="232"/>
      <c r="N165" s="23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728</v>
      </c>
      <c r="AU165" s="19" t="s">
        <v>83</v>
      </c>
    </row>
    <row r="166" s="13" customFormat="1">
      <c r="A166" s="13"/>
      <c r="B166" s="241"/>
      <c r="C166" s="242"/>
      <c r="D166" s="229" t="s">
        <v>730</v>
      </c>
      <c r="E166" s="243" t="s">
        <v>19</v>
      </c>
      <c r="F166" s="244" t="s">
        <v>4058</v>
      </c>
      <c r="G166" s="242"/>
      <c r="H166" s="243" t="s">
        <v>19</v>
      </c>
      <c r="I166" s="245"/>
      <c r="J166" s="242"/>
      <c r="K166" s="242"/>
      <c r="L166" s="246"/>
      <c r="M166" s="247"/>
      <c r="N166" s="248"/>
      <c r="O166" s="248"/>
      <c r="P166" s="248"/>
      <c r="Q166" s="248"/>
      <c r="R166" s="248"/>
      <c r="S166" s="248"/>
      <c r="T166" s="24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0" t="s">
        <v>730</v>
      </c>
      <c r="AU166" s="250" t="s">
        <v>83</v>
      </c>
      <c r="AV166" s="13" t="s">
        <v>81</v>
      </c>
      <c r="AW166" s="13" t="s">
        <v>35</v>
      </c>
      <c r="AX166" s="13" t="s">
        <v>74</v>
      </c>
      <c r="AY166" s="250" t="s">
        <v>182</v>
      </c>
    </row>
    <row r="167" s="13" customFormat="1">
      <c r="A167" s="13"/>
      <c r="B167" s="241"/>
      <c r="C167" s="242"/>
      <c r="D167" s="229" t="s">
        <v>730</v>
      </c>
      <c r="E167" s="243" t="s">
        <v>19</v>
      </c>
      <c r="F167" s="244" t="s">
        <v>3028</v>
      </c>
      <c r="G167" s="242"/>
      <c r="H167" s="243" t="s">
        <v>19</v>
      </c>
      <c r="I167" s="245"/>
      <c r="J167" s="242"/>
      <c r="K167" s="242"/>
      <c r="L167" s="246"/>
      <c r="M167" s="247"/>
      <c r="N167" s="248"/>
      <c r="O167" s="248"/>
      <c r="P167" s="248"/>
      <c r="Q167" s="248"/>
      <c r="R167" s="248"/>
      <c r="S167" s="248"/>
      <c r="T167" s="24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0" t="s">
        <v>730</v>
      </c>
      <c r="AU167" s="250" t="s">
        <v>83</v>
      </c>
      <c r="AV167" s="13" t="s">
        <v>81</v>
      </c>
      <c r="AW167" s="13" t="s">
        <v>35</v>
      </c>
      <c r="AX167" s="13" t="s">
        <v>74</v>
      </c>
      <c r="AY167" s="250" t="s">
        <v>182</v>
      </c>
    </row>
    <row r="168" s="14" customFormat="1">
      <c r="A168" s="14"/>
      <c r="B168" s="251"/>
      <c r="C168" s="252"/>
      <c r="D168" s="229" t="s">
        <v>730</v>
      </c>
      <c r="E168" s="253" t="s">
        <v>19</v>
      </c>
      <c r="F168" s="254" t="s">
        <v>4464</v>
      </c>
      <c r="G168" s="252"/>
      <c r="H168" s="255">
        <v>113.88</v>
      </c>
      <c r="I168" s="256"/>
      <c r="J168" s="252"/>
      <c r="K168" s="252"/>
      <c r="L168" s="257"/>
      <c r="M168" s="258"/>
      <c r="N168" s="259"/>
      <c r="O168" s="259"/>
      <c r="P168" s="259"/>
      <c r="Q168" s="259"/>
      <c r="R168" s="259"/>
      <c r="S168" s="259"/>
      <c r="T168" s="26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1" t="s">
        <v>730</v>
      </c>
      <c r="AU168" s="261" t="s">
        <v>83</v>
      </c>
      <c r="AV168" s="14" t="s">
        <v>83</v>
      </c>
      <c r="AW168" s="14" t="s">
        <v>35</v>
      </c>
      <c r="AX168" s="14" t="s">
        <v>74</v>
      </c>
      <c r="AY168" s="261" t="s">
        <v>182</v>
      </c>
    </row>
    <row r="169" s="13" customFormat="1">
      <c r="A169" s="13"/>
      <c r="B169" s="241"/>
      <c r="C169" s="242"/>
      <c r="D169" s="229" t="s">
        <v>730</v>
      </c>
      <c r="E169" s="243" t="s">
        <v>19</v>
      </c>
      <c r="F169" s="244" t="s">
        <v>3030</v>
      </c>
      <c r="G169" s="242"/>
      <c r="H169" s="243" t="s">
        <v>19</v>
      </c>
      <c r="I169" s="245"/>
      <c r="J169" s="242"/>
      <c r="K169" s="242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730</v>
      </c>
      <c r="AU169" s="250" t="s">
        <v>83</v>
      </c>
      <c r="AV169" s="13" t="s">
        <v>81</v>
      </c>
      <c r="AW169" s="13" t="s">
        <v>35</v>
      </c>
      <c r="AX169" s="13" t="s">
        <v>74</v>
      </c>
      <c r="AY169" s="250" t="s">
        <v>182</v>
      </c>
    </row>
    <row r="170" s="14" customFormat="1">
      <c r="A170" s="14"/>
      <c r="B170" s="251"/>
      <c r="C170" s="252"/>
      <c r="D170" s="229" t="s">
        <v>730</v>
      </c>
      <c r="E170" s="253" t="s">
        <v>19</v>
      </c>
      <c r="F170" s="254" t="s">
        <v>4465</v>
      </c>
      <c r="G170" s="252"/>
      <c r="H170" s="255">
        <v>2.5</v>
      </c>
      <c r="I170" s="256"/>
      <c r="J170" s="252"/>
      <c r="K170" s="252"/>
      <c r="L170" s="257"/>
      <c r="M170" s="258"/>
      <c r="N170" s="259"/>
      <c r="O170" s="259"/>
      <c r="P170" s="259"/>
      <c r="Q170" s="259"/>
      <c r="R170" s="259"/>
      <c r="S170" s="259"/>
      <c r="T170" s="26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1" t="s">
        <v>730</v>
      </c>
      <c r="AU170" s="261" t="s">
        <v>83</v>
      </c>
      <c r="AV170" s="14" t="s">
        <v>83</v>
      </c>
      <c r="AW170" s="14" t="s">
        <v>35</v>
      </c>
      <c r="AX170" s="14" t="s">
        <v>74</v>
      </c>
      <c r="AY170" s="261" t="s">
        <v>182</v>
      </c>
    </row>
    <row r="171" s="16" customFormat="1">
      <c r="A171" s="16"/>
      <c r="B171" s="284"/>
      <c r="C171" s="285"/>
      <c r="D171" s="229" t="s">
        <v>730</v>
      </c>
      <c r="E171" s="286" t="s">
        <v>19</v>
      </c>
      <c r="F171" s="287" t="s">
        <v>908</v>
      </c>
      <c r="G171" s="285"/>
      <c r="H171" s="288">
        <v>116.38</v>
      </c>
      <c r="I171" s="289"/>
      <c r="J171" s="285"/>
      <c r="K171" s="285"/>
      <c r="L171" s="290"/>
      <c r="M171" s="291"/>
      <c r="N171" s="292"/>
      <c r="O171" s="292"/>
      <c r="P171" s="292"/>
      <c r="Q171" s="292"/>
      <c r="R171" s="292"/>
      <c r="S171" s="292"/>
      <c r="T171" s="293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T171" s="294" t="s">
        <v>730</v>
      </c>
      <c r="AU171" s="294" t="s">
        <v>83</v>
      </c>
      <c r="AV171" s="16" t="s">
        <v>189</v>
      </c>
      <c r="AW171" s="16" t="s">
        <v>35</v>
      </c>
      <c r="AX171" s="16" t="s">
        <v>81</v>
      </c>
      <c r="AY171" s="294" t="s">
        <v>182</v>
      </c>
    </row>
    <row r="172" s="2" customFormat="1" ht="24.15" customHeight="1">
      <c r="A172" s="40"/>
      <c r="B172" s="41"/>
      <c r="C172" s="215" t="s">
        <v>222</v>
      </c>
      <c r="D172" s="215" t="s">
        <v>185</v>
      </c>
      <c r="E172" s="216" t="s">
        <v>781</v>
      </c>
      <c r="F172" s="217" t="s">
        <v>782</v>
      </c>
      <c r="G172" s="218" t="s">
        <v>467</v>
      </c>
      <c r="H172" s="219">
        <v>393</v>
      </c>
      <c r="I172" s="220"/>
      <c r="J172" s="221">
        <f>ROUND(I172*H172,2)</f>
        <v>0</v>
      </c>
      <c r="K172" s="222"/>
      <c r="L172" s="46"/>
      <c r="M172" s="223" t="s">
        <v>19</v>
      </c>
      <c r="N172" s="224" t="s">
        <v>45</v>
      </c>
      <c r="O172" s="86"/>
      <c r="P172" s="225">
        <f>O172*H172</f>
        <v>0</v>
      </c>
      <c r="Q172" s="225">
        <v>0</v>
      </c>
      <c r="R172" s="225">
        <f>Q172*H172</f>
        <v>0</v>
      </c>
      <c r="S172" s="225">
        <v>0</v>
      </c>
      <c r="T172" s="22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27" t="s">
        <v>189</v>
      </c>
      <c r="AT172" s="227" t="s">
        <v>185</v>
      </c>
      <c r="AU172" s="227" t="s">
        <v>83</v>
      </c>
      <c r="AY172" s="19" t="s">
        <v>182</v>
      </c>
      <c r="BE172" s="228">
        <f>IF(N172="základní",J172,0)</f>
        <v>0</v>
      </c>
      <c r="BF172" s="228">
        <f>IF(N172="snížená",J172,0)</f>
        <v>0</v>
      </c>
      <c r="BG172" s="228">
        <f>IF(N172="zákl. přenesená",J172,0)</f>
        <v>0</v>
      </c>
      <c r="BH172" s="228">
        <f>IF(N172="sníž. přenesená",J172,0)</f>
        <v>0</v>
      </c>
      <c r="BI172" s="228">
        <f>IF(N172="nulová",J172,0)</f>
        <v>0</v>
      </c>
      <c r="BJ172" s="19" t="s">
        <v>81</v>
      </c>
      <c r="BK172" s="228">
        <f>ROUND(I172*H172,2)</f>
        <v>0</v>
      </c>
      <c r="BL172" s="19" t="s">
        <v>189</v>
      </c>
      <c r="BM172" s="227" t="s">
        <v>3065</v>
      </c>
    </row>
    <row r="173" s="2" customFormat="1">
      <c r="A173" s="40"/>
      <c r="B173" s="41"/>
      <c r="C173" s="42"/>
      <c r="D173" s="229" t="s">
        <v>191</v>
      </c>
      <c r="E173" s="42"/>
      <c r="F173" s="230" t="s">
        <v>784</v>
      </c>
      <c r="G173" s="42"/>
      <c r="H173" s="42"/>
      <c r="I173" s="231"/>
      <c r="J173" s="42"/>
      <c r="K173" s="42"/>
      <c r="L173" s="46"/>
      <c r="M173" s="232"/>
      <c r="N173" s="23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191</v>
      </c>
      <c r="AU173" s="19" t="s">
        <v>83</v>
      </c>
    </row>
    <row r="174" s="2" customFormat="1">
      <c r="A174" s="40"/>
      <c r="B174" s="41"/>
      <c r="C174" s="42"/>
      <c r="D174" s="239" t="s">
        <v>728</v>
      </c>
      <c r="E174" s="42"/>
      <c r="F174" s="240" t="s">
        <v>785</v>
      </c>
      <c r="G174" s="42"/>
      <c r="H174" s="42"/>
      <c r="I174" s="231"/>
      <c r="J174" s="42"/>
      <c r="K174" s="42"/>
      <c r="L174" s="46"/>
      <c r="M174" s="232"/>
      <c r="N174" s="23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728</v>
      </c>
      <c r="AU174" s="19" t="s">
        <v>83</v>
      </c>
    </row>
    <row r="175" s="13" customFormat="1">
      <c r="A175" s="13"/>
      <c r="B175" s="241"/>
      <c r="C175" s="242"/>
      <c r="D175" s="229" t="s">
        <v>730</v>
      </c>
      <c r="E175" s="243" t="s">
        <v>19</v>
      </c>
      <c r="F175" s="244" t="s">
        <v>4058</v>
      </c>
      <c r="G175" s="242"/>
      <c r="H175" s="243" t="s">
        <v>19</v>
      </c>
      <c r="I175" s="245"/>
      <c r="J175" s="242"/>
      <c r="K175" s="242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730</v>
      </c>
      <c r="AU175" s="250" t="s">
        <v>83</v>
      </c>
      <c r="AV175" s="13" t="s">
        <v>81</v>
      </c>
      <c r="AW175" s="13" t="s">
        <v>35</v>
      </c>
      <c r="AX175" s="13" t="s">
        <v>74</v>
      </c>
      <c r="AY175" s="250" t="s">
        <v>182</v>
      </c>
    </row>
    <row r="176" s="13" customFormat="1">
      <c r="A176" s="13"/>
      <c r="B176" s="241"/>
      <c r="C176" s="242"/>
      <c r="D176" s="229" t="s">
        <v>730</v>
      </c>
      <c r="E176" s="243" t="s">
        <v>19</v>
      </c>
      <c r="F176" s="244" t="s">
        <v>2219</v>
      </c>
      <c r="G176" s="242"/>
      <c r="H176" s="243" t="s">
        <v>19</v>
      </c>
      <c r="I176" s="245"/>
      <c r="J176" s="242"/>
      <c r="K176" s="242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730</v>
      </c>
      <c r="AU176" s="250" t="s">
        <v>83</v>
      </c>
      <c r="AV176" s="13" t="s">
        <v>81</v>
      </c>
      <c r="AW176" s="13" t="s">
        <v>35</v>
      </c>
      <c r="AX176" s="13" t="s">
        <v>74</v>
      </c>
      <c r="AY176" s="250" t="s">
        <v>182</v>
      </c>
    </row>
    <row r="177" s="13" customFormat="1">
      <c r="A177" s="13"/>
      <c r="B177" s="241"/>
      <c r="C177" s="242"/>
      <c r="D177" s="229" t="s">
        <v>730</v>
      </c>
      <c r="E177" s="243" t="s">
        <v>19</v>
      </c>
      <c r="F177" s="244" t="s">
        <v>3875</v>
      </c>
      <c r="G177" s="242"/>
      <c r="H177" s="243" t="s">
        <v>19</v>
      </c>
      <c r="I177" s="245"/>
      <c r="J177" s="242"/>
      <c r="K177" s="242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730</v>
      </c>
      <c r="AU177" s="250" t="s">
        <v>83</v>
      </c>
      <c r="AV177" s="13" t="s">
        <v>81</v>
      </c>
      <c r="AW177" s="13" t="s">
        <v>35</v>
      </c>
      <c r="AX177" s="13" t="s">
        <v>74</v>
      </c>
      <c r="AY177" s="250" t="s">
        <v>182</v>
      </c>
    </row>
    <row r="178" s="14" customFormat="1">
      <c r="A178" s="14"/>
      <c r="B178" s="251"/>
      <c r="C178" s="252"/>
      <c r="D178" s="229" t="s">
        <v>730</v>
      </c>
      <c r="E178" s="253" t="s">
        <v>19</v>
      </c>
      <c r="F178" s="254" t="s">
        <v>4466</v>
      </c>
      <c r="G178" s="252"/>
      <c r="H178" s="255">
        <v>243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1" t="s">
        <v>730</v>
      </c>
      <c r="AU178" s="261" t="s">
        <v>83</v>
      </c>
      <c r="AV178" s="14" t="s">
        <v>83</v>
      </c>
      <c r="AW178" s="14" t="s">
        <v>35</v>
      </c>
      <c r="AX178" s="14" t="s">
        <v>74</v>
      </c>
      <c r="AY178" s="261" t="s">
        <v>182</v>
      </c>
    </row>
    <row r="179" s="13" customFormat="1">
      <c r="A179" s="13"/>
      <c r="B179" s="241"/>
      <c r="C179" s="242"/>
      <c r="D179" s="229" t="s">
        <v>730</v>
      </c>
      <c r="E179" s="243" t="s">
        <v>19</v>
      </c>
      <c r="F179" s="244" t="s">
        <v>3879</v>
      </c>
      <c r="G179" s="242"/>
      <c r="H179" s="243" t="s">
        <v>19</v>
      </c>
      <c r="I179" s="245"/>
      <c r="J179" s="242"/>
      <c r="K179" s="242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730</v>
      </c>
      <c r="AU179" s="250" t="s">
        <v>83</v>
      </c>
      <c r="AV179" s="13" t="s">
        <v>81</v>
      </c>
      <c r="AW179" s="13" t="s">
        <v>35</v>
      </c>
      <c r="AX179" s="13" t="s">
        <v>74</v>
      </c>
      <c r="AY179" s="250" t="s">
        <v>182</v>
      </c>
    </row>
    <row r="180" s="14" customFormat="1">
      <c r="A180" s="14"/>
      <c r="B180" s="251"/>
      <c r="C180" s="252"/>
      <c r="D180" s="229" t="s">
        <v>730</v>
      </c>
      <c r="E180" s="253" t="s">
        <v>19</v>
      </c>
      <c r="F180" s="254" t="s">
        <v>4467</v>
      </c>
      <c r="G180" s="252"/>
      <c r="H180" s="255">
        <v>150</v>
      </c>
      <c r="I180" s="256"/>
      <c r="J180" s="252"/>
      <c r="K180" s="252"/>
      <c r="L180" s="257"/>
      <c r="M180" s="258"/>
      <c r="N180" s="259"/>
      <c r="O180" s="259"/>
      <c r="P180" s="259"/>
      <c r="Q180" s="259"/>
      <c r="R180" s="259"/>
      <c r="S180" s="259"/>
      <c r="T180" s="26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1" t="s">
        <v>730</v>
      </c>
      <c r="AU180" s="261" t="s">
        <v>83</v>
      </c>
      <c r="AV180" s="14" t="s">
        <v>83</v>
      </c>
      <c r="AW180" s="14" t="s">
        <v>35</v>
      </c>
      <c r="AX180" s="14" t="s">
        <v>74</v>
      </c>
      <c r="AY180" s="261" t="s">
        <v>182</v>
      </c>
    </row>
    <row r="181" s="16" customFormat="1">
      <c r="A181" s="16"/>
      <c r="B181" s="284"/>
      <c r="C181" s="285"/>
      <c r="D181" s="229" t="s">
        <v>730</v>
      </c>
      <c r="E181" s="286" t="s">
        <v>687</v>
      </c>
      <c r="F181" s="287" t="s">
        <v>908</v>
      </c>
      <c r="G181" s="285"/>
      <c r="H181" s="288">
        <v>393</v>
      </c>
      <c r="I181" s="289"/>
      <c r="J181" s="285"/>
      <c r="K181" s="285"/>
      <c r="L181" s="290"/>
      <c r="M181" s="291"/>
      <c r="N181" s="292"/>
      <c r="O181" s="292"/>
      <c r="P181" s="292"/>
      <c r="Q181" s="292"/>
      <c r="R181" s="292"/>
      <c r="S181" s="292"/>
      <c r="T181" s="293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94" t="s">
        <v>730</v>
      </c>
      <c r="AU181" s="294" t="s">
        <v>83</v>
      </c>
      <c r="AV181" s="16" t="s">
        <v>189</v>
      </c>
      <c r="AW181" s="16" t="s">
        <v>35</v>
      </c>
      <c r="AX181" s="16" t="s">
        <v>81</v>
      </c>
      <c r="AY181" s="294" t="s">
        <v>182</v>
      </c>
    </row>
    <row r="182" s="2" customFormat="1" ht="33" customHeight="1">
      <c r="A182" s="40"/>
      <c r="B182" s="41"/>
      <c r="C182" s="215" t="s">
        <v>226</v>
      </c>
      <c r="D182" s="215" t="s">
        <v>185</v>
      </c>
      <c r="E182" s="216" t="s">
        <v>3069</v>
      </c>
      <c r="F182" s="217" t="s">
        <v>3070</v>
      </c>
      <c r="G182" s="218" t="s">
        <v>788</v>
      </c>
      <c r="H182" s="219">
        <v>30</v>
      </c>
      <c r="I182" s="220"/>
      <c r="J182" s="221">
        <f>ROUND(I182*H182,2)</f>
        <v>0</v>
      </c>
      <c r="K182" s="222"/>
      <c r="L182" s="46"/>
      <c r="M182" s="223" t="s">
        <v>19</v>
      </c>
      <c r="N182" s="224" t="s">
        <v>45</v>
      </c>
      <c r="O182" s="86"/>
      <c r="P182" s="225">
        <f>O182*H182</f>
        <v>0</v>
      </c>
      <c r="Q182" s="225">
        <v>0</v>
      </c>
      <c r="R182" s="225">
        <f>Q182*H182</f>
        <v>0</v>
      </c>
      <c r="S182" s="225">
        <v>0</v>
      </c>
      <c r="T182" s="22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27" t="s">
        <v>189</v>
      </c>
      <c r="AT182" s="227" t="s">
        <v>185</v>
      </c>
      <c r="AU182" s="227" t="s">
        <v>83</v>
      </c>
      <c r="AY182" s="19" t="s">
        <v>182</v>
      </c>
      <c r="BE182" s="228">
        <f>IF(N182="základní",J182,0)</f>
        <v>0</v>
      </c>
      <c r="BF182" s="228">
        <f>IF(N182="snížená",J182,0)</f>
        <v>0</v>
      </c>
      <c r="BG182" s="228">
        <f>IF(N182="zákl. přenesená",J182,0)</f>
        <v>0</v>
      </c>
      <c r="BH182" s="228">
        <f>IF(N182="sníž. přenesená",J182,0)</f>
        <v>0</v>
      </c>
      <c r="BI182" s="228">
        <f>IF(N182="nulová",J182,0)</f>
        <v>0</v>
      </c>
      <c r="BJ182" s="19" t="s">
        <v>81</v>
      </c>
      <c r="BK182" s="228">
        <f>ROUND(I182*H182,2)</f>
        <v>0</v>
      </c>
      <c r="BL182" s="19" t="s">
        <v>189</v>
      </c>
      <c r="BM182" s="227" t="s">
        <v>4468</v>
      </c>
    </row>
    <row r="183" s="2" customFormat="1">
      <c r="A183" s="40"/>
      <c r="B183" s="41"/>
      <c r="C183" s="42"/>
      <c r="D183" s="229" t="s">
        <v>191</v>
      </c>
      <c r="E183" s="42"/>
      <c r="F183" s="230" t="s">
        <v>3072</v>
      </c>
      <c r="G183" s="42"/>
      <c r="H183" s="42"/>
      <c r="I183" s="231"/>
      <c r="J183" s="42"/>
      <c r="K183" s="42"/>
      <c r="L183" s="46"/>
      <c r="M183" s="232"/>
      <c r="N183" s="23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191</v>
      </c>
      <c r="AU183" s="19" t="s">
        <v>83</v>
      </c>
    </row>
    <row r="184" s="2" customFormat="1">
      <c r="A184" s="40"/>
      <c r="B184" s="41"/>
      <c r="C184" s="42"/>
      <c r="D184" s="239" t="s">
        <v>728</v>
      </c>
      <c r="E184" s="42"/>
      <c r="F184" s="240" t="s">
        <v>3073</v>
      </c>
      <c r="G184" s="42"/>
      <c r="H184" s="42"/>
      <c r="I184" s="231"/>
      <c r="J184" s="42"/>
      <c r="K184" s="42"/>
      <c r="L184" s="46"/>
      <c r="M184" s="232"/>
      <c r="N184" s="23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728</v>
      </c>
      <c r="AU184" s="19" t="s">
        <v>83</v>
      </c>
    </row>
    <row r="185" s="13" customFormat="1">
      <c r="A185" s="13"/>
      <c r="B185" s="241"/>
      <c r="C185" s="242"/>
      <c r="D185" s="229" t="s">
        <v>730</v>
      </c>
      <c r="E185" s="243" t="s">
        <v>19</v>
      </c>
      <c r="F185" s="244" t="s">
        <v>4069</v>
      </c>
      <c r="G185" s="242"/>
      <c r="H185" s="243" t="s">
        <v>19</v>
      </c>
      <c r="I185" s="245"/>
      <c r="J185" s="242"/>
      <c r="K185" s="242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730</v>
      </c>
      <c r="AU185" s="250" t="s">
        <v>83</v>
      </c>
      <c r="AV185" s="13" t="s">
        <v>81</v>
      </c>
      <c r="AW185" s="13" t="s">
        <v>35</v>
      </c>
      <c r="AX185" s="13" t="s">
        <v>74</v>
      </c>
      <c r="AY185" s="250" t="s">
        <v>182</v>
      </c>
    </row>
    <row r="186" s="13" customFormat="1">
      <c r="A186" s="13"/>
      <c r="B186" s="241"/>
      <c r="C186" s="242"/>
      <c r="D186" s="229" t="s">
        <v>730</v>
      </c>
      <c r="E186" s="243" t="s">
        <v>19</v>
      </c>
      <c r="F186" s="244" t="s">
        <v>4469</v>
      </c>
      <c r="G186" s="242"/>
      <c r="H186" s="243" t="s">
        <v>19</v>
      </c>
      <c r="I186" s="245"/>
      <c r="J186" s="242"/>
      <c r="K186" s="242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730</v>
      </c>
      <c r="AU186" s="250" t="s">
        <v>83</v>
      </c>
      <c r="AV186" s="13" t="s">
        <v>81</v>
      </c>
      <c r="AW186" s="13" t="s">
        <v>35</v>
      </c>
      <c r="AX186" s="13" t="s">
        <v>74</v>
      </c>
      <c r="AY186" s="250" t="s">
        <v>182</v>
      </c>
    </row>
    <row r="187" s="14" customFormat="1">
      <c r="A187" s="14"/>
      <c r="B187" s="251"/>
      <c r="C187" s="252"/>
      <c r="D187" s="229" t="s">
        <v>730</v>
      </c>
      <c r="E187" s="253" t="s">
        <v>2969</v>
      </c>
      <c r="F187" s="254" t="s">
        <v>4470</v>
      </c>
      <c r="G187" s="252"/>
      <c r="H187" s="255">
        <v>30</v>
      </c>
      <c r="I187" s="256"/>
      <c r="J187" s="252"/>
      <c r="K187" s="252"/>
      <c r="L187" s="257"/>
      <c r="M187" s="258"/>
      <c r="N187" s="259"/>
      <c r="O187" s="259"/>
      <c r="P187" s="259"/>
      <c r="Q187" s="259"/>
      <c r="R187" s="259"/>
      <c r="S187" s="259"/>
      <c r="T187" s="26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1" t="s">
        <v>730</v>
      </c>
      <c r="AU187" s="261" t="s">
        <v>83</v>
      </c>
      <c r="AV187" s="14" t="s">
        <v>83</v>
      </c>
      <c r="AW187" s="14" t="s">
        <v>35</v>
      </c>
      <c r="AX187" s="14" t="s">
        <v>81</v>
      </c>
      <c r="AY187" s="261" t="s">
        <v>182</v>
      </c>
    </row>
    <row r="188" s="2" customFormat="1" ht="24.15" customHeight="1">
      <c r="A188" s="40"/>
      <c r="B188" s="41"/>
      <c r="C188" s="215" t="s">
        <v>230</v>
      </c>
      <c r="D188" s="215" t="s">
        <v>185</v>
      </c>
      <c r="E188" s="216" t="s">
        <v>3076</v>
      </c>
      <c r="F188" s="217" t="s">
        <v>3077</v>
      </c>
      <c r="G188" s="218" t="s">
        <v>208</v>
      </c>
      <c r="H188" s="219">
        <v>3</v>
      </c>
      <c r="I188" s="220"/>
      <c r="J188" s="221">
        <f>ROUND(I188*H188,2)</f>
        <v>0</v>
      </c>
      <c r="K188" s="222"/>
      <c r="L188" s="46"/>
      <c r="M188" s="223" t="s">
        <v>19</v>
      </c>
      <c r="N188" s="224" t="s">
        <v>45</v>
      </c>
      <c r="O188" s="86"/>
      <c r="P188" s="225">
        <f>O188*H188</f>
        <v>0</v>
      </c>
      <c r="Q188" s="225">
        <v>0</v>
      </c>
      <c r="R188" s="225">
        <f>Q188*H188</f>
        <v>0</v>
      </c>
      <c r="S188" s="225">
        <v>0</v>
      </c>
      <c r="T188" s="22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7" t="s">
        <v>189</v>
      </c>
      <c r="AT188" s="227" t="s">
        <v>185</v>
      </c>
      <c r="AU188" s="227" t="s">
        <v>83</v>
      </c>
      <c r="AY188" s="19" t="s">
        <v>182</v>
      </c>
      <c r="BE188" s="228">
        <f>IF(N188="základní",J188,0)</f>
        <v>0</v>
      </c>
      <c r="BF188" s="228">
        <f>IF(N188="snížená",J188,0)</f>
        <v>0</v>
      </c>
      <c r="BG188" s="228">
        <f>IF(N188="zákl. přenesená",J188,0)</f>
        <v>0</v>
      </c>
      <c r="BH188" s="228">
        <f>IF(N188="sníž. přenesená",J188,0)</f>
        <v>0</v>
      </c>
      <c r="BI188" s="228">
        <f>IF(N188="nulová",J188,0)</f>
        <v>0</v>
      </c>
      <c r="BJ188" s="19" t="s">
        <v>81</v>
      </c>
      <c r="BK188" s="228">
        <f>ROUND(I188*H188,2)</f>
        <v>0</v>
      </c>
      <c r="BL188" s="19" t="s">
        <v>189</v>
      </c>
      <c r="BM188" s="227" t="s">
        <v>4471</v>
      </c>
    </row>
    <row r="189" s="2" customFormat="1">
      <c r="A189" s="40"/>
      <c r="B189" s="41"/>
      <c r="C189" s="42"/>
      <c r="D189" s="229" t="s">
        <v>191</v>
      </c>
      <c r="E189" s="42"/>
      <c r="F189" s="230" t="s">
        <v>3077</v>
      </c>
      <c r="G189" s="42"/>
      <c r="H189" s="42"/>
      <c r="I189" s="231"/>
      <c r="J189" s="42"/>
      <c r="K189" s="42"/>
      <c r="L189" s="46"/>
      <c r="M189" s="232"/>
      <c r="N189" s="23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191</v>
      </c>
      <c r="AU189" s="19" t="s">
        <v>83</v>
      </c>
    </row>
    <row r="190" s="13" customFormat="1">
      <c r="A190" s="13"/>
      <c r="B190" s="241"/>
      <c r="C190" s="242"/>
      <c r="D190" s="229" t="s">
        <v>730</v>
      </c>
      <c r="E190" s="243" t="s">
        <v>19</v>
      </c>
      <c r="F190" s="244" t="s">
        <v>4069</v>
      </c>
      <c r="G190" s="242"/>
      <c r="H190" s="243" t="s">
        <v>19</v>
      </c>
      <c r="I190" s="245"/>
      <c r="J190" s="242"/>
      <c r="K190" s="242"/>
      <c r="L190" s="246"/>
      <c r="M190" s="247"/>
      <c r="N190" s="248"/>
      <c r="O190" s="248"/>
      <c r="P190" s="248"/>
      <c r="Q190" s="248"/>
      <c r="R190" s="248"/>
      <c r="S190" s="248"/>
      <c r="T190" s="24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0" t="s">
        <v>730</v>
      </c>
      <c r="AU190" s="250" t="s">
        <v>83</v>
      </c>
      <c r="AV190" s="13" t="s">
        <v>81</v>
      </c>
      <c r="AW190" s="13" t="s">
        <v>35</v>
      </c>
      <c r="AX190" s="13" t="s">
        <v>74</v>
      </c>
      <c r="AY190" s="250" t="s">
        <v>182</v>
      </c>
    </row>
    <row r="191" s="14" customFormat="1">
      <c r="A191" s="14"/>
      <c r="B191" s="251"/>
      <c r="C191" s="252"/>
      <c r="D191" s="229" t="s">
        <v>730</v>
      </c>
      <c r="E191" s="253" t="s">
        <v>19</v>
      </c>
      <c r="F191" s="254" t="s">
        <v>3895</v>
      </c>
      <c r="G191" s="252"/>
      <c r="H191" s="255">
        <v>3</v>
      </c>
      <c r="I191" s="256"/>
      <c r="J191" s="252"/>
      <c r="K191" s="252"/>
      <c r="L191" s="257"/>
      <c r="M191" s="258"/>
      <c r="N191" s="259"/>
      <c r="O191" s="259"/>
      <c r="P191" s="259"/>
      <c r="Q191" s="259"/>
      <c r="R191" s="259"/>
      <c r="S191" s="259"/>
      <c r="T191" s="26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1" t="s">
        <v>730</v>
      </c>
      <c r="AU191" s="261" t="s">
        <v>83</v>
      </c>
      <c r="AV191" s="14" t="s">
        <v>83</v>
      </c>
      <c r="AW191" s="14" t="s">
        <v>35</v>
      </c>
      <c r="AX191" s="14" t="s">
        <v>81</v>
      </c>
      <c r="AY191" s="261" t="s">
        <v>182</v>
      </c>
    </row>
    <row r="192" s="2" customFormat="1" ht="33" customHeight="1">
      <c r="A192" s="40"/>
      <c r="B192" s="41"/>
      <c r="C192" s="215" t="s">
        <v>234</v>
      </c>
      <c r="D192" s="215" t="s">
        <v>185</v>
      </c>
      <c r="E192" s="216" t="s">
        <v>795</v>
      </c>
      <c r="F192" s="217" t="s">
        <v>796</v>
      </c>
      <c r="G192" s="218" t="s">
        <v>788</v>
      </c>
      <c r="H192" s="219">
        <v>237.31200000000001</v>
      </c>
      <c r="I192" s="220"/>
      <c r="J192" s="221">
        <f>ROUND(I192*H192,2)</f>
        <v>0</v>
      </c>
      <c r="K192" s="222"/>
      <c r="L192" s="46"/>
      <c r="M192" s="223" t="s">
        <v>19</v>
      </c>
      <c r="N192" s="224" t="s">
        <v>45</v>
      </c>
      <c r="O192" s="86"/>
      <c r="P192" s="225">
        <f>O192*H192</f>
        <v>0</v>
      </c>
      <c r="Q192" s="225">
        <v>0</v>
      </c>
      <c r="R192" s="225">
        <f>Q192*H192</f>
        <v>0</v>
      </c>
      <c r="S192" s="225">
        <v>0</v>
      </c>
      <c r="T192" s="22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27" t="s">
        <v>189</v>
      </c>
      <c r="AT192" s="227" t="s">
        <v>185</v>
      </c>
      <c r="AU192" s="227" t="s">
        <v>83</v>
      </c>
      <c r="AY192" s="19" t="s">
        <v>182</v>
      </c>
      <c r="BE192" s="228">
        <f>IF(N192="základní",J192,0)</f>
        <v>0</v>
      </c>
      <c r="BF192" s="228">
        <f>IF(N192="snížená",J192,0)</f>
        <v>0</v>
      </c>
      <c r="BG192" s="228">
        <f>IF(N192="zákl. přenesená",J192,0)</f>
        <v>0</v>
      </c>
      <c r="BH192" s="228">
        <f>IF(N192="sníž. přenesená",J192,0)</f>
        <v>0</v>
      </c>
      <c r="BI192" s="228">
        <f>IF(N192="nulová",J192,0)</f>
        <v>0</v>
      </c>
      <c r="BJ192" s="19" t="s">
        <v>81</v>
      </c>
      <c r="BK192" s="228">
        <f>ROUND(I192*H192,2)</f>
        <v>0</v>
      </c>
      <c r="BL192" s="19" t="s">
        <v>189</v>
      </c>
      <c r="BM192" s="227" t="s">
        <v>3080</v>
      </c>
    </row>
    <row r="193" s="2" customFormat="1">
      <c r="A193" s="40"/>
      <c r="B193" s="41"/>
      <c r="C193" s="42"/>
      <c r="D193" s="229" t="s">
        <v>191</v>
      </c>
      <c r="E193" s="42"/>
      <c r="F193" s="230" t="s">
        <v>798</v>
      </c>
      <c r="G193" s="42"/>
      <c r="H193" s="42"/>
      <c r="I193" s="231"/>
      <c r="J193" s="42"/>
      <c r="K193" s="42"/>
      <c r="L193" s="46"/>
      <c r="M193" s="232"/>
      <c r="N193" s="233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191</v>
      </c>
      <c r="AU193" s="19" t="s">
        <v>83</v>
      </c>
    </row>
    <row r="194" s="2" customFormat="1">
      <c r="A194" s="40"/>
      <c r="B194" s="41"/>
      <c r="C194" s="42"/>
      <c r="D194" s="239" t="s">
        <v>728</v>
      </c>
      <c r="E194" s="42"/>
      <c r="F194" s="240" t="s">
        <v>799</v>
      </c>
      <c r="G194" s="42"/>
      <c r="H194" s="42"/>
      <c r="I194" s="231"/>
      <c r="J194" s="42"/>
      <c r="K194" s="42"/>
      <c r="L194" s="46"/>
      <c r="M194" s="232"/>
      <c r="N194" s="23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728</v>
      </c>
      <c r="AU194" s="19" t="s">
        <v>83</v>
      </c>
    </row>
    <row r="195" s="13" customFormat="1">
      <c r="A195" s="13"/>
      <c r="B195" s="241"/>
      <c r="C195" s="242"/>
      <c r="D195" s="229" t="s">
        <v>730</v>
      </c>
      <c r="E195" s="243" t="s">
        <v>19</v>
      </c>
      <c r="F195" s="244" t="s">
        <v>4058</v>
      </c>
      <c r="G195" s="242"/>
      <c r="H195" s="243" t="s">
        <v>19</v>
      </c>
      <c r="I195" s="245"/>
      <c r="J195" s="242"/>
      <c r="K195" s="242"/>
      <c r="L195" s="246"/>
      <c r="M195" s="247"/>
      <c r="N195" s="248"/>
      <c r="O195" s="248"/>
      <c r="P195" s="248"/>
      <c r="Q195" s="248"/>
      <c r="R195" s="248"/>
      <c r="S195" s="248"/>
      <c r="T195" s="24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0" t="s">
        <v>730</v>
      </c>
      <c r="AU195" s="250" t="s">
        <v>83</v>
      </c>
      <c r="AV195" s="13" t="s">
        <v>81</v>
      </c>
      <c r="AW195" s="13" t="s">
        <v>35</v>
      </c>
      <c r="AX195" s="13" t="s">
        <v>74</v>
      </c>
      <c r="AY195" s="250" t="s">
        <v>182</v>
      </c>
    </row>
    <row r="196" s="13" customFormat="1">
      <c r="A196" s="13"/>
      <c r="B196" s="241"/>
      <c r="C196" s="242"/>
      <c r="D196" s="229" t="s">
        <v>730</v>
      </c>
      <c r="E196" s="243" t="s">
        <v>19</v>
      </c>
      <c r="F196" s="244" t="s">
        <v>4472</v>
      </c>
      <c r="G196" s="242"/>
      <c r="H196" s="243" t="s">
        <v>19</v>
      </c>
      <c r="I196" s="245"/>
      <c r="J196" s="242"/>
      <c r="K196" s="242"/>
      <c r="L196" s="246"/>
      <c r="M196" s="247"/>
      <c r="N196" s="248"/>
      <c r="O196" s="248"/>
      <c r="P196" s="248"/>
      <c r="Q196" s="248"/>
      <c r="R196" s="248"/>
      <c r="S196" s="248"/>
      <c r="T196" s="24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0" t="s">
        <v>730</v>
      </c>
      <c r="AU196" s="250" t="s">
        <v>83</v>
      </c>
      <c r="AV196" s="13" t="s">
        <v>81</v>
      </c>
      <c r="AW196" s="13" t="s">
        <v>35</v>
      </c>
      <c r="AX196" s="13" t="s">
        <v>74</v>
      </c>
      <c r="AY196" s="250" t="s">
        <v>182</v>
      </c>
    </row>
    <row r="197" s="13" customFormat="1">
      <c r="A197" s="13"/>
      <c r="B197" s="241"/>
      <c r="C197" s="242"/>
      <c r="D197" s="229" t="s">
        <v>730</v>
      </c>
      <c r="E197" s="243" t="s">
        <v>19</v>
      </c>
      <c r="F197" s="244" t="s">
        <v>2067</v>
      </c>
      <c r="G197" s="242"/>
      <c r="H197" s="243" t="s">
        <v>19</v>
      </c>
      <c r="I197" s="245"/>
      <c r="J197" s="242"/>
      <c r="K197" s="242"/>
      <c r="L197" s="246"/>
      <c r="M197" s="247"/>
      <c r="N197" s="248"/>
      <c r="O197" s="248"/>
      <c r="P197" s="248"/>
      <c r="Q197" s="248"/>
      <c r="R197" s="248"/>
      <c r="S197" s="248"/>
      <c r="T197" s="24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0" t="s">
        <v>730</v>
      </c>
      <c r="AU197" s="250" t="s">
        <v>83</v>
      </c>
      <c r="AV197" s="13" t="s">
        <v>81</v>
      </c>
      <c r="AW197" s="13" t="s">
        <v>35</v>
      </c>
      <c r="AX197" s="13" t="s">
        <v>74</v>
      </c>
      <c r="AY197" s="250" t="s">
        <v>182</v>
      </c>
    </row>
    <row r="198" s="14" customFormat="1">
      <c r="A198" s="14"/>
      <c r="B198" s="251"/>
      <c r="C198" s="252"/>
      <c r="D198" s="229" t="s">
        <v>730</v>
      </c>
      <c r="E198" s="253" t="s">
        <v>19</v>
      </c>
      <c r="F198" s="254" t="s">
        <v>4473</v>
      </c>
      <c r="G198" s="252"/>
      <c r="H198" s="255">
        <v>285</v>
      </c>
      <c r="I198" s="256"/>
      <c r="J198" s="252"/>
      <c r="K198" s="252"/>
      <c r="L198" s="257"/>
      <c r="M198" s="258"/>
      <c r="N198" s="259"/>
      <c r="O198" s="259"/>
      <c r="P198" s="259"/>
      <c r="Q198" s="259"/>
      <c r="R198" s="259"/>
      <c r="S198" s="259"/>
      <c r="T198" s="26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1" t="s">
        <v>730</v>
      </c>
      <c r="AU198" s="261" t="s">
        <v>83</v>
      </c>
      <c r="AV198" s="14" t="s">
        <v>83</v>
      </c>
      <c r="AW198" s="14" t="s">
        <v>35</v>
      </c>
      <c r="AX198" s="14" t="s">
        <v>74</v>
      </c>
      <c r="AY198" s="261" t="s">
        <v>182</v>
      </c>
    </row>
    <row r="199" s="13" customFormat="1">
      <c r="A199" s="13"/>
      <c r="B199" s="241"/>
      <c r="C199" s="242"/>
      <c r="D199" s="229" t="s">
        <v>730</v>
      </c>
      <c r="E199" s="243" t="s">
        <v>19</v>
      </c>
      <c r="F199" s="244" t="s">
        <v>3084</v>
      </c>
      <c r="G199" s="242"/>
      <c r="H199" s="243" t="s">
        <v>19</v>
      </c>
      <c r="I199" s="245"/>
      <c r="J199" s="242"/>
      <c r="K199" s="242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730</v>
      </c>
      <c r="AU199" s="250" t="s">
        <v>83</v>
      </c>
      <c r="AV199" s="13" t="s">
        <v>81</v>
      </c>
      <c r="AW199" s="13" t="s">
        <v>35</v>
      </c>
      <c r="AX199" s="13" t="s">
        <v>74</v>
      </c>
      <c r="AY199" s="250" t="s">
        <v>182</v>
      </c>
    </row>
    <row r="200" s="14" customFormat="1">
      <c r="A200" s="14"/>
      <c r="B200" s="251"/>
      <c r="C200" s="252"/>
      <c r="D200" s="229" t="s">
        <v>730</v>
      </c>
      <c r="E200" s="253" t="s">
        <v>19</v>
      </c>
      <c r="F200" s="254" t="s">
        <v>4474</v>
      </c>
      <c r="G200" s="252"/>
      <c r="H200" s="255">
        <v>85.319999999999993</v>
      </c>
      <c r="I200" s="256"/>
      <c r="J200" s="252"/>
      <c r="K200" s="252"/>
      <c r="L200" s="257"/>
      <c r="M200" s="258"/>
      <c r="N200" s="259"/>
      <c r="O200" s="259"/>
      <c r="P200" s="259"/>
      <c r="Q200" s="259"/>
      <c r="R200" s="259"/>
      <c r="S200" s="259"/>
      <c r="T200" s="26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1" t="s">
        <v>730</v>
      </c>
      <c r="AU200" s="261" t="s">
        <v>83</v>
      </c>
      <c r="AV200" s="14" t="s">
        <v>83</v>
      </c>
      <c r="AW200" s="14" t="s">
        <v>35</v>
      </c>
      <c r="AX200" s="14" t="s">
        <v>74</v>
      </c>
      <c r="AY200" s="261" t="s">
        <v>182</v>
      </c>
    </row>
    <row r="201" s="13" customFormat="1">
      <c r="A201" s="13"/>
      <c r="B201" s="241"/>
      <c r="C201" s="242"/>
      <c r="D201" s="229" t="s">
        <v>730</v>
      </c>
      <c r="E201" s="243" t="s">
        <v>19</v>
      </c>
      <c r="F201" s="244" t="s">
        <v>2221</v>
      </c>
      <c r="G201" s="242"/>
      <c r="H201" s="243" t="s">
        <v>19</v>
      </c>
      <c r="I201" s="245"/>
      <c r="J201" s="242"/>
      <c r="K201" s="242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730</v>
      </c>
      <c r="AU201" s="250" t="s">
        <v>83</v>
      </c>
      <c r="AV201" s="13" t="s">
        <v>81</v>
      </c>
      <c r="AW201" s="13" t="s">
        <v>35</v>
      </c>
      <c r="AX201" s="13" t="s">
        <v>74</v>
      </c>
      <c r="AY201" s="250" t="s">
        <v>182</v>
      </c>
    </row>
    <row r="202" s="14" customFormat="1">
      <c r="A202" s="14"/>
      <c r="B202" s="251"/>
      <c r="C202" s="252"/>
      <c r="D202" s="229" t="s">
        <v>730</v>
      </c>
      <c r="E202" s="253" t="s">
        <v>19</v>
      </c>
      <c r="F202" s="254" t="s">
        <v>4475</v>
      </c>
      <c r="G202" s="252"/>
      <c r="H202" s="255">
        <v>25.199999999999999</v>
      </c>
      <c r="I202" s="256"/>
      <c r="J202" s="252"/>
      <c r="K202" s="252"/>
      <c r="L202" s="257"/>
      <c r="M202" s="258"/>
      <c r="N202" s="259"/>
      <c r="O202" s="259"/>
      <c r="P202" s="259"/>
      <c r="Q202" s="259"/>
      <c r="R202" s="259"/>
      <c r="S202" s="259"/>
      <c r="T202" s="26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61" t="s">
        <v>730</v>
      </c>
      <c r="AU202" s="261" t="s">
        <v>83</v>
      </c>
      <c r="AV202" s="14" t="s">
        <v>83</v>
      </c>
      <c r="AW202" s="14" t="s">
        <v>35</v>
      </c>
      <c r="AX202" s="14" t="s">
        <v>74</v>
      </c>
      <c r="AY202" s="261" t="s">
        <v>182</v>
      </c>
    </row>
    <row r="203" s="16" customFormat="1">
      <c r="A203" s="16"/>
      <c r="B203" s="284"/>
      <c r="C203" s="285"/>
      <c r="D203" s="229" t="s">
        <v>730</v>
      </c>
      <c r="E203" s="286" t="s">
        <v>2207</v>
      </c>
      <c r="F203" s="287" t="s">
        <v>908</v>
      </c>
      <c r="G203" s="285"/>
      <c r="H203" s="288">
        <v>395.51999999999998</v>
      </c>
      <c r="I203" s="289"/>
      <c r="J203" s="285"/>
      <c r="K203" s="285"/>
      <c r="L203" s="290"/>
      <c r="M203" s="291"/>
      <c r="N203" s="292"/>
      <c r="O203" s="292"/>
      <c r="P203" s="292"/>
      <c r="Q203" s="292"/>
      <c r="R203" s="292"/>
      <c r="S203" s="292"/>
      <c r="T203" s="293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94" t="s">
        <v>730</v>
      </c>
      <c r="AU203" s="294" t="s">
        <v>83</v>
      </c>
      <c r="AV203" s="16" t="s">
        <v>189</v>
      </c>
      <c r="AW203" s="16" t="s">
        <v>35</v>
      </c>
      <c r="AX203" s="16" t="s">
        <v>81</v>
      </c>
      <c r="AY203" s="294" t="s">
        <v>182</v>
      </c>
    </row>
    <row r="204" s="13" customFormat="1">
      <c r="A204" s="13"/>
      <c r="B204" s="241"/>
      <c r="C204" s="242"/>
      <c r="D204" s="229" t="s">
        <v>730</v>
      </c>
      <c r="E204" s="243" t="s">
        <v>19</v>
      </c>
      <c r="F204" s="244" t="s">
        <v>2069</v>
      </c>
      <c r="G204" s="242"/>
      <c r="H204" s="243" t="s">
        <v>19</v>
      </c>
      <c r="I204" s="245"/>
      <c r="J204" s="242"/>
      <c r="K204" s="242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730</v>
      </c>
      <c r="AU204" s="250" t="s">
        <v>83</v>
      </c>
      <c r="AV204" s="13" t="s">
        <v>81</v>
      </c>
      <c r="AW204" s="13" t="s">
        <v>35</v>
      </c>
      <c r="AX204" s="13" t="s">
        <v>74</v>
      </c>
      <c r="AY204" s="250" t="s">
        <v>182</v>
      </c>
    </row>
    <row r="205" s="14" customFormat="1">
      <c r="A205" s="14"/>
      <c r="B205" s="251"/>
      <c r="C205" s="252"/>
      <c r="D205" s="229" t="s">
        <v>730</v>
      </c>
      <c r="E205" s="252"/>
      <c r="F205" s="254" t="s">
        <v>4476</v>
      </c>
      <c r="G205" s="252"/>
      <c r="H205" s="255">
        <v>237.31200000000001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1" t="s">
        <v>730</v>
      </c>
      <c r="AU205" s="261" t="s">
        <v>83</v>
      </c>
      <c r="AV205" s="14" t="s">
        <v>83</v>
      </c>
      <c r="AW205" s="14" t="s">
        <v>4</v>
      </c>
      <c r="AX205" s="14" t="s">
        <v>81</v>
      </c>
      <c r="AY205" s="261" t="s">
        <v>182</v>
      </c>
    </row>
    <row r="206" s="2" customFormat="1" ht="33" customHeight="1">
      <c r="A206" s="40"/>
      <c r="B206" s="41"/>
      <c r="C206" s="215" t="s">
        <v>238</v>
      </c>
      <c r="D206" s="215" t="s">
        <v>185</v>
      </c>
      <c r="E206" s="216" t="s">
        <v>809</v>
      </c>
      <c r="F206" s="217" t="s">
        <v>810</v>
      </c>
      <c r="G206" s="218" t="s">
        <v>788</v>
      </c>
      <c r="H206" s="219">
        <v>118.65600000000001</v>
      </c>
      <c r="I206" s="220"/>
      <c r="J206" s="221">
        <f>ROUND(I206*H206,2)</f>
        <v>0</v>
      </c>
      <c r="K206" s="222"/>
      <c r="L206" s="46"/>
      <c r="M206" s="223" t="s">
        <v>19</v>
      </c>
      <c r="N206" s="224" t="s">
        <v>45</v>
      </c>
      <c r="O206" s="86"/>
      <c r="P206" s="225">
        <f>O206*H206</f>
        <v>0</v>
      </c>
      <c r="Q206" s="225">
        <v>0</v>
      </c>
      <c r="R206" s="225">
        <f>Q206*H206</f>
        <v>0</v>
      </c>
      <c r="S206" s="225">
        <v>0</v>
      </c>
      <c r="T206" s="22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27" t="s">
        <v>189</v>
      </c>
      <c r="AT206" s="227" t="s">
        <v>185</v>
      </c>
      <c r="AU206" s="227" t="s">
        <v>83</v>
      </c>
      <c r="AY206" s="19" t="s">
        <v>182</v>
      </c>
      <c r="BE206" s="228">
        <f>IF(N206="základní",J206,0)</f>
        <v>0</v>
      </c>
      <c r="BF206" s="228">
        <f>IF(N206="snížená",J206,0)</f>
        <v>0</v>
      </c>
      <c r="BG206" s="228">
        <f>IF(N206="zákl. přenesená",J206,0)</f>
        <v>0</v>
      </c>
      <c r="BH206" s="228">
        <f>IF(N206="sníž. přenesená",J206,0)</f>
        <v>0</v>
      </c>
      <c r="BI206" s="228">
        <f>IF(N206="nulová",J206,0)</f>
        <v>0</v>
      </c>
      <c r="BJ206" s="19" t="s">
        <v>81</v>
      </c>
      <c r="BK206" s="228">
        <f>ROUND(I206*H206,2)</f>
        <v>0</v>
      </c>
      <c r="BL206" s="19" t="s">
        <v>189</v>
      </c>
      <c r="BM206" s="227" t="s">
        <v>3088</v>
      </c>
    </row>
    <row r="207" s="2" customFormat="1">
      <c r="A207" s="40"/>
      <c r="B207" s="41"/>
      <c r="C207" s="42"/>
      <c r="D207" s="229" t="s">
        <v>191</v>
      </c>
      <c r="E207" s="42"/>
      <c r="F207" s="230" t="s">
        <v>812</v>
      </c>
      <c r="G207" s="42"/>
      <c r="H207" s="42"/>
      <c r="I207" s="231"/>
      <c r="J207" s="42"/>
      <c r="K207" s="42"/>
      <c r="L207" s="46"/>
      <c r="M207" s="232"/>
      <c r="N207" s="23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191</v>
      </c>
      <c r="AU207" s="19" t="s">
        <v>83</v>
      </c>
    </row>
    <row r="208" s="2" customFormat="1">
      <c r="A208" s="40"/>
      <c r="B208" s="41"/>
      <c r="C208" s="42"/>
      <c r="D208" s="239" t="s">
        <v>728</v>
      </c>
      <c r="E208" s="42"/>
      <c r="F208" s="240" t="s">
        <v>813</v>
      </c>
      <c r="G208" s="42"/>
      <c r="H208" s="42"/>
      <c r="I208" s="231"/>
      <c r="J208" s="42"/>
      <c r="K208" s="42"/>
      <c r="L208" s="46"/>
      <c r="M208" s="232"/>
      <c r="N208" s="23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728</v>
      </c>
      <c r="AU208" s="19" t="s">
        <v>83</v>
      </c>
    </row>
    <row r="209" s="13" customFormat="1">
      <c r="A209" s="13"/>
      <c r="B209" s="241"/>
      <c r="C209" s="242"/>
      <c r="D209" s="229" t="s">
        <v>730</v>
      </c>
      <c r="E209" s="243" t="s">
        <v>19</v>
      </c>
      <c r="F209" s="244" t="s">
        <v>4058</v>
      </c>
      <c r="G209" s="242"/>
      <c r="H209" s="243" t="s">
        <v>19</v>
      </c>
      <c r="I209" s="245"/>
      <c r="J209" s="242"/>
      <c r="K209" s="242"/>
      <c r="L209" s="246"/>
      <c r="M209" s="247"/>
      <c r="N209" s="248"/>
      <c r="O209" s="248"/>
      <c r="P209" s="248"/>
      <c r="Q209" s="248"/>
      <c r="R209" s="248"/>
      <c r="S209" s="248"/>
      <c r="T209" s="24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0" t="s">
        <v>730</v>
      </c>
      <c r="AU209" s="250" t="s">
        <v>83</v>
      </c>
      <c r="AV209" s="13" t="s">
        <v>81</v>
      </c>
      <c r="AW209" s="13" t="s">
        <v>35</v>
      </c>
      <c r="AX209" s="13" t="s">
        <v>74</v>
      </c>
      <c r="AY209" s="250" t="s">
        <v>182</v>
      </c>
    </row>
    <row r="210" s="14" customFormat="1">
      <c r="A210" s="14"/>
      <c r="B210" s="251"/>
      <c r="C210" s="252"/>
      <c r="D210" s="229" t="s">
        <v>730</v>
      </c>
      <c r="E210" s="253" t="s">
        <v>19</v>
      </c>
      <c r="F210" s="254" t="s">
        <v>2207</v>
      </c>
      <c r="G210" s="252"/>
      <c r="H210" s="255">
        <v>395.51999999999998</v>
      </c>
      <c r="I210" s="256"/>
      <c r="J210" s="252"/>
      <c r="K210" s="252"/>
      <c r="L210" s="257"/>
      <c r="M210" s="258"/>
      <c r="N210" s="259"/>
      <c r="O210" s="259"/>
      <c r="P210" s="259"/>
      <c r="Q210" s="259"/>
      <c r="R210" s="259"/>
      <c r="S210" s="259"/>
      <c r="T210" s="26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1" t="s">
        <v>730</v>
      </c>
      <c r="AU210" s="261" t="s">
        <v>83</v>
      </c>
      <c r="AV210" s="14" t="s">
        <v>83</v>
      </c>
      <c r="AW210" s="14" t="s">
        <v>35</v>
      </c>
      <c r="AX210" s="14" t="s">
        <v>81</v>
      </c>
      <c r="AY210" s="261" t="s">
        <v>182</v>
      </c>
    </row>
    <row r="211" s="13" customFormat="1">
      <c r="A211" s="13"/>
      <c r="B211" s="241"/>
      <c r="C211" s="242"/>
      <c r="D211" s="229" t="s">
        <v>730</v>
      </c>
      <c r="E211" s="243" t="s">
        <v>19</v>
      </c>
      <c r="F211" s="244" t="s">
        <v>2069</v>
      </c>
      <c r="G211" s="242"/>
      <c r="H211" s="243" t="s">
        <v>19</v>
      </c>
      <c r="I211" s="245"/>
      <c r="J211" s="242"/>
      <c r="K211" s="242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730</v>
      </c>
      <c r="AU211" s="250" t="s">
        <v>83</v>
      </c>
      <c r="AV211" s="13" t="s">
        <v>81</v>
      </c>
      <c r="AW211" s="13" t="s">
        <v>35</v>
      </c>
      <c r="AX211" s="13" t="s">
        <v>74</v>
      </c>
      <c r="AY211" s="250" t="s">
        <v>182</v>
      </c>
    </row>
    <row r="212" s="14" customFormat="1">
      <c r="A212" s="14"/>
      <c r="B212" s="251"/>
      <c r="C212" s="252"/>
      <c r="D212" s="229" t="s">
        <v>730</v>
      </c>
      <c r="E212" s="252"/>
      <c r="F212" s="254" t="s">
        <v>4477</v>
      </c>
      <c r="G212" s="252"/>
      <c r="H212" s="255">
        <v>118.65600000000001</v>
      </c>
      <c r="I212" s="256"/>
      <c r="J212" s="252"/>
      <c r="K212" s="252"/>
      <c r="L212" s="257"/>
      <c r="M212" s="258"/>
      <c r="N212" s="259"/>
      <c r="O212" s="259"/>
      <c r="P212" s="259"/>
      <c r="Q212" s="259"/>
      <c r="R212" s="259"/>
      <c r="S212" s="259"/>
      <c r="T212" s="26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1" t="s">
        <v>730</v>
      </c>
      <c r="AU212" s="261" t="s">
        <v>83</v>
      </c>
      <c r="AV212" s="14" t="s">
        <v>83</v>
      </c>
      <c r="AW212" s="14" t="s">
        <v>4</v>
      </c>
      <c r="AX212" s="14" t="s">
        <v>81</v>
      </c>
      <c r="AY212" s="261" t="s">
        <v>182</v>
      </c>
    </row>
    <row r="213" s="2" customFormat="1" ht="33" customHeight="1">
      <c r="A213" s="40"/>
      <c r="B213" s="41"/>
      <c r="C213" s="215" t="s">
        <v>242</v>
      </c>
      <c r="D213" s="215" t="s">
        <v>185</v>
      </c>
      <c r="E213" s="216" t="s">
        <v>2228</v>
      </c>
      <c r="F213" s="217" t="s">
        <v>2229</v>
      </c>
      <c r="G213" s="218" t="s">
        <v>788</v>
      </c>
      <c r="H213" s="219">
        <v>39.552</v>
      </c>
      <c r="I213" s="220"/>
      <c r="J213" s="221">
        <f>ROUND(I213*H213,2)</f>
        <v>0</v>
      </c>
      <c r="K213" s="222"/>
      <c r="L213" s="46"/>
      <c r="M213" s="223" t="s">
        <v>19</v>
      </c>
      <c r="N213" s="224" t="s">
        <v>45</v>
      </c>
      <c r="O213" s="86"/>
      <c r="P213" s="225">
        <f>O213*H213</f>
        <v>0</v>
      </c>
      <c r="Q213" s="225">
        <v>0</v>
      </c>
      <c r="R213" s="225">
        <f>Q213*H213</f>
        <v>0</v>
      </c>
      <c r="S213" s="225">
        <v>0</v>
      </c>
      <c r="T213" s="22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27" t="s">
        <v>189</v>
      </c>
      <c r="AT213" s="227" t="s">
        <v>185</v>
      </c>
      <c r="AU213" s="227" t="s">
        <v>83</v>
      </c>
      <c r="AY213" s="19" t="s">
        <v>182</v>
      </c>
      <c r="BE213" s="228">
        <f>IF(N213="základní",J213,0)</f>
        <v>0</v>
      </c>
      <c r="BF213" s="228">
        <f>IF(N213="snížená",J213,0)</f>
        <v>0</v>
      </c>
      <c r="BG213" s="228">
        <f>IF(N213="zákl. přenesená",J213,0)</f>
        <v>0</v>
      </c>
      <c r="BH213" s="228">
        <f>IF(N213="sníž. přenesená",J213,0)</f>
        <v>0</v>
      </c>
      <c r="BI213" s="228">
        <f>IF(N213="nulová",J213,0)</f>
        <v>0</v>
      </c>
      <c r="BJ213" s="19" t="s">
        <v>81</v>
      </c>
      <c r="BK213" s="228">
        <f>ROUND(I213*H213,2)</f>
        <v>0</v>
      </c>
      <c r="BL213" s="19" t="s">
        <v>189</v>
      </c>
      <c r="BM213" s="227" t="s">
        <v>3090</v>
      </c>
    </row>
    <row r="214" s="2" customFormat="1">
      <c r="A214" s="40"/>
      <c r="B214" s="41"/>
      <c r="C214" s="42"/>
      <c r="D214" s="229" t="s">
        <v>191</v>
      </c>
      <c r="E214" s="42"/>
      <c r="F214" s="230" t="s">
        <v>2231</v>
      </c>
      <c r="G214" s="42"/>
      <c r="H214" s="42"/>
      <c r="I214" s="231"/>
      <c r="J214" s="42"/>
      <c r="K214" s="42"/>
      <c r="L214" s="46"/>
      <c r="M214" s="232"/>
      <c r="N214" s="23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191</v>
      </c>
      <c r="AU214" s="19" t="s">
        <v>83</v>
      </c>
    </row>
    <row r="215" s="2" customFormat="1">
      <c r="A215" s="40"/>
      <c r="B215" s="41"/>
      <c r="C215" s="42"/>
      <c r="D215" s="239" t="s">
        <v>728</v>
      </c>
      <c r="E215" s="42"/>
      <c r="F215" s="240" t="s">
        <v>2232</v>
      </c>
      <c r="G215" s="42"/>
      <c r="H215" s="42"/>
      <c r="I215" s="231"/>
      <c r="J215" s="42"/>
      <c r="K215" s="42"/>
      <c r="L215" s="46"/>
      <c r="M215" s="232"/>
      <c r="N215" s="23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728</v>
      </c>
      <c r="AU215" s="19" t="s">
        <v>83</v>
      </c>
    </row>
    <row r="216" s="13" customFormat="1">
      <c r="A216" s="13"/>
      <c r="B216" s="241"/>
      <c r="C216" s="242"/>
      <c r="D216" s="229" t="s">
        <v>730</v>
      </c>
      <c r="E216" s="243" t="s">
        <v>19</v>
      </c>
      <c r="F216" s="244" t="s">
        <v>4058</v>
      </c>
      <c r="G216" s="242"/>
      <c r="H216" s="243" t="s">
        <v>19</v>
      </c>
      <c r="I216" s="245"/>
      <c r="J216" s="242"/>
      <c r="K216" s="242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730</v>
      </c>
      <c r="AU216" s="250" t="s">
        <v>83</v>
      </c>
      <c r="AV216" s="13" t="s">
        <v>81</v>
      </c>
      <c r="AW216" s="13" t="s">
        <v>35</v>
      </c>
      <c r="AX216" s="13" t="s">
        <v>74</v>
      </c>
      <c r="AY216" s="250" t="s">
        <v>182</v>
      </c>
    </row>
    <row r="217" s="14" customFormat="1">
      <c r="A217" s="14"/>
      <c r="B217" s="251"/>
      <c r="C217" s="252"/>
      <c r="D217" s="229" t="s">
        <v>730</v>
      </c>
      <c r="E217" s="253" t="s">
        <v>19</v>
      </c>
      <c r="F217" s="254" t="s">
        <v>2207</v>
      </c>
      <c r="G217" s="252"/>
      <c r="H217" s="255">
        <v>395.51999999999998</v>
      </c>
      <c r="I217" s="256"/>
      <c r="J217" s="252"/>
      <c r="K217" s="252"/>
      <c r="L217" s="257"/>
      <c r="M217" s="258"/>
      <c r="N217" s="259"/>
      <c r="O217" s="259"/>
      <c r="P217" s="259"/>
      <c r="Q217" s="259"/>
      <c r="R217" s="259"/>
      <c r="S217" s="259"/>
      <c r="T217" s="26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1" t="s">
        <v>730</v>
      </c>
      <c r="AU217" s="261" t="s">
        <v>83</v>
      </c>
      <c r="AV217" s="14" t="s">
        <v>83</v>
      </c>
      <c r="AW217" s="14" t="s">
        <v>35</v>
      </c>
      <c r="AX217" s="14" t="s">
        <v>81</v>
      </c>
      <c r="AY217" s="261" t="s">
        <v>182</v>
      </c>
    </row>
    <row r="218" s="13" customFormat="1">
      <c r="A218" s="13"/>
      <c r="B218" s="241"/>
      <c r="C218" s="242"/>
      <c r="D218" s="229" t="s">
        <v>730</v>
      </c>
      <c r="E218" s="243" t="s">
        <v>19</v>
      </c>
      <c r="F218" s="244" t="s">
        <v>2069</v>
      </c>
      <c r="G218" s="242"/>
      <c r="H218" s="243" t="s">
        <v>19</v>
      </c>
      <c r="I218" s="245"/>
      <c r="J218" s="242"/>
      <c r="K218" s="242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730</v>
      </c>
      <c r="AU218" s="250" t="s">
        <v>83</v>
      </c>
      <c r="AV218" s="13" t="s">
        <v>81</v>
      </c>
      <c r="AW218" s="13" t="s">
        <v>35</v>
      </c>
      <c r="AX218" s="13" t="s">
        <v>74</v>
      </c>
      <c r="AY218" s="250" t="s">
        <v>182</v>
      </c>
    </row>
    <row r="219" s="14" customFormat="1">
      <c r="A219" s="14"/>
      <c r="B219" s="251"/>
      <c r="C219" s="252"/>
      <c r="D219" s="229" t="s">
        <v>730</v>
      </c>
      <c r="E219" s="252"/>
      <c r="F219" s="254" t="s">
        <v>4478</v>
      </c>
      <c r="G219" s="252"/>
      <c r="H219" s="255">
        <v>39.552</v>
      </c>
      <c r="I219" s="256"/>
      <c r="J219" s="252"/>
      <c r="K219" s="252"/>
      <c r="L219" s="257"/>
      <c r="M219" s="258"/>
      <c r="N219" s="259"/>
      <c r="O219" s="259"/>
      <c r="P219" s="259"/>
      <c r="Q219" s="259"/>
      <c r="R219" s="259"/>
      <c r="S219" s="259"/>
      <c r="T219" s="26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1" t="s">
        <v>730</v>
      </c>
      <c r="AU219" s="261" t="s">
        <v>83</v>
      </c>
      <c r="AV219" s="14" t="s">
        <v>83</v>
      </c>
      <c r="AW219" s="14" t="s">
        <v>4</v>
      </c>
      <c r="AX219" s="14" t="s">
        <v>81</v>
      </c>
      <c r="AY219" s="261" t="s">
        <v>182</v>
      </c>
    </row>
    <row r="220" s="2" customFormat="1" ht="33" customHeight="1">
      <c r="A220" s="40"/>
      <c r="B220" s="41"/>
      <c r="C220" s="215" t="s">
        <v>8</v>
      </c>
      <c r="D220" s="215" t="s">
        <v>185</v>
      </c>
      <c r="E220" s="216" t="s">
        <v>2060</v>
      </c>
      <c r="F220" s="217" t="s">
        <v>2061</v>
      </c>
      <c r="G220" s="218" t="s">
        <v>788</v>
      </c>
      <c r="H220" s="219">
        <v>490.43200000000002</v>
      </c>
      <c r="I220" s="220"/>
      <c r="J220" s="221">
        <f>ROUND(I220*H220,2)</f>
        <v>0</v>
      </c>
      <c r="K220" s="222"/>
      <c r="L220" s="46"/>
      <c r="M220" s="223" t="s">
        <v>19</v>
      </c>
      <c r="N220" s="224" t="s">
        <v>45</v>
      </c>
      <c r="O220" s="86"/>
      <c r="P220" s="225">
        <f>O220*H220</f>
        <v>0</v>
      </c>
      <c r="Q220" s="225">
        <v>0</v>
      </c>
      <c r="R220" s="225">
        <f>Q220*H220</f>
        <v>0</v>
      </c>
      <c r="S220" s="225">
        <v>0</v>
      </c>
      <c r="T220" s="22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27" t="s">
        <v>189</v>
      </c>
      <c r="AT220" s="227" t="s">
        <v>185</v>
      </c>
      <c r="AU220" s="227" t="s">
        <v>83</v>
      </c>
      <c r="AY220" s="19" t="s">
        <v>182</v>
      </c>
      <c r="BE220" s="228">
        <f>IF(N220="základní",J220,0)</f>
        <v>0</v>
      </c>
      <c r="BF220" s="228">
        <f>IF(N220="snížená",J220,0)</f>
        <v>0</v>
      </c>
      <c r="BG220" s="228">
        <f>IF(N220="zákl. přenesená",J220,0)</f>
        <v>0</v>
      </c>
      <c r="BH220" s="228">
        <f>IF(N220="sníž. přenesená",J220,0)</f>
        <v>0</v>
      </c>
      <c r="BI220" s="228">
        <f>IF(N220="nulová",J220,0)</f>
        <v>0</v>
      </c>
      <c r="BJ220" s="19" t="s">
        <v>81</v>
      </c>
      <c r="BK220" s="228">
        <f>ROUND(I220*H220,2)</f>
        <v>0</v>
      </c>
      <c r="BL220" s="19" t="s">
        <v>189</v>
      </c>
      <c r="BM220" s="227" t="s">
        <v>3092</v>
      </c>
    </row>
    <row r="221" s="2" customFormat="1">
      <c r="A221" s="40"/>
      <c r="B221" s="41"/>
      <c r="C221" s="42"/>
      <c r="D221" s="229" t="s">
        <v>191</v>
      </c>
      <c r="E221" s="42"/>
      <c r="F221" s="230" t="s">
        <v>2063</v>
      </c>
      <c r="G221" s="42"/>
      <c r="H221" s="42"/>
      <c r="I221" s="231"/>
      <c r="J221" s="42"/>
      <c r="K221" s="42"/>
      <c r="L221" s="46"/>
      <c r="M221" s="232"/>
      <c r="N221" s="23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191</v>
      </c>
      <c r="AU221" s="19" t="s">
        <v>83</v>
      </c>
    </row>
    <row r="222" s="2" customFormat="1">
      <c r="A222" s="40"/>
      <c r="B222" s="41"/>
      <c r="C222" s="42"/>
      <c r="D222" s="239" t="s">
        <v>728</v>
      </c>
      <c r="E222" s="42"/>
      <c r="F222" s="240" t="s">
        <v>2064</v>
      </c>
      <c r="G222" s="42"/>
      <c r="H222" s="42"/>
      <c r="I222" s="231"/>
      <c r="J222" s="42"/>
      <c r="K222" s="42"/>
      <c r="L222" s="46"/>
      <c r="M222" s="232"/>
      <c r="N222" s="23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728</v>
      </c>
      <c r="AU222" s="19" t="s">
        <v>83</v>
      </c>
    </row>
    <row r="223" s="13" customFormat="1">
      <c r="A223" s="13"/>
      <c r="B223" s="241"/>
      <c r="C223" s="242"/>
      <c r="D223" s="229" t="s">
        <v>730</v>
      </c>
      <c r="E223" s="243" t="s">
        <v>19</v>
      </c>
      <c r="F223" s="244" t="s">
        <v>4058</v>
      </c>
      <c r="G223" s="242"/>
      <c r="H223" s="243" t="s">
        <v>19</v>
      </c>
      <c r="I223" s="245"/>
      <c r="J223" s="242"/>
      <c r="K223" s="242"/>
      <c r="L223" s="246"/>
      <c r="M223" s="247"/>
      <c r="N223" s="248"/>
      <c r="O223" s="248"/>
      <c r="P223" s="248"/>
      <c r="Q223" s="248"/>
      <c r="R223" s="248"/>
      <c r="S223" s="248"/>
      <c r="T223" s="24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0" t="s">
        <v>730</v>
      </c>
      <c r="AU223" s="250" t="s">
        <v>83</v>
      </c>
      <c r="AV223" s="13" t="s">
        <v>81</v>
      </c>
      <c r="AW223" s="13" t="s">
        <v>35</v>
      </c>
      <c r="AX223" s="13" t="s">
        <v>74</v>
      </c>
      <c r="AY223" s="250" t="s">
        <v>182</v>
      </c>
    </row>
    <row r="224" s="13" customFormat="1">
      <c r="A224" s="13"/>
      <c r="B224" s="241"/>
      <c r="C224" s="242"/>
      <c r="D224" s="229" t="s">
        <v>730</v>
      </c>
      <c r="E224" s="243" t="s">
        <v>19</v>
      </c>
      <c r="F224" s="244" t="s">
        <v>2066</v>
      </c>
      <c r="G224" s="242"/>
      <c r="H224" s="243" t="s">
        <v>19</v>
      </c>
      <c r="I224" s="245"/>
      <c r="J224" s="242"/>
      <c r="K224" s="242"/>
      <c r="L224" s="246"/>
      <c r="M224" s="247"/>
      <c r="N224" s="248"/>
      <c r="O224" s="248"/>
      <c r="P224" s="248"/>
      <c r="Q224" s="248"/>
      <c r="R224" s="248"/>
      <c r="S224" s="248"/>
      <c r="T224" s="24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0" t="s">
        <v>730</v>
      </c>
      <c r="AU224" s="250" t="s">
        <v>83</v>
      </c>
      <c r="AV224" s="13" t="s">
        <v>81</v>
      </c>
      <c r="AW224" s="13" t="s">
        <v>35</v>
      </c>
      <c r="AX224" s="13" t="s">
        <v>74</v>
      </c>
      <c r="AY224" s="250" t="s">
        <v>182</v>
      </c>
    </row>
    <row r="225" s="13" customFormat="1">
      <c r="A225" s="13"/>
      <c r="B225" s="241"/>
      <c r="C225" s="242"/>
      <c r="D225" s="229" t="s">
        <v>730</v>
      </c>
      <c r="E225" s="243" t="s">
        <v>19</v>
      </c>
      <c r="F225" s="244" t="s">
        <v>3875</v>
      </c>
      <c r="G225" s="242"/>
      <c r="H225" s="243" t="s">
        <v>19</v>
      </c>
      <c r="I225" s="245"/>
      <c r="J225" s="242"/>
      <c r="K225" s="242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730</v>
      </c>
      <c r="AU225" s="250" t="s">
        <v>83</v>
      </c>
      <c r="AV225" s="13" t="s">
        <v>81</v>
      </c>
      <c r="AW225" s="13" t="s">
        <v>35</v>
      </c>
      <c r="AX225" s="13" t="s">
        <v>74</v>
      </c>
      <c r="AY225" s="250" t="s">
        <v>182</v>
      </c>
    </row>
    <row r="226" s="13" customFormat="1">
      <c r="A226" s="13"/>
      <c r="B226" s="241"/>
      <c r="C226" s="242"/>
      <c r="D226" s="229" t="s">
        <v>730</v>
      </c>
      <c r="E226" s="243" t="s">
        <v>19</v>
      </c>
      <c r="F226" s="244" t="s">
        <v>3084</v>
      </c>
      <c r="G226" s="242"/>
      <c r="H226" s="243" t="s">
        <v>19</v>
      </c>
      <c r="I226" s="245"/>
      <c r="J226" s="242"/>
      <c r="K226" s="242"/>
      <c r="L226" s="246"/>
      <c r="M226" s="247"/>
      <c r="N226" s="248"/>
      <c r="O226" s="248"/>
      <c r="P226" s="248"/>
      <c r="Q226" s="248"/>
      <c r="R226" s="248"/>
      <c r="S226" s="248"/>
      <c r="T226" s="24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0" t="s">
        <v>730</v>
      </c>
      <c r="AU226" s="250" t="s">
        <v>83</v>
      </c>
      <c r="AV226" s="13" t="s">
        <v>81</v>
      </c>
      <c r="AW226" s="13" t="s">
        <v>35</v>
      </c>
      <c r="AX226" s="13" t="s">
        <v>74</v>
      </c>
      <c r="AY226" s="250" t="s">
        <v>182</v>
      </c>
    </row>
    <row r="227" s="14" customFormat="1">
      <c r="A227" s="14"/>
      <c r="B227" s="251"/>
      <c r="C227" s="252"/>
      <c r="D227" s="229" t="s">
        <v>730</v>
      </c>
      <c r="E227" s="253" t="s">
        <v>19</v>
      </c>
      <c r="F227" s="254" t="s">
        <v>4479</v>
      </c>
      <c r="G227" s="252"/>
      <c r="H227" s="255">
        <v>35.872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1" t="s">
        <v>730</v>
      </c>
      <c r="AU227" s="261" t="s">
        <v>83</v>
      </c>
      <c r="AV227" s="14" t="s">
        <v>83</v>
      </c>
      <c r="AW227" s="14" t="s">
        <v>35</v>
      </c>
      <c r="AX227" s="14" t="s">
        <v>74</v>
      </c>
      <c r="AY227" s="261" t="s">
        <v>182</v>
      </c>
    </row>
    <row r="228" s="13" customFormat="1">
      <c r="A228" s="13"/>
      <c r="B228" s="241"/>
      <c r="C228" s="242"/>
      <c r="D228" s="229" t="s">
        <v>730</v>
      </c>
      <c r="E228" s="243" t="s">
        <v>19</v>
      </c>
      <c r="F228" s="244" t="s">
        <v>2067</v>
      </c>
      <c r="G228" s="242"/>
      <c r="H228" s="243" t="s">
        <v>19</v>
      </c>
      <c r="I228" s="245"/>
      <c r="J228" s="242"/>
      <c r="K228" s="242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730</v>
      </c>
      <c r="AU228" s="250" t="s">
        <v>83</v>
      </c>
      <c r="AV228" s="13" t="s">
        <v>81</v>
      </c>
      <c r="AW228" s="13" t="s">
        <v>35</v>
      </c>
      <c r="AX228" s="13" t="s">
        <v>74</v>
      </c>
      <c r="AY228" s="250" t="s">
        <v>182</v>
      </c>
    </row>
    <row r="229" s="14" customFormat="1">
      <c r="A229" s="14"/>
      <c r="B229" s="251"/>
      <c r="C229" s="252"/>
      <c r="D229" s="229" t="s">
        <v>730</v>
      </c>
      <c r="E229" s="253" t="s">
        <v>19</v>
      </c>
      <c r="F229" s="254" t="s">
        <v>4480</v>
      </c>
      <c r="G229" s="252"/>
      <c r="H229" s="255">
        <v>162</v>
      </c>
      <c r="I229" s="256"/>
      <c r="J229" s="252"/>
      <c r="K229" s="252"/>
      <c r="L229" s="257"/>
      <c r="M229" s="258"/>
      <c r="N229" s="259"/>
      <c r="O229" s="259"/>
      <c r="P229" s="259"/>
      <c r="Q229" s="259"/>
      <c r="R229" s="259"/>
      <c r="S229" s="259"/>
      <c r="T229" s="26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1" t="s">
        <v>730</v>
      </c>
      <c r="AU229" s="261" t="s">
        <v>83</v>
      </c>
      <c r="AV229" s="14" t="s">
        <v>83</v>
      </c>
      <c r="AW229" s="14" t="s">
        <v>35</v>
      </c>
      <c r="AX229" s="14" t="s">
        <v>74</v>
      </c>
      <c r="AY229" s="261" t="s">
        <v>182</v>
      </c>
    </row>
    <row r="230" s="13" customFormat="1">
      <c r="A230" s="13"/>
      <c r="B230" s="241"/>
      <c r="C230" s="242"/>
      <c r="D230" s="229" t="s">
        <v>730</v>
      </c>
      <c r="E230" s="243" t="s">
        <v>19</v>
      </c>
      <c r="F230" s="244" t="s">
        <v>3095</v>
      </c>
      <c r="G230" s="242"/>
      <c r="H230" s="243" t="s">
        <v>19</v>
      </c>
      <c r="I230" s="245"/>
      <c r="J230" s="242"/>
      <c r="K230" s="242"/>
      <c r="L230" s="246"/>
      <c r="M230" s="247"/>
      <c r="N230" s="248"/>
      <c r="O230" s="248"/>
      <c r="P230" s="248"/>
      <c r="Q230" s="248"/>
      <c r="R230" s="248"/>
      <c r="S230" s="248"/>
      <c r="T230" s="24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0" t="s">
        <v>730</v>
      </c>
      <c r="AU230" s="250" t="s">
        <v>83</v>
      </c>
      <c r="AV230" s="13" t="s">
        <v>81</v>
      </c>
      <c r="AW230" s="13" t="s">
        <v>35</v>
      </c>
      <c r="AX230" s="13" t="s">
        <v>74</v>
      </c>
      <c r="AY230" s="250" t="s">
        <v>182</v>
      </c>
    </row>
    <row r="231" s="14" customFormat="1">
      <c r="A231" s="14"/>
      <c r="B231" s="251"/>
      <c r="C231" s="252"/>
      <c r="D231" s="229" t="s">
        <v>730</v>
      </c>
      <c r="E231" s="253" t="s">
        <v>19</v>
      </c>
      <c r="F231" s="254" t="s">
        <v>4481</v>
      </c>
      <c r="G231" s="252"/>
      <c r="H231" s="255">
        <v>21.434000000000001</v>
      </c>
      <c r="I231" s="256"/>
      <c r="J231" s="252"/>
      <c r="K231" s="252"/>
      <c r="L231" s="257"/>
      <c r="M231" s="258"/>
      <c r="N231" s="259"/>
      <c r="O231" s="259"/>
      <c r="P231" s="259"/>
      <c r="Q231" s="259"/>
      <c r="R231" s="259"/>
      <c r="S231" s="259"/>
      <c r="T231" s="26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1" t="s">
        <v>730</v>
      </c>
      <c r="AU231" s="261" t="s">
        <v>83</v>
      </c>
      <c r="AV231" s="14" t="s">
        <v>83</v>
      </c>
      <c r="AW231" s="14" t="s">
        <v>35</v>
      </c>
      <c r="AX231" s="14" t="s">
        <v>74</v>
      </c>
      <c r="AY231" s="261" t="s">
        <v>182</v>
      </c>
    </row>
    <row r="232" s="13" customFormat="1">
      <c r="A232" s="13"/>
      <c r="B232" s="241"/>
      <c r="C232" s="242"/>
      <c r="D232" s="229" t="s">
        <v>730</v>
      </c>
      <c r="E232" s="243" t="s">
        <v>19</v>
      </c>
      <c r="F232" s="244" t="s">
        <v>3097</v>
      </c>
      <c r="G232" s="242"/>
      <c r="H232" s="243" t="s">
        <v>19</v>
      </c>
      <c r="I232" s="245"/>
      <c r="J232" s="242"/>
      <c r="K232" s="242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730</v>
      </c>
      <c r="AU232" s="250" t="s">
        <v>83</v>
      </c>
      <c r="AV232" s="13" t="s">
        <v>81</v>
      </c>
      <c r="AW232" s="13" t="s">
        <v>35</v>
      </c>
      <c r="AX232" s="13" t="s">
        <v>74</v>
      </c>
      <c r="AY232" s="250" t="s">
        <v>182</v>
      </c>
    </row>
    <row r="233" s="14" customFormat="1">
      <c r="A233" s="14"/>
      <c r="B233" s="251"/>
      <c r="C233" s="252"/>
      <c r="D233" s="229" t="s">
        <v>730</v>
      </c>
      <c r="E233" s="253" t="s">
        <v>19</v>
      </c>
      <c r="F233" s="254" t="s">
        <v>4482</v>
      </c>
      <c r="G233" s="252"/>
      <c r="H233" s="255">
        <v>21.600000000000001</v>
      </c>
      <c r="I233" s="256"/>
      <c r="J233" s="252"/>
      <c r="K233" s="252"/>
      <c r="L233" s="257"/>
      <c r="M233" s="258"/>
      <c r="N233" s="259"/>
      <c r="O233" s="259"/>
      <c r="P233" s="259"/>
      <c r="Q233" s="259"/>
      <c r="R233" s="259"/>
      <c r="S233" s="259"/>
      <c r="T233" s="26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1" t="s">
        <v>730</v>
      </c>
      <c r="AU233" s="261" t="s">
        <v>83</v>
      </c>
      <c r="AV233" s="14" t="s">
        <v>83</v>
      </c>
      <c r="AW233" s="14" t="s">
        <v>35</v>
      </c>
      <c r="AX233" s="14" t="s">
        <v>74</v>
      </c>
      <c r="AY233" s="261" t="s">
        <v>182</v>
      </c>
    </row>
    <row r="234" s="13" customFormat="1">
      <c r="A234" s="13"/>
      <c r="B234" s="241"/>
      <c r="C234" s="242"/>
      <c r="D234" s="229" t="s">
        <v>730</v>
      </c>
      <c r="E234" s="243" t="s">
        <v>19</v>
      </c>
      <c r="F234" s="244" t="s">
        <v>4483</v>
      </c>
      <c r="G234" s="242"/>
      <c r="H234" s="243" t="s">
        <v>19</v>
      </c>
      <c r="I234" s="245"/>
      <c r="J234" s="242"/>
      <c r="K234" s="242"/>
      <c r="L234" s="246"/>
      <c r="M234" s="247"/>
      <c r="N234" s="248"/>
      <c r="O234" s="248"/>
      <c r="P234" s="248"/>
      <c r="Q234" s="248"/>
      <c r="R234" s="248"/>
      <c r="S234" s="248"/>
      <c r="T234" s="24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0" t="s">
        <v>730</v>
      </c>
      <c r="AU234" s="250" t="s">
        <v>83</v>
      </c>
      <c r="AV234" s="13" t="s">
        <v>81</v>
      </c>
      <c r="AW234" s="13" t="s">
        <v>35</v>
      </c>
      <c r="AX234" s="13" t="s">
        <v>74</v>
      </c>
      <c r="AY234" s="250" t="s">
        <v>182</v>
      </c>
    </row>
    <row r="235" s="14" customFormat="1">
      <c r="A235" s="14"/>
      <c r="B235" s="251"/>
      <c r="C235" s="252"/>
      <c r="D235" s="229" t="s">
        <v>730</v>
      </c>
      <c r="E235" s="253" t="s">
        <v>19</v>
      </c>
      <c r="F235" s="254" t="s">
        <v>4484</v>
      </c>
      <c r="G235" s="252"/>
      <c r="H235" s="255">
        <v>559.67999999999995</v>
      </c>
      <c r="I235" s="256"/>
      <c r="J235" s="252"/>
      <c r="K235" s="252"/>
      <c r="L235" s="257"/>
      <c r="M235" s="258"/>
      <c r="N235" s="259"/>
      <c r="O235" s="259"/>
      <c r="P235" s="259"/>
      <c r="Q235" s="259"/>
      <c r="R235" s="259"/>
      <c r="S235" s="259"/>
      <c r="T235" s="26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1" t="s">
        <v>730</v>
      </c>
      <c r="AU235" s="261" t="s">
        <v>83</v>
      </c>
      <c r="AV235" s="14" t="s">
        <v>83</v>
      </c>
      <c r="AW235" s="14" t="s">
        <v>35</v>
      </c>
      <c r="AX235" s="14" t="s">
        <v>74</v>
      </c>
      <c r="AY235" s="261" t="s">
        <v>182</v>
      </c>
    </row>
    <row r="236" s="13" customFormat="1">
      <c r="A236" s="13"/>
      <c r="B236" s="241"/>
      <c r="C236" s="242"/>
      <c r="D236" s="229" t="s">
        <v>730</v>
      </c>
      <c r="E236" s="243" t="s">
        <v>19</v>
      </c>
      <c r="F236" s="244" t="s">
        <v>4485</v>
      </c>
      <c r="G236" s="242"/>
      <c r="H236" s="243" t="s">
        <v>19</v>
      </c>
      <c r="I236" s="245"/>
      <c r="J236" s="242"/>
      <c r="K236" s="242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730</v>
      </c>
      <c r="AU236" s="250" t="s">
        <v>83</v>
      </c>
      <c r="AV236" s="13" t="s">
        <v>81</v>
      </c>
      <c r="AW236" s="13" t="s">
        <v>35</v>
      </c>
      <c r="AX236" s="13" t="s">
        <v>74</v>
      </c>
      <c r="AY236" s="250" t="s">
        <v>182</v>
      </c>
    </row>
    <row r="237" s="14" customFormat="1">
      <c r="A237" s="14"/>
      <c r="B237" s="251"/>
      <c r="C237" s="252"/>
      <c r="D237" s="229" t="s">
        <v>730</v>
      </c>
      <c r="E237" s="253" t="s">
        <v>19</v>
      </c>
      <c r="F237" s="254" t="s">
        <v>4486</v>
      </c>
      <c r="G237" s="252"/>
      <c r="H237" s="255">
        <v>6.7999999999999998</v>
      </c>
      <c r="I237" s="256"/>
      <c r="J237" s="252"/>
      <c r="K237" s="252"/>
      <c r="L237" s="257"/>
      <c r="M237" s="258"/>
      <c r="N237" s="259"/>
      <c r="O237" s="259"/>
      <c r="P237" s="259"/>
      <c r="Q237" s="259"/>
      <c r="R237" s="259"/>
      <c r="S237" s="259"/>
      <c r="T237" s="26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1" t="s">
        <v>730</v>
      </c>
      <c r="AU237" s="261" t="s">
        <v>83</v>
      </c>
      <c r="AV237" s="14" t="s">
        <v>83</v>
      </c>
      <c r="AW237" s="14" t="s">
        <v>35</v>
      </c>
      <c r="AX237" s="14" t="s">
        <v>74</v>
      </c>
      <c r="AY237" s="261" t="s">
        <v>182</v>
      </c>
    </row>
    <row r="238" s="14" customFormat="1">
      <c r="A238" s="14"/>
      <c r="B238" s="251"/>
      <c r="C238" s="252"/>
      <c r="D238" s="229" t="s">
        <v>730</v>
      </c>
      <c r="E238" s="253" t="s">
        <v>19</v>
      </c>
      <c r="F238" s="254" t="s">
        <v>4487</v>
      </c>
      <c r="G238" s="252"/>
      <c r="H238" s="255">
        <v>10</v>
      </c>
      <c r="I238" s="256"/>
      <c r="J238" s="252"/>
      <c r="K238" s="252"/>
      <c r="L238" s="257"/>
      <c r="M238" s="258"/>
      <c r="N238" s="259"/>
      <c r="O238" s="259"/>
      <c r="P238" s="259"/>
      <c r="Q238" s="259"/>
      <c r="R238" s="259"/>
      <c r="S238" s="259"/>
      <c r="T238" s="26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1" t="s">
        <v>730</v>
      </c>
      <c r="AU238" s="261" t="s">
        <v>83</v>
      </c>
      <c r="AV238" s="14" t="s">
        <v>83</v>
      </c>
      <c r="AW238" s="14" t="s">
        <v>35</v>
      </c>
      <c r="AX238" s="14" t="s">
        <v>74</v>
      </c>
      <c r="AY238" s="261" t="s">
        <v>182</v>
      </c>
    </row>
    <row r="239" s="16" customFormat="1">
      <c r="A239" s="16"/>
      <c r="B239" s="284"/>
      <c r="C239" s="285"/>
      <c r="D239" s="229" t="s">
        <v>730</v>
      </c>
      <c r="E239" s="286" t="s">
        <v>2047</v>
      </c>
      <c r="F239" s="287" t="s">
        <v>908</v>
      </c>
      <c r="G239" s="285"/>
      <c r="H239" s="288">
        <v>817.38599999999997</v>
      </c>
      <c r="I239" s="289"/>
      <c r="J239" s="285"/>
      <c r="K239" s="285"/>
      <c r="L239" s="290"/>
      <c r="M239" s="291"/>
      <c r="N239" s="292"/>
      <c r="O239" s="292"/>
      <c r="P239" s="292"/>
      <c r="Q239" s="292"/>
      <c r="R239" s="292"/>
      <c r="S239" s="292"/>
      <c r="T239" s="293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T239" s="294" t="s">
        <v>730</v>
      </c>
      <c r="AU239" s="294" t="s">
        <v>83</v>
      </c>
      <c r="AV239" s="16" t="s">
        <v>189</v>
      </c>
      <c r="AW239" s="16" t="s">
        <v>35</v>
      </c>
      <c r="AX239" s="16" t="s">
        <v>81</v>
      </c>
      <c r="AY239" s="294" t="s">
        <v>182</v>
      </c>
    </row>
    <row r="240" s="13" customFormat="1">
      <c r="A240" s="13"/>
      <c r="B240" s="241"/>
      <c r="C240" s="242"/>
      <c r="D240" s="229" t="s">
        <v>730</v>
      </c>
      <c r="E240" s="243" t="s">
        <v>19</v>
      </c>
      <c r="F240" s="244" t="s">
        <v>2069</v>
      </c>
      <c r="G240" s="242"/>
      <c r="H240" s="243" t="s">
        <v>19</v>
      </c>
      <c r="I240" s="245"/>
      <c r="J240" s="242"/>
      <c r="K240" s="242"/>
      <c r="L240" s="246"/>
      <c r="M240" s="247"/>
      <c r="N240" s="248"/>
      <c r="O240" s="248"/>
      <c r="P240" s="248"/>
      <c r="Q240" s="248"/>
      <c r="R240" s="248"/>
      <c r="S240" s="248"/>
      <c r="T240" s="24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0" t="s">
        <v>730</v>
      </c>
      <c r="AU240" s="250" t="s">
        <v>83</v>
      </c>
      <c r="AV240" s="13" t="s">
        <v>81</v>
      </c>
      <c r="AW240" s="13" t="s">
        <v>35</v>
      </c>
      <c r="AX240" s="13" t="s">
        <v>74</v>
      </c>
      <c r="AY240" s="250" t="s">
        <v>182</v>
      </c>
    </row>
    <row r="241" s="14" customFormat="1">
      <c r="A241" s="14"/>
      <c r="B241" s="251"/>
      <c r="C241" s="252"/>
      <c r="D241" s="229" t="s">
        <v>730</v>
      </c>
      <c r="E241" s="252"/>
      <c r="F241" s="254" t="s">
        <v>4488</v>
      </c>
      <c r="G241" s="252"/>
      <c r="H241" s="255">
        <v>490.43200000000002</v>
      </c>
      <c r="I241" s="256"/>
      <c r="J241" s="252"/>
      <c r="K241" s="252"/>
      <c r="L241" s="257"/>
      <c r="M241" s="258"/>
      <c r="N241" s="259"/>
      <c r="O241" s="259"/>
      <c r="P241" s="259"/>
      <c r="Q241" s="259"/>
      <c r="R241" s="259"/>
      <c r="S241" s="259"/>
      <c r="T241" s="26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1" t="s">
        <v>730</v>
      </c>
      <c r="AU241" s="261" t="s">
        <v>83</v>
      </c>
      <c r="AV241" s="14" t="s">
        <v>83</v>
      </c>
      <c r="AW241" s="14" t="s">
        <v>4</v>
      </c>
      <c r="AX241" s="14" t="s">
        <v>81</v>
      </c>
      <c r="AY241" s="261" t="s">
        <v>182</v>
      </c>
    </row>
    <row r="242" s="2" customFormat="1" ht="33" customHeight="1">
      <c r="A242" s="40"/>
      <c r="B242" s="41"/>
      <c r="C242" s="215" t="s">
        <v>249</v>
      </c>
      <c r="D242" s="215" t="s">
        <v>185</v>
      </c>
      <c r="E242" s="216" t="s">
        <v>2071</v>
      </c>
      <c r="F242" s="217" t="s">
        <v>2072</v>
      </c>
      <c r="G242" s="218" t="s">
        <v>788</v>
      </c>
      <c r="H242" s="219">
        <v>245.21600000000001</v>
      </c>
      <c r="I242" s="220"/>
      <c r="J242" s="221">
        <f>ROUND(I242*H242,2)</f>
        <v>0</v>
      </c>
      <c r="K242" s="222"/>
      <c r="L242" s="46"/>
      <c r="M242" s="223" t="s">
        <v>19</v>
      </c>
      <c r="N242" s="224" t="s">
        <v>45</v>
      </c>
      <c r="O242" s="86"/>
      <c r="P242" s="225">
        <f>O242*H242</f>
        <v>0</v>
      </c>
      <c r="Q242" s="225">
        <v>0</v>
      </c>
      <c r="R242" s="225">
        <f>Q242*H242</f>
        <v>0</v>
      </c>
      <c r="S242" s="225">
        <v>0</v>
      </c>
      <c r="T242" s="22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27" t="s">
        <v>189</v>
      </c>
      <c r="AT242" s="227" t="s">
        <v>185</v>
      </c>
      <c r="AU242" s="227" t="s">
        <v>83</v>
      </c>
      <c r="AY242" s="19" t="s">
        <v>182</v>
      </c>
      <c r="BE242" s="228">
        <f>IF(N242="základní",J242,0)</f>
        <v>0</v>
      </c>
      <c r="BF242" s="228">
        <f>IF(N242="snížená",J242,0)</f>
        <v>0</v>
      </c>
      <c r="BG242" s="228">
        <f>IF(N242="zákl. přenesená",J242,0)</f>
        <v>0</v>
      </c>
      <c r="BH242" s="228">
        <f>IF(N242="sníž. přenesená",J242,0)</f>
        <v>0</v>
      </c>
      <c r="BI242" s="228">
        <f>IF(N242="nulová",J242,0)</f>
        <v>0</v>
      </c>
      <c r="BJ242" s="19" t="s">
        <v>81</v>
      </c>
      <c r="BK242" s="228">
        <f>ROUND(I242*H242,2)</f>
        <v>0</v>
      </c>
      <c r="BL242" s="19" t="s">
        <v>189</v>
      </c>
      <c r="BM242" s="227" t="s">
        <v>3102</v>
      </c>
    </row>
    <row r="243" s="2" customFormat="1">
      <c r="A243" s="40"/>
      <c r="B243" s="41"/>
      <c r="C243" s="42"/>
      <c r="D243" s="229" t="s">
        <v>191</v>
      </c>
      <c r="E243" s="42"/>
      <c r="F243" s="230" t="s">
        <v>2074</v>
      </c>
      <c r="G243" s="42"/>
      <c r="H243" s="42"/>
      <c r="I243" s="231"/>
      <c r="J243" s="42"/>
      <c r="K243" s="42"/>
      <c r="L243" s="46"/>
      <c r="M243" s="232"/>
      <c r="N243" s="233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191</v>
      </c>
      <c r="AU243" s="19" t="s">
        <v>83</v>
      </c>
    </row>
    <row r="244" s="2" customFormat="1">
      <c r="A244" s="40"/>
      <c r="B244" s="41"/>
      <c r="C244" s="42"/>
      <c r="D244" s="239" t="s">
        <v>728</v>
      </c>
      <c r="E244" s="42"/>
      <c r="F244" s="240" t="s">
        <v>2075</v>
      </c>
      <c r="G244" s="42"/>
      <c r="H244" s="42"/>
      <c r="I244" s="231"/>
      <c r="J244" s="42"/>
      <c r="K244" s="42"/>
      <c r="L244" s="46"/>
      <c r="M244" s="232"/>
      <c r="N244" s="23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728</v>
      </c>
      <c r="AU244" s="19" t="s">
        <v>83</v>
      </c>
    </row>
    <row r="245" s="13" customFormat="1">
      <c r="A245" s="13"/>
      <c r="B245" s="241"/>
      <c r="C245" s="242"/>
      <c r="D245" s="229" t="s">
        <v>730</v>
      </c>
      <c r="E245" s="243" t="s">
        <v>19</v>
      </c>
      <c r="F245" s="244" t="s">
        <v>4058</v>
      </c>
      <c r="G245" s="242"/>
      <c r="H245" s="243" t="s">
        <v>19</v>
      </c>
      <c r="I245" s="245"/>
      <c r="J245" s="242"/>
      <c r="K245" s="242"/>
      <c r="L245" s="246"/>
      <c r="M245" s="247"/>
      <c r="N245" s="248"/>
      <c r="O245" s="248"/>
      <c r="P245" s="248"/>
      <c r="Q245" s="248"/>
      <c r="R245" s="248"/>
      <c r="S245" s="248"/>
      <c r="T245" s="24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0" t="s">
        <v>730</v>
      </c>
      <c r="AU245" s="250" t="s">
        <v>83</v>
      </c>
      <c r="AV245" s="13" t="s">
        <v>81</v>
      </c>
      <c r="AW245" s="13" t="s">
        <v>35</v>
      </c>
      <c r="AX245" s="13" t="s">
        <v>74</v>
      </c>
      <c r="AY245" s="250" t="s">
        <v>182</v>
      </c>
    </row>
    <row r="246" s="14" customFormat="1">
      <c r="A246" s="14"/>
      <c r="B246" s="251"/>
      <c r="C246" s="252"/>
      <c r="D246" s="229" t="s">
        <v>730</v>
      </c>
      <c r="E246" s="253" t="s">
        <v>19</v>
      </c>
      <c r="F246" s="254" t="s">
        <v>2047</v>
      </c>
      <c r="G246" s="252"/>
      <c r="H246" s="255">
        <v>817.38599999999997</v>
      </c>
      <c r="I246" s="256"/>
      <c r="J246" s="252"/>
      <c r="K246" s="252"/>
      <c r="L246" s="257"/>
      <c r="M246" s="258"/>
      <c r="N246" s="259"/>
      <c r="O246" s="259"/>
      <c r="P246" s="259"/>
      <c r="Q246" s="259"/>
      <c r="R246" s="259"/>
      <c r="S246" s="259"/>
      <c r="T246" s="260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1" t="s">
        <v>730</v>
      </c>
      <c r="AU246" s="261" t="s">
        <v>83</v>
      </c>
      <c r="AV246" s="14" t="s">
        <v>83</v>
      </c>
      <c r="AW246" s="14" t="s">
        <v>35</v>
      </c>
      <c r="AX246" s="14" t="s">
        <v>81</v>
      </c>
      <c r="AY246" s="261" t="s">
        <v>182</v>
      </c>
    </row>
    <row r="247" s="13" customFormat="1">
      <c r="A247" s="13"/>
      <c r="B247" s="241"/>
      <c r="C247" s="242"/>
      <c r="D247" s="229" t="s">
        <v>730</v>
      </c>
      <c r="E247" s="243" t="s">
        <v>19</v>
      </c>
      <c r="F247" s="244" t="s">
        <v>2069</v>
      </c>
      <c r="G247" s="242"/>
      <c r="H247" s="243" t="s">
        <v>19</v>
      </c>
      <c r="I247" s="245"/>
      <c r="J247" s="242"/>
      <c r="K247" s="242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730</v>
      </c>
      <c r="AU247" s="250" t="s">
        <v>83</v>
      </c>
      <c r="AV247" s="13" t="s">
        <v>81</v>
      </c>
      <c r="AW247" s="13" t="s">
        <v>35</v>
      </c>
      <c r="AX247" s="13" t="s">
        <v>74</v>
      </c>
      <c r="AY247" s="250" t="s">
        <v>182</v>
      </c>
    </row>
    <row r="248" s="14" customFormat="1">
      <c r="A248" s="14"/>
      <c r="B248" s="251"/>
      <c r="C248" s="252"/>
      <c r="D248" s="229" t="s">
        <v>730</v>
      </c>
      <c r="E248" s="252"/>
      <c r="F248" s="254" t="s">
        <v>4489</v>
      </c>
      <c r="G248" s="252"/>
      <c r="H248" s="255">
        <v>245.21600000000001</v>
      </c>
      <c r="I248" s="256"/>
      <c r="J248" s="252"/>
      <c r="K248" s="252"/>
      <c r="L248" s="257"/>
      <c r="M248" s="258"/>
      <c r="N248" s="259"/>
      <c r="O248" s="259"/>
      <c r="P248" s="259"/>
      <c r="Q248" s="259"/>
      <c r="R248" s="259"/>
      <c r="S248" s="259"/>
      <c r="T248" s="26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1" t="s">
        <v>730</v>
      </c>
      <c r="AU248" s="261" t="s">
        <v>83</v>
      </c>
      <c r="AV248" s="14" t="s">
        <v>83</v>
      </c>
      <c r="AW248" s="14" t="s">
        <v>4</v>
      </c>
      <c r="AX248" s="14" t="s">
        <v>81</v>
      </c>
      <c r="AY248" s="261" t="s">
        <v>182</v>
      </c>
    </row>
    <row r="249" s="2" customFormat="1" ht="33" customHeight="1">
      <c r="A249" s="40"/>
      <c r="B249" s="41"/>
      <c r="C249" s="215" t="s">
        <v>253</v>
      </c>
      <c r="D249" s="215" t="s">
        <v>185</v>
      </c>
      <c r="E249" s="216" t="s">
        <v>2077</v>
      </c>
      <c r="F249" s="217" t="s">
        <v>2078</v>
      </c>
      <c r="G249" s="218" t="s">
        <v>788</v>
      </c>
      <c r="H249" s="219">
        <v>81.739000000000004</v>
      </c>
      <c r="I249" s="220"/>
      <c r="J249" s="221">
        <f>ROUND(I249*H249,2)</f>
        <v>0</v>
      </c>
      <c r="K249" s="222"/>
      <c r="L249" s="46"/>
      <c r="M249" s="223" t="s">
        <v>19</v>
      </c>
      <c r="N249" s="224" t="s">
        <v>45</v>
      </c>
      <c r="O249" s="86"/>
      <c r="P249" s="225">
        <f>O249*H249</f>
        <v>0</v>
      </c>
      <c r="Q249" s="225">
        <v>0</v>
      </c>
      <c r="R249" s="225">
        <f>Q249*H249</f>
        <v>0</v>
      </c>
      <c r="S249" s="225">
        <v>0</v>
      </c>
      <c r="T249" s="22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27" t="s">
        <v>189</v>
      </c>
      <c r="AT249" s="227" t="s">
        <v>185</v>
      </c>
      <c r="AU249" s="227" t="s">
        <v>83</v>
      </c>
      <c r="AY249" s="19" t="s">
        <v>182</v>
      </c>
      <c r="BE249" s="228">
        <f>IF(N249="základní",J249,0)</f>
        <v>0</v>
      </c>
      <c r="BF249" s="228">
        <f>IF(N249="snížená",J249,0)</f>
        <v>0</v>
      </c>
      <c r="BG249" s="228">
        <f>IF(N249="zákl. přenesená",J249,0)</f>
        <v>0</v>
      </c>
      <c r="BH249" s="228">
        <f>IF(N249="sníž. přenesená",J249,0)</f>
        <v>0</v>
      </c>
      <c r="BI249" s="228">
        <f>IF(N249="nulová",J249,0)</f>
        <v>0</v>
      </c>
      <c r="BJ249" s="19" t="s">
        <v>81</v>
      </c>
      <c r="BK249" s="228">
        <f>ROUND(I249*H249,2)</f>
        <v>0</v>
      </c>
      <c r="BL249" s="19" t="s">
        <v>189</v>
      </c>
      <c r="BM249" s="227" t="s">
        <v>3104</v>
      </c>
    </row>
    <row r="250" s="2" customFormat="1">
      <c r="A250" s="40"/>
      <c r="B250" s="41"/>
      <c r="C250" s="42"/>
      <c r="D250" s="229" t="s">
        <v>191</v>
      </c>
      <c r="E250" s="42"/>
      <c r="F250" s="230" t="s">
        <v>2080</v>
      </c>
      <c r="G250" s="42"/>
      <c r="H250" s="42"/>
      <c r="I250" s="231"/>
      <c r="J250" s="42"/>
      <c r="K250" s="42"/>
      <c r="L250" s="46"/>
      <c r="M250" s="232"/>
      <c r="N250" s="23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191</v>
      </c>
      <c r="AU250" s="19" t="s">
        <v>83</v>
      </c>
    </row>
    <row r="251" s="2" customFormat="1">
      <c r="A251" s="40"/>
      <c r="B251" s="41"/>
      <c r="C251" s="42"/>
      <c r="D251" s="239" t="s">
        <v>728</v>
      </c>
      <c r="E251" s="42"/>
      <c r="F251" s="240" t="s">
        <v>2081</v>
      </c>
      <c r="G251" s="42"/>
      <c r="H251" s="42"/>
      <c r="I251" s="231"/>
      <c r="J251" s="42"/>
      <c r="K251" s="42"/>
      <c r="L251" s="46"/>
      <c r="M251" s="232"/>
      <c r="N251" s="23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728</v>
      </c>
      <c r="AU251" s="19" t="s">
        <v>83</v>
      </c>
    </row>
    <row r="252" s="13" customFormat="1">
      <c r="A252" s="13"/>
      <c r="B252" s="241"/>
      <c r="C252" s="242"/>
      <c r="D252" s="229" t="s">
        <v>730</v>
      </c>
      <c r="E252" s="243" t="s">
        <v>19</v>
      </c>
      <c r="F252" s="244" t="s">
        <v>4058</v>
      </c>
      <c r="G252" s="242"/>
      <c r="H252" s="243" t="s">
        <v>19</v>
      </c>
      <c r="I252" s="245"/>
      <c r="J252" s="242"/>
      <c r="K252" s="242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730</v>
      </c>
      <c r="AU252" s="250" t="s">
        <v>83</v>
      </c>
      <c r="AV252" s="13" t="s">
        <v>81</v>
      </c>
      <c r="AW252" s="13" t="s">
        <v>35</v>
      </c>
      <c r="AX252" s="13" t="s">
        <v>74</v>
      </c>
      <c r="AY252" s="250" t="s">
        <v>182</v>
      </c>
    </row>
    <row r="253" s="14" customFormat="1">
      <c r="A253" s="14"/>
      <c r="B253" s="251"/>
      <c r="C253" s="252"/>
      <c r="D253" s="229" t="s">
        <v>730</v>
      </c>
      <c r="E253" s="253" t="s">
        <v>19</v>
      </c>
      <c r="F253" s="254" t="s">
        <v>2047</v>
      </c>
      <c r="G253" s="252"/>
      <c r="H253" s="255">
        <v>817.38599999999997</v>
      </c>
      <c r="I253" s="256"/>
      <c r="J253" s="252"/>
      <c r="K253" s="252"/>
      <c r="L253" s="257"/>
      <c r="M253" s="258"/>
      <c r="N253" s="259"/>
      <c r="O253" s="259"/>
      <c r="P253" s="259"/>
      <c r="Q253" s="259"/>
      <c r="R253" s="259"/>
      <c r="S253" s="259"/>
      <c r="T253" s="26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1" t="s">
        <v>730</v>
      </c>
      <c r="AU253" s="261" t="s">
        <v>83</v>
      </c>
      <c r="AV253" s="14" t="s">
        <v>83</v>
      </c>
      <c r="AW253" s="14" t="s">
        <v>35</v>
      </c>
      <c r="AX253" s="14" t="s">
        <v>81</v>
      </c>
      <c r="AY253" s="261" t="s">
        <v>182</v>
      </c>
    </row>
    <row r="254" s="13" customFormat="1">
      <c r="A254" s="13"/>
      <c r="B254" s="241"/>
      <c r="C254" s="242"/>
      <c r="D254" s="229" t="s">
        <v>730</v>
      </c>
      <c r="E254" s="243" t="s">
        <v>19</v>
      </c>
      <c r="F254" s="244" t="s">
        <v>2069</v>
      </c>
      <c r="G254" s="242"/>
      <c r="H254" s="243" t="s">
        <v>19</v>
      </c>
      <c r="I254" s="245"/>
      <c r="J254" s="242"/>
      <c r="K254" s="242"/>
      <c r="L254" s="246"/>
      <c r="M254" s="247"/>
      <c r="N254" s="248"/>
      <c r="O254" s="248"/>
      <c r="P254" s="248"/>
      <c r="Q254" s="248"/>
      <c r="R254" s="248"/>
      <c r="S254" s="248"/>
      <c r="T254" s="24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0" t="s">
        <v>730</v>
      </c>
      <c r="AU254" s="250" t="s">
        <v>83</v>
      </c>
      <c r="AV254" s="13" t="s">
        <v>81</v>
      </c>
      <c r="AW254" s="13" t="s">
        <v>35</v>
      </c>
      <c r="AX254" s="13" t="s">
        <v>74</v>
      </c>
      <c r="AY254" s="250" t="s">
        <v>182</v>
      </c>
    </row>
    <row r="255" s="14" customFormat="1">
      <c r="A255" s="14"/>
      <c r="B255" s="251"/>
      <c r="C255" s="252"/>
      <c r="D255" s="229" t="s">
        <v>730</v>
      </c>
      <c r="E255" s="252"/>
      <c r="F255" s="254" t="s">
        <v>4490</v>
      </c>
      <c r="G255" s="252"/>
      <c r="H255" s="255">
        <v>81.739000000000004</v>
      </c>
      <c r="I255" s="256"/>
      <c r="J255" s="252"/>
      <c r="K255" s="252"/>
      <c r="L255" s="257"/>
      <c r="M255" s="258"/>
      <c r="N255" s="259"/>
      <c r="O255" s="259"/>
      <c r="P255" s="259"/>
      <c r="Q255" s="259"/>
      <c r="R255" s="259"/>
      <c r="S255" s="259"/>
      <c r="T255" s="26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1" t="s">
        <v>730</v>
      </c>
      <c r="AU255" s="261" t="s">
        <v>83</v>
      </c>
      <c r="AV255" s="14" t="s">
        <v>83</v>
      </c>
      <c r="AW255" s="14" t="s">
        <v>4</v>
      </c>
      <c r="AX255" s="14" t="s">
        <v>81</v>
      </c>
      <c r="AY255" s="261" t="s">
        <v>182</v>
      </c>
    </row>
    <row r="256" s="2" customFormat="1" ht="24.15" customHeight="1">
      <c r="A256" s="40"/>
      <c r="B256" s="41"/>
      <c r="C256" s="215" t="s">
        <v>258</v>
      </c>
      <c r="D256" s="215" t="s">
        <v>185</v>
      </c>
      <c r="E256" s="216" t="s">
        <v>3106</v>
      </c>
      <c r="F256" s="217" t="s">
        <v>3107</v>
      </c>
      <c r="G256" s="218" t="s">
        <v>788</v>
      </c>
      <c r="H256" s="219">
        <v>81.739000000000004</v>
      </c>
      <c r="I256" s="220"/>
      <c r="J256" s="221">
        <f>ROUND(I256*H256,2)</f>
        <v>0</v>
      </c>
      <c r="K256" s="222"/>
      <c r="L256" s="46"/>
      <c r="M256" s="223" t="s">
        <v>19</v>
      </c>
      <c r="N256" s="224" t="s">
        <v>45</v>
      </c>
      <c r="O256" s="86"/>
      <c r="P256" s="225">
        <f>O256*H256</f>
        <v>0</v>
      </c>
      <c r="Q256" s="225">
        <v>0</v>
      </c>
      <c r="R256" s="225">
        <f>Q256*H256</f>
        <v>0</v>
      </c>
      <c r="S256" s="225">
        <v>0</v>
      </c>
      <c r="T256" s="22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7" t="s">
        <v>189</v>
      </c>
      <c r="AT256" s="227" t="s">
        <v>185</v>
      </c>
      <c r="AU256" s="227" t="s">
        <v>83</v>
      </c>
      <c r="AY256" s="19" t="s">
        <v>182</v>
      </c>
      <c r="BE256" s="228">
        <f>IF(N256="základní",J256,0)</f>
        <v>0</v>
      </c>
      <c r="BF256" s="228">
        <f>IF(N256="snížená",J256,0)</f>
        <v>0</v>
      </c>
      <c r="BG256" s="228">
        <f>IF(N256="zákl. přenesená",J256,0)</f>
        <v>0</v>
      </c>
      <c r="BH256" s="228">
        <f>IF(N256="sníž. přenesená",J256,0)</f>
        <v>0</v>
      </c>
      <c r="BI256" s="228">
        <f>IF(N256="nulová",J256,0)</f>
        <v>0</v>
      </c>
      <c r="BJ256" s="19" t="s">
        <v>81</v>
      </c>
      <c r="BK256" s="228">
        <f>ROUND(I256*H256,2)</f>
        <v>0</v>
      </c>
      <c r="BL256" s="19" t="s">
        <v>189</v>
      </c>
      <c r="BM256" s="227" t="s">
        <v>3108</v>
      </c>
    </row>
    <row r="257" s="2" customFormat="1">
      <c r="A257" s="40"/>
      <c r="B257" s="41"/>
      <c r="C257" s="42"/>
      <c r="D257" s="229" t="s">
        <v>191</v>
      </c>
      <c r="E257" s="42"/>
      <c r="F257" s="230" t="s">
        <v>3109</v>
      </c>
      <c r="G257" s="42"/>
      <c r="H257" s="42"/>
      <c r="I257" s="231"/>
      <c r="J257" s="42"/>
      <c r="K257" s="42"/>
      <c r="L257" s="46"/>
      <c r="M257" s="232"/>
      <c r="N257" s="23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191</v>
      </c>
      <c r="AU257" s="19" t="s">
        <v>83</v>
      </c>
    </row>
    <row r="258" s="2" customFormat="1">
      <c r="A258" s="40"/>
      <c r="B258" s="41"/>
      <c r="C258" s="42"/>
      <c r="D258" s="239" t="s">
        <v>728</v>
      </c>
      <c r="E258" s="42"/>
      <c r="F258" s="240" t="s">
        <v>3110</v>
      </c>
      <c r="G258" s="42"/>
      <c r="H258" s="42"/>
      <c r="I258" s="231"/>
      <c r="J258" s="42"/>
      <c r="K258" s="42"/>
      <c r="L258" s="46"/>
      <c r="M258" s="232"/>
      <c r="N258" s="23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728</v>
      </c>
      <c r="AU258" s="19" t="s">
        <v>83</v>
      </c>
    </row>
    <row r="259" s="13" customFormat="1">
      <c r="A259" s="13"/>
      <c r="B259" s="241"/>
      <c r="C259" s="242"/>
      <c r="D259" s="229" t="s">
        <v>730</v>
      </c>
      <c r="E259" s="243" t="s">
        <v>19</v>
      </c>
      <c r="F259" s="244" t="s">
        <v>4058</v>
      </c>
      <c r="G259" s="242"/>
      <c r="H259" s="243" t="s">
        <v>19</v>
      </c>
      <c r="I259" s="245"/>
      <c r="J259" s="242"/>
      <c r="K259" s="242"/>
      <c r="L259" s="246"/>
      <c r="M259" s="247"/>
      <c r="N259" s="248"/>
      <c r="O259" s="248"/>
      <c r="P259" s="248"/>
      <c r="Q259" s="248"/>
      <c r="R259" s="248"/>
      <c r="S259" s="248"/>
      <c r="T259" s="24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0" t="s">
        <v>730</v>
      </c>
      <c r="AU259" s="250" t="s">
        <v>83</v>
      </c>
      <c r="AV259" s="13" t="s">
        <v>81</v>
      </c>
      <c r="AW259" s="13" t="s">
        <v>35</v>
      </c>
      <c r="AX259" s="13" t="s">
        <v>74</v>
      </c>
      <c r="AY259" s="250" t="s">
        <v>182</v>
      </c>
    </row>
    <row r="260" s="13" customFormat="1">
      <c r="A260" s="13"/>
      <c r="B260" s="241"/>
      <c r="C260" s="242"/>
      <c r="D260" s="229" t="s">
        <v>730</v>
      </c>
      <c r="E260" s="243" t="s">
        <v>19</v>
      </c>
      <c r="F260" s="244" t="s">
        <v>3912</v>
      </c>
      <c r="G260" s="242"/>
      <c r="H260" s="243" t="s">
        <v>19</v>
      </c>
      <c r="I260" s="245"/>
      <c r="J260" s="242"/>
      <c r="K260" s="242"/>
      <c r="L260" s="246"/>
      <c r="M260" s="247"/>
      <c r="N260" s="248"/>
      <c r="O260" s="248"/>
      <c r="P260" s="248"/>
      <c r="Q260" s="248"/>
      <c r="R260" s="248"/>
      <c r="S260" s="248"/>
      <c r="T260" s="24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0" t="s">
        <v>730</v>
      </c>
      <c r="AU260" s="250" t="s">
        <v>83</v>
      </c>
      <c r="AV260" s="13" t="s">
        <v>81</v>
      </c>
      <c r="AW260" s="13" t="s">
        <v>35</v>
      </c>
      <c r="AX260" s="13" t="s">
        <v>74</v>
      </c>
      <c r="AY260" s="250" t="s">
        <v>182</v>
      </c>
    </row>
    <row r="261" s="14" customFormat="1">
      <c r="A261" s="14"/>
      <c r="B261" s="251"/>
      <c r="C261" s="252"/>
      <c r="D261" s="229" t="s">
        <v>730</v>
      </c>
      <c r="E261" s="253" t="s">
        <v>19</v>
      </c>
      <c r="F261" s="254" t="s">
        <v>2047</v>
      </c>
      <c r="G261" s="252"/>
      <c r="H261" s="255">
        <v>817.38599999999997</v>
      </c>
      <c r="I261" s="256"/>
      <c r="J261" s="252"/>
      <c r="K261" s="252"/>
      <c r="L261" s="257"/>
      <c r="M261" s="258"/>
      <c r="N261" s="259"/>
      <c r="O261" s="259"/>
      <c r="P261" s="259"/>
      <c r="Q261" s="259"/>
      <c r="R261" s="259"/>
      <c r="S261" s="259"/>
      <c r="T261" s="26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1" t="s">
        <v>730</v>
      </c>
      <c r="AU261" s="261" t="s">
        <v>83</v>
      </c>
      <c r="AV261" s="14" t="s">
        <v>83</v>
      </c>
      <c r="AW261" s="14" t="s">
        <v>35</v>
      </c>
      <c r="AX261" s="14" t="s">
        <v>81</v>
      </c>
      <c r="AY261" s="261" t="s">
        <v>182</v>
      </c>
    </row>
    <row r="262" s="14" customFormat="1">
      <c r="A262" s="14"/>
      <c r="B262" s="251"/>
      <c r="C262" s="252"/>
      <c r="D262" s="229" t="s">
        <v>730</v>
      </c>
      <c r="E262" s="252"/>
      <c r="F262" s="254" t="s">
        <v>4490</v>
      </c>
      <c r="G262" s="252"/>
      <c r="H262" s="255">
        <v>81.739000000000004</v>
      </c>
      <c r="I262" s="256"/>
      <c r="J262" s="252"/>
      <c r="K262" s="252"/>
      <c r="L262" s="257"/>
      <c r="M262" s="258"/>
      <c r="N262" s="259"/>
      <c r="O262" s="259"/>
      <c r="P262" s="259"/>
      <c r="Q262" s="259"/>
      <c r="R262" s="259"/>
      <c r="S262" s="259"/>
      <c r="T262" s="26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1" t="s">
        <v>730</v>
      </c>
      <c r="AU262" s="261" t="s">
        <v>83</v>
      </c>
      <c r="AV262" s="14" t="s">
        <v>83</v>
      </c>
      <c r="AW262" s="14" t="s">
        <v>4</v>
      </c>
      <c r="AX262" s="14" t="s">
        <v>81</v>
      </c>
      <c r="AY262" s="261" t="s">
        <v>182</v>
      </c>
    </row>
    <row r="263" s="2" customFormat="1" ht="44.25" customHeight="1">
      <c r="A263" s="40"/>
      <c r="B263" s="41"/>
      <c r="C263" s="215" t="s">
        <v>262</v>
      </c>
      <c r="D263" s="215" t="s">
        <v>185</v>
      </c>
      <c r="E263" s="216" t="s">
        <v>3116</v>
      </c>
      <c r="F263" s="217" t="s">
        <v>3117</v>
      </c>
      <c r="G263" s="218" t="s">
        <v>199</v>
      </c>
      <c r="H263" s="219">
        <v>3398.4000000000001</v>
      </c>
      <c r="I263" s="220"/>
      <c r="J263" s="221">
        <f>ROUND(I263*H263,2)</f>
        <v>0</v>
      </c>
      <c r="K263" s="222"/>
      <c r="L263" s="46"/>
      <c r="M263" s="223" t="s">
        <v>19</v>
      </c>
      <c r="N263" s="224" t="s">
        <v>45</v>
      </c>
      <c r="O263" s="86"/>
      <c r="P263" s="225">
        <f>O263*H263</f>
        <v>0</v>
      </c>
      <c r="Q263" s="225">
        <v>0.0018</v>
      </c>
      <c r="R263" s="225">
        <f>Q263*H263</f>
        <v>6.1171199999999999</v>
      </c>
      <c r="S263" s="225">
        <v>0</v>
      </c>
      <c r="T263" s="22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27" t="s">
        <v>189</v>
      </c>
      <c r="AT263" s="227" t="s">
        <v>185</v>
      </c>
      <c r="AU263" s="227" t="s">
        <v>83</v>
      </c>
      <c r="AY263" s="19" t="s">
        <v>182</v>
      </c>
      <c r="BE263" s="228">
        <f>IF(N263="základní",J263,0)</f>
        <v>0</v>
      </c>
      <c r="BF263" s="228">
        <f>IF(N263="snížená",J263,0)</f>
        <v>0</v>
      </c>
      <c r="BG263" s="228">
        <f>IF(N263="zákl. přenesená",J263,0)</f>
        <v>0</v>
      </c>
      <c r="BH263" s="228">
        <f>IF(N263="sníž. přenesená",J263,0)</f>
        <v>0</v>
      </c>
      <c r="BI263" s="228">
        <f>IF(N263="nulová",J263,0)</f>
        <v>0</v>
      </c>
      <c r="BJ263" s="19" t="s">
        <v>81</v>
      </c>
      <c r="BK263" s="228">
        <f>ROUND(I263*H263,2)</f>
        <v>0</v>
      </c>
      <c r="BL263" s="19" t="s">
        <v>189</v>
      </c>
      <c r="BM263" s="227" t="s">
        <v>3118</v>
      </c>
    </row>
    <row r="264" s="2" customFormat="1">
      <c r="A264" s="40"/>
      <c r="B264" s="41"/>
      <c r="C264" s="42"/>
      <c r="D264" s="229" t="s">
        <v>191</v>
      </c>
      <c r="E264" s="42"/>
      <c r="F264" s="230" t="s">
        <v>3119</v>
      </c>
      <c r="G264" s="42"/>
      <c r="H264" s="42"/>
      <c r="I264" s="231"/>
      <c r="J264" s="42"/>
      <c r="K264" s="42"/>
      <c r="L264" s="46"/>
      <c r="M264" s="232"/>
      <c r="N264" s="23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191</v>
      </c>
      <c r="AU264" s="19" t="s">
        <v>83</v>
      </c>
    </row>
    <row r="265" s="2" customFormat="1">
      <c r="A265" s="40"/>
      <c r="B265" s="41"/>
      <c r="C265" s="42"/>
      <c r="D265" s="239" t="s">
        <v>728</v>
      </c>
      <c r="E265" s="42"/>
      <c r="F265" s="240" t="s">
        <v>3120</v>
      </c>
      <c r="G265" s="42"/>
      <c r="H265" s="42"/>
      <c r="I265" s="231"/>
      <c r="J265" s="42"/>
      <c r="K265" s="42"/>
      <c r="L265" s="46"/>
      <c r="M265" s="232"/>
      <c r="N265" s="233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728</v>
      </c>
      <c r="AU265" s="19" t="s">
        <v>83</v>
      </c>
    </row>
    <row r="266" s="13" customFormat="1">
      <c r="A266" s="13"/>
      <c r="B266" s="241"/>
      <c r="C266" s="242"/>
      <c r="D266" s="229" t="s">
        <v>730</v>
      </c>
      <c r="E266" s="243" t="s">
        <v>19</v>
      </c>
      <c r="F266" s="244" t="s">
        <v>4058</v>
      </c>
      <c r="G266" s="242"/>
      <c r="H266" s="243" t="s">
        <v>19</v>
      </c>
      <c r="I266" s="245"/>
      <c r="J266" s="242"/>
      <c r="K266" s="242"/>
      <c r="L266" s="246"/>
      <c r="M266" s="247"/>
      <c r="N266" s="248"/>
      <c r="O266" s="248"/>
      <c r="P266" s="248"/>
      <c r="Q266" s="248"/>
      <c r="R266" s="248"/>
      <c r="S266" s="248"/>
      <c r="T266" s="24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0" t="s">
        <v>730</v>
      </c>
      <c r="AU266" s="250" t="s">
        <v>83</v>
      </c>
      <c r="AV266" s="13" t="s">
        <v>81</v>
      </c>
      <c r="AW266" s="13" t="s">
        <v>35</v>
      </c>
      <c r="AX266" s="13" t="s">
        <v>74</v>
      </c>
      <c r="AY266" s="250" t="s">
        <v>182</v>
      </c>
    </row>
    <row r="267" s="14" customFormat="1">
      <c r="A267" s="14"/>
      <c r="B267" s="251"/>
      <c r="C267" s="252"/>
      <c r="D267" s="229" t="s">
        <v>730</v>
      </c>
      <c r="E267" s="253" t="s">
        <v>19</v>
      </c>
      <c r="F267" s="254" t="s">
        <v>4491</v>
      </c>
      <c r="G267" s="252"/>
      <c r="H267" s="255">
        <v>20</v>
      </c>
      <c r="I267" s="256"/>
      <c r="J267" s="252"/>
      <c r="K267" s="252"/>
      <c r="L267" s="257"/>
      <c r="M267" s="258"/>
      <c r="N267" s="259"/>
      <c r="O267" s="259"/>
      <c r="P267" s="259"/>
      <c r="Q267" s="259"/>
      <c r="R267" s="259"/>
      <c r="S267" s="259"/>
      <c r="T267" s="260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1" t="s">
        <v>730</v>
      </c>
      <c r="AU267" s="261" t="s">
        <v>83</v>
      </c>
      <c r="AV267" s="14" t="s">
        <v>83</v>
      </c>
      <c r="AW267" s="14" t="s">
        <v>35</v>
      </c>
      <c r="AX267" s="14" t="s">
        <v>74</v>
      </c>
      <c r="AY267" s="261" t="s">
        <v>182</v>
      </c>
    </row>
    <row r="268" s="14" customFormat="1">
      <c r="A268" s="14"/>
      <c r="B268" s="251"/>
      <c r="C268" s="252"/>
      <c r="D268" s="229" t="s">
        <v>730</v>
      </c>
      <c r="E268" s="253" t="s">
        <v>19</v>
      </c>
      <c r="F268" s="254" t="s">
        <v>4492</v>
      </c>
      <c r="G268" s="252"/>
      <c r="H268" s="255">
        <v>120</v>
      </c>
      <c r="I268" s="256"/>
      <c r="J268" s="252"/>
      <c r="K268" s="252"/>
      <c r="L268" s="257"/>
      <c r="M268" s="258"/>
      <c r="N268" s="259"/>
      <c r="O268" s="259"/>
      <c r="P268" s="259"/>
      <c r="Q268" s="259"/>
      <c r="R268" s="259"/>
      <c r="S268" s="259"/>
      <c r="T268" s="26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61" t="s">
        <v>730</v>
      </c>
      <c r="AU268" s="261" t="s">
        <v>83</v>
      </c>
      <c r="AV268" s="14" t="s">
        <v>83</v>
      </c>
      <c r="AW268" s="14" t="s">
        <v>35</v>
      </c>
      <c r="AX268" s="14" t="s">
        <v>74</v>
      </c>
      <c r="AY268" s="261" t="s">
        <v>182</v>
      </c>
    </row>
    <row r="269" s="14" customFormat="1">
      <c r="A269" s="14"/>
      <c r="B269" s="251"/>
      <c r="C269" s="252"/>
      <c r="D269" s="229" t="s">
        <v>730</v>
      </c>
      <c r="E269" s="253" t="s">
        <v>19</v>
      </c>
      <c r="F269" s="254" t="s">
        <v>4493</v>
      </c>
      <c r="G269" s="252"/>
      <c r="H269" s="255">
        <v>3258.4000000000001</v>
      </c>
      <c r="I269" s="256"/>
      <c r="J269" s="252"/>
      <c r="K269" s="252"/>
      <c r="L269" s="257"/>
      <c r="M269" s="258"/>
      <c r="N269" s="259"/>
      <c r="O269" s="259"/>
      <c r="P269" s="259"/>
      <c r="Q269" s="259"/>
      <c r="R269" s="259"/>
      <c r="S269" s="259"/>
      <c r="T269" s="26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1" t="s">
        <v>730</v>
      </c>
      <c r="AU269" s="261" t="s">
        <v>83</v>
      </c>
      <c r="AV269" s="14" t="s">
        <v>83</v>
      </c>
      <c r="AW269" s="14" t="s">
        <v>35</v>
      </c>
      <c r="AX269" s="14" t="s">
        <v>74</v>
      </c>
      <c r="AY269" s="261" t="s">
        <v>182</v>
      </c>
    </row>
    <row r="270" s="16" customFormat="1">
      <c r="A270" s="16"/>
      <c r="B270" s="284"/>
      <c r="C270" s="285"/>
      <c r="D270" s="229" t="s">
        <v>730</v>
      </c>
      <c r="E270" s="286" t="s">
        <v>19</v>
      </c>
      <c r="F270" s="287" t="s">
        <v>908</v>
      </c>
      <c r="G270" s="285"/>
      <c r="H270" s="288">
        <v>3398.4000000000001</v>
      </c>
      <c r="I270" s="289"/>
      <c r="J270" s="285"/>
      <c r="K270" s="285"/>
      <c r="L270" s="290"/>
      <c r="M270" s="291"/>
      <c r="N270" s="292"/>
      <c r="O270" s="292"/>
      <c r="P270" s="292"/>
      <c r="Q270" s="292"/>
      <c r="R270" s="292"/>
      <c r="S270" s="292"/>
      <c r="T270" s="293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94" t="s">
        <v>730</v>
      </c>
      <c r="AU270" s="294" t="s">
        <v>83</v>
      </c>
      <c r="AV270" s="16" t="s">
        <v>189</v>
      </c>
      <c r="AW270" s="16" t="s">
        <v>35</v>
      </c>
      <c r="AX270" s="16" t="s">
        <v>81</v>
      </c>
      <c r="AY270" s="294" t="s">
        <v>182</v>
      </c>
    </row>
    <row r="271" s="2" customFormat="1" ht="24.15" customHeight="1">
      <c r="A271" s="40"/>
      <c r="B271" s="41"/>
      <c r="C271" s="262" t="s">
        <v>266</v>
      </c>
      <c r="D271" s="262" t="s">
        <v>847</v>
      </c>
      <c r="E271" s="263" t="s">
        <v>3916</v>
      </c>
      <c r="F271" s="264" t="s">
        <v>3917</v>
      </c>
      <c r="G271" s="265" t="s">
        <v>199</v>
      </c>
      <c r="H271" s="266">
        <v>165.90000000000001</v>
      </c>
      <c r="I271" s="267"/>
      <c r="J271" s="268">
        <f>ROUND(I271*H271,2)</f>
        <v>0</v>
      </c>
      <c r="K271" s="269"/>
      <c r="L271" s="270"/>
      <c r="M271" s="271" t="s">
        <v>19</v>
      </c>
      <c r="N271" s="272" t="s">
        <v>45</v>
      </c>
      <c r="O271" s="86"/>
      <c r="P271" s="225">
        <f>O271*H271</f>
        <v>0</v>
      </c>
      <c r="Q271" s="225">
        <v>0.0021199999999999999</v>
      </c>
      <c r="R271" s="225">
        <f>Q271*H271</f>
        <v>0.35170800000000002</v>
      </c>
      <c r="S271" s="225">
        <v>0</v>
      </c>
      <c r="T271" s="226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27" t="s">
        <v>218</v>
      </c>
      <c r="AT271" s="227" t="s">
        <v>847</v>
      </c>
      <c r="AU271" s="227" t="s">
        <v>83</v>
      </c>
      <c r="AY271" s="19" t="s">
        <v>182</v>
      </c>
      <c r="BE271" s="228">
        <f>IF(N271="základní",J271,0)</f>
        <v>0</v>
      </c>
      <c r="BF271" s="228">
        <f>IF(N271="snížená",J271,0)</f>
        <v>0</v>
      </c>
      <c r="BG271" s="228">
        <f>IF(N271="zákl. přenesená",J271,0)</f>
        <v>0</v>
      </c>
      <c r="BH271" s="228">
        <f>IF(N271="sníž. přenesená",J271,0)</f>
        <v>0</v>
      </c>
      <c r="BI271" s="228">
        <f>IF(N271="nulová",J271,0)</f>
        <v>0</v>
      </c>
      <c r="BJ271" s="19" t="s">
        <v>81</v>
      </c>
      <c r="BK271" s="228">
        <f>ROUND(I271*H271,2)</f>
        <v>0</v>
      </c>
      <c r="BL271" s="19" t="s">
        <v>189</v>
      </c>
      <c r="BM271" s="227" t="s">
        <v>3140</v>
      </c>
    </row>
    <row r="272" s="2" customFormat="1">
      <c r="A272" s="40"/>
      <c r="B272" s="41"/>
      <c r="C272" s="42"/>
      <c r="D272" s="229" t="s">
        <v>191</v>
      </c>
      <c r="E272" s="42"/>
      <c r="F272" s="230" t="s">
        <v>3917</v>
      </c>
      <c r="G272" s="42"/>
      <c r="H272" s="42"/>
      <c r="I272" s="231"/>
      <c r="J272" s="42"/>
      <c r="K272" s="42"/>
      <c r="L272" s="46"/>
      <c r="M272" s="232"/>
      <c r="N272" s="233"/>
      <c r="O272" s="86"/>
      <c r="P272" s="86"/>
      <c r="Q272" s="86"/>
      <c r="R272" s="86"/>
      <c r="S272" s="86"/>
      <c r="T272" s="87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T272" s="19" t="s">
        <v>191</v>
      </c>
      <c r="AU272" s="19" t="s">
        <v>83</v>
      </c>
    </row>
    <row r="273" s="13" customFormat="1">
      <c r="A273" s="13"/>
      <c r="B273" s="241"/>
      <c r="C273" s="242"/>
      <c r="D273" s="229" t="s">
        <v>730</v>
      </c>
      <c r="E273" s="243" t="s">
        <v>19</v>
      </c>
      <c r="F273" s="244" t="s">
        <v>4058</v>
      </c>
      <c r="G273" s="242"/>
      <c r="H273" s="243" t="s">
        <v>19</v>
      </c>
      <c r="I273" s="245"/>
      <c r="J273" s="242"/>
      <c r="K273" s="242"/>
      <c r="L273" s="246"/>
      <c r="M273" s="247"/>
      <c r="N273" s="248"/>
      <c r="O273" s="248"/>
      <c r="P273" s="248"/>
      <c r="Q273" s="248"/>
      <c r="R273" s="248"/>
      <c r="S273" s="248"/>
      <c r="T273" s="249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0" t="s">
        <v>730</v>
      </c>
      <c r="AU273" s="250" t="s">
        <v>83</v>
      </c>
      <c r="AV273" s="13" t="s">
        <v>81</v>
      </c>
      <c r="AW273" s="13" t="s">
        <v>35</v>
      </c>
      <c r="AX273" s="13" t="s">
        <v>74</v>
      </c>
      <c r="AY273" s="250" t="s">
        <v>182</v>
      </c>
    </row>
    <row r="274" s="14" customFormat="1">
      <c r="A274" s="14"/>
      <c r="B274" s="251"/>
      <c r="C274" s="252"/>
      <c r="D274" s="229" t="s">
        <v>730</v>
      </c>
      <c r="E274" s="253" t="s">
        <v>19</v>
      </c>
      <c r="F274" s="254" t="s">
        <v>4491</v>
      </c>
      <c r="G274" s="252"/>
      <c r="H274" s="255">
        <v>20</v>
      </c>
      <c r="I274" s="256"/>
      <c r="J274" s="252"/>
      <c r="K274" s="252"/>
      <c r="L274" s="257"/>
      <c r="M274" s="258"/>
      <c r="N274" s="259"/>
      <c r="O274" s="259"/>
      <c r="P274" s="259"/>
      <c r="Q274" s="259"/>
      <c r="R274" s="259"/>
      <c r="S274" s="259"/>
      <c r="T274" s="26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1" t="s">
        <v>730</v>
      </c>
      <c r="AU274" s="261" t="s">
        <v>83</v>
      </c>
      <c r="AV274" s="14" t="s">
        <v>83</v>
      </c>
      <c r="AW274" s="14" t="s">
        <v>35</v>
      </c>
      <c r="AX274" s="14" t="s">
        <v>74</v>
      </c>
      <c r="AY274" s="261" t="s">
        <v>182</v>
      </c>
    </row>
    <row r="275" s="14" customFormat="1">
      <c r="A275" s="14"/>
      <c r="B275" s="251"/>
      <c r="C275" s="252"/>
      <c r="D275" s="229" t="s">
        <v>730</v>
      </c>
      <c r="E275" s="253" t="s">
        <v>19</v>
      </c>
      <c r="F275" s="254" t="s">
        <v>4494</v>
      </c>
      <c r="G275" s="252"/>
      <c r="H275" s="255">
        <v>18</v>
      </c>
      <c r="I275" s="256"/>
      <c r="J275" s="252"/>
      <c r="K275" s="252"/>
      <c r="L275" s="257"/>
      <c r="M275" s="258"/>
      <c r="N275" s="259"/>
      <c r="O275" s="259"/>
      <c r="P275" s="259"/>
      <c r="Q275" s="259"/>
      <c r="R275" s="259"/>
      <c r="S275" s="259"/>
      <c r="T275" s="260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1" t="s">
        <v>730</v>
      </c>
      <c r="AU275" s="261" t="s">
        <v>83</v>
      </c>
      <c r="AV275" s="14" t="s">
        <v>83</v>
      </c>
      <c r="AW275" s="14" t="s">
        <v>35</v>
      </c>
      <c r="AX275" s="14" t="s">
        <v>74</v>
      </c>
      <c r="AY275" s="261" t="s">
        <v>182</v>
      </c>
    </row>
    <row r="276" s="14" customFormat="1">
      <c r="A276" s="14"/>
      <c r="B276" s="251"/>
      <c r="C276" s="252"/>
      <c r="D276" s="229" t="s">
        <v>730</v>
      </c>
      <c r="E276" s="253" t="s">
        <v>19</v>
      </c>
      <c r="F276" s="254" t="s">
        <v>4492</v>
      </c>
      <c r="G276" s="252"/>
      <c r="H276" s="255">
        <v>120</v>
      </c>
      <c r="I276" s="256"/>
      <c r="J276" s="252"/>
      <c r="K276" s="252"/>
      <c r="L276" s="257"/>
      <c r="M276" s="258"/>
      <c r="N276" s="259"/>
      <c r="O276" s="259"/>
      <c r="P276" s="259"/>
      <c r="Q276" s="259"/>
      <c r="R276" s="259"/>
      <c r="S276" s="259"/>
      <c r="T276" s="26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1" t="s">
        <v>730</v>
      </c>
      <c r="AU276" s="261" t="s">
        <v>83</v>
      </c>
      <c r="AV276" s="14" t="s">
        <v>83</v>
      </c>
      <c r="AW276" s="14" t="s">
        <v>35</v>
      </c>
      <c r="AX276" s="14" t="s">
        <v>74</v>
      </c>
      <c r="AY276" s="261" t="s">
        <v>182</v>
      </c>
    </row>
    <row r="277" s="16" customFormat="1">
      <c r="A277" s="16"/>
      <c r="B277" s="284"/>
      <c r="C277" s="285"/>
      <c r="D277" s="229" t="s">
        <v>730</v>
      </c>
      <c r="E277" s="286" t="s">
        <v>19</v>
      </c>
      <c r="F277" s="287" t="s">
        <v>908</v>
      </c>
      <c r="G277" s="285"/>
      <c r="H277" s="288">
        <v>158</v>
      </c>
      <c r="I277" s="289"/>
      <c r="J277" s="285"/>
      <c r="K277" s="285"/>
      <c r="L277" s="290"/>
      <c r="M277" s="291"/>
      <c r="N277" s="292"/>
      <c r="O277" s="292"/>
      <c r="P277" s="292"/>
      <c r="Q277" s="292"/>
      <c r="R277" s="292"/>
      <c r="S277" s="292"/>
      <c r="T277" s="293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T277" s="294" t="s">
        <v>730</v>
      </c>
      <c r="AU277" s="294" t="s">
        <v>83</v>
      </c>
      <c r="AV277" s="16" t="s">
        <v>189</v>
      </c>
      <c r="AW277" s="16" t="s">
        <v>35</v>
      </c>
      <c r="AX277" s="16" t="s">
        <v>81</v>
      </c>
      <c r="AY277" s="294" t="s">
        <v>182</v>
      </c>
    </row>
    <row r="278" s="14" customFormat="1">
      <c r="A278" s="14"/>
      <c r="B278" s="251"/>
      <c r="C278" s="252"/>
      <c r="D278" s="229" t="s">
        <v>730</v>
      </c>
      <c r="E278" s="252"/>
      <c r="F278" s="254" t="s">
        <v>4495</v>
      </c>
      <c r="G278" s="252"/>
      <c r="H278" s="255">
        <v>165.90000000000001</v>
      </c>
      <c r="I278" s="256"/>
      <c r="J278" s="252"/>
      <c r="K278" s="252"/>
      <c r="L278" s="257"/>
      <c r="M278" s="258"/>
      <c r="N278" s="259"/>
      <c r="O278" s="259"/>
      <c r="P278" s="259"/>
      <c r="Q278" s="259"/>
      <c r="R278" s="259"/>
      <c r="S278" s="259"/>
      <c r="T278" s="26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1" t="s">
        <v>730</v>
      </c>
      <c r="AU278" s="261" t="s">
        <v>83</v>
      </c>
      <c r="AV278" s="14" t="s">
        <v>83</v>
      </c>
      <c r="AW278" s="14" t="s">
        <v>4</v>
      </c>
      <c r="AX278" s="14" t="s">
        <v>81</v>
      </c>
      <c r="AY278" s="261" t="s">
        <v>182</v>
      </c>
    </row>
    <row r="279" s="2" customFormat="1" ht="21.75" customHeight="1">
      <c r="A279" s="40"/>
      <c r="B279" s="41"/>
      <c r="C279" s="215" t="s">
        <v>7</v>
      </c>
      <c r="D279" s="215" t="s">
        <v>185</v>
      </c>
      <c r="E279" s="216" t="s">
        <v>2083</v>
      </c>
      <c r="F279" s="217" t="s">
        <v>2084</v>
      </c>
      <c r="G279" s="218" t="s">
        <v>467</v>
      </c>
      <c r="H279" s="219">
        <v>1251.5799999999999</v>
      </c>
      <c r="I279" s="220"/>
      <c r="J279" s="221">
        <f>ROUND(I279*H279,2)</f>
        <v>0</v>
      </c>
      <c r="K279" s="222"/>
      <c r="L279" s="46"/>
      <c r="M279" s="223" t="s">
        <v>19</v>
      </c>
      <c r="N279" s="224" t="s">
        <v>45</v>
      </c>
      <c r="O279" s="86"/>
      <c r="P279" s="225">
        <f>O279*H279</f>
        <v>0</v>
      </c>
      <c r="Q279" s="225">
        <v>0.00084000000000000003</v>
      </c>
      <c r="R279" s="225">
        <f>Q279*H279</f>
        <v>1.0513272</v>
      </c>
      <c r="S279" s="225">
        <v>0</v>
      </c>
      <c r="T279" s="22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27" t="s">
        <v>189</v>
      </c>
      <c r="AT279" s="227" t="s">
        <v>185</v>
      </c>
      <c r="AU279" s="227" t="s">
        <v>83</v>
      </c>
      <c r="AY279" s="19" t="s">
        <v>182</v>
      </c>
      <c r="BE279" s="228">
        <f>IF(N279="základní",J279,0)</f>
        <v>0</v>
      </c>
      <c r="BF279" s="228">
        <f>IF(N279="snížená",J279,0)</f>
        <v>0</v>
      </c>
      <c r="BG279" s="228">
        <f>IF(N279="zákl. přenesená",J279,0)</f>
        <v>0</v>
      </c>
      <c r="BH279" s="228">
        <f>IF(N279="sníž. přenesená",J279,0)</f>
        <v>0</v>
      </c>
      <c r="BI279" s="228">
        <f>IF(N279="nulová",J279,0)</f>
        <v>0</v>
      </c>
      <c r="BJ279" s="19" t="s">
        <v>81</v>
      </c>
      <c r="BK279" s="228">
        <f>ROUND(I279*H279,2)</f>
        <v>0</v>
      </c>
      <c r="BL279" s="19" t="s">
        <v>189</v>
      </c>
      <c r="BM279" s="227" t="s">
        <v>3165</v>
      </c>
    </row>
    <row r="280" s="2" customFormat="1">
      <c r="A280" s="40"/>
      <c r="B280" s="41"/>
      <c r="C280" s="42"/>
      <c r="D280" s="229" t="s">
        <v>191</v>
      </c>
      <c r="E280" s="42"/>
      <c r="F280" s="230" t="s">
        <v>2086</v>
      </c>
      <c r="G280" s="42"/>
      <c r="H280" s="42"/>
      <c r="I280" s="231"/>
      <c r="J280" s="42"/>
      <c r="K280" s="42"/>
      <c r="L280" s="46"/>
      <c r="M280" s="232"/>
      <c r="N280" s="23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191</v>
      </c>
      <c r="AU280" s="19" t="s">
        <v>83</v>
      </c>
    </row>
    <row r="281" s="2" customFormat="1">
      <c r="A281" s="40"/>
      <c r="B281" s="41"/>
      <c r="C281" s="42"/>
      <c r="D281" s="239" t="s">
        <v>728</v>
      </c>
      <c r="E281" s="42"/>
      <c r="F281" s="240" t="s">
        <v>2087</v>
      </c>
      <c r="G281" s="42"/>
      <c r="H281" s="42"/>
      <c r="I281" s="231"/>
      <c r="J281" s="42"/>
      <c r="K281" s="42"/>
      <c r="L281" s="46"/>
      <c r="M281" s="232"/>
      <c r="N281" s="233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728</v>
      </c>
      <c r="AU281" s="19" t="s">
        <v>83</v>
      </c>
    </row>
    <row r="282" s="13" customFormat="1">
      <c r="A282" s="13"/>
      <c r="B282" s="241"/>
      <c r="C282" s="242"/>
      <c r="D282" s="229" t="s">
        <v>730</v>
      </c>
      <c r="E282" s="243" t="s">
        <v>19</v>
      </c>
      <c r="F282" s="244" t="s">
        <v>4058</v>
      </c>
      <c r="G282" s="242"/>
      <c r="H282" s="243" t="s">
        <v>19</v>
      </c>
      <c r="I282" s="245"/>
      <c r="J282" s="242"/>
      <c r="K282" s="242"/>
      <c r="L282" s="246"/>
      <c r="M282" s="247"/>
      <c r="N282" s="248"/>
      <c r="O282" s="248"/>
      <c r="P282" s="248"/>
      <c r="Q282" s="248"/>
      <c r="R282" s="248"/>
      <c r="S282" s="248"/>
      <c r="T282" s="24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0" t="s">
        <v>730</v>
      </c>
      <c r="AU282" s="250" t="s">
        <v>83</v>
      </c>
      <c r="AV282" s="13" t="s">
        <v>81</v>
      </c>
      <c r="AW282" s="13" t="s">
        <v>35</v>
      </c>
      <c r="AX282" s="13" t="s">
        <v>74</v>
      </c>
      <c r="AY282" s="250" t="s">
        <v>182</v>
      </c>
    </row>
    <row r="283" s="14" customFormat="1">
      <c r="A283" s="14"/>
      <c r="B283" s="251"/>
      <c r="C283" s="252"/>
      <c r="D283" s="229" t="s">
        <v>730</v>
      </c>
      <c r="E283" s="253" t="s">
        <v>19</v>
      </c>
      <c r="F283" s="254" t="s">
        <v>4496</v>
      </c>
      <c r="G283" s="252"/>
      <c r="H283" s="255">
        <v>655.17999999999995</v>
      </c>
      <c r="I283" s="256"/>
      <c r="J283" s="252"/>
      <c r="K283" s="252"/>
      <c r="L283" s="257"/>
      <c r="M283" s="258"/>
      <c r="N283" s="259"/>
      <c r="O283" s="259"/>
      <c r="P283" s="259"/>
      <c r="Q283" s="259"/>
      <c r="R283" s="259"/>
      <c r="S283" s="259"/>
      <c r="T283" s="26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1" t="s">
        <v>730</v>
      </c>
      <c r="AU283" s="261" t="s">
        <v>83</v>
      </c>
      <c r="AV283" s="14" t="s">
        <v>83</v>
      </c>
      <c r="AW283" s="14" t="s">
        <v>35</v>
      </c>
      <c r="AX283" s="14" t="s">
        <v>74</v>
      </c>
      <c r="AY283" s="261" t="s">
        <v>182</v>
      </c>
    </row>
    <row r="284" s="13" customFormat="1">
      <c r="A284" s="13"/>
      <c r="B284" s="241"/>
      <c r="C284" s="242"/>
      <c r="D284" s="229" t="s">
        <v>730</v>
      </c>
      <c r="E284" s="243" t="s">
        <v>19</v>
      </c>
      <c r="F284" s="244" t="s">
        <v>3167</v>
      </c>
      <c r="G284" s="242"/>
      <c r="H284" s="243" t="s">
        <v>19</v>
      </c>
      <c r="I284" s="245"/>
      <c r="J284" s="242"/>
      <c r="K284" s="242"/>
      <c r="L284" s="246"/>
      <c r="M284" s="247"/>
      <c r="N284" s="248"/>
      <c r="O284" s="248"/>
      <c r="P284" s="248"/>
      <c r="Q284" s="248"/>
      <c r="R284" s="248"/>
      <c r="S284" s="248"/>
      <c r="T284" s="24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0" t="s">
        <v>730</v>
      </c>
      <c r="AU284" s="250" t="s">
        <v>83</v>
      </c>
      <c r="AV284" s="13" t="s">
        <v>81</v>
      </c>
      <c r="AW284" s="13" t="s">
        <v>35</v>
      </c>
      <c r="AX284" s="13" t="s">
        <v>74</v>
      </c>
      <c r="AY284" s="250" t="s">
        <v>182</v>
      </c>
    </row>
    <row r="285" s="14" customFormat="1">
      <c r="A285" s="14"/>
      <c r="B285" s="251"/>
      <c r="C285" s="252"/>
      <c r="D285" s="229" t="s">
        <v>730</v>
      </c>
      <c r="E285" s="253" t="s">
        <v>19</v>
      </c>
      <c r="F285" s="254" t="s">
        <v>4497</v>
      </c>
      <c r="G285" s="252"/>
      <c r="H285" s="255">
        <v>571.20000000000005</v>
      </c>
      <c r="I285" s="256"/>
      <c r="J285" s="252"/>
      <c r="K285" s="252"/>
      <c r="L285" s="257"/>
      <c r="M285" s="258"/>
      <c r="N285" s="259"/>
      <c r="O285" s="259"/>
      <c r="P285" s="259"/>
      <c r="Q285" s="259"/>
      <c r="R285" s="259"/>
      <c r="S285" s="259"/>
      <c r="T285" s="26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1" t="s">
        <v>730</v>
      </c>
      <c r="AU285" s="261" t="s">
        <v>83</v>
      </c>
      <c r="AV285" s="14" t="s">
        <v>83</v>
      </c>
      <c r="AW285" s="14" t="s">
        <v>35</v>
      </c>
      <c r="AX285" s="14" t="s">
        <v>74</v>
      </c>
      <c r="AY285" s="261" t="s">
        <v>182</v>
      </c>
    </row>
    <row r="286" s="13" customFormat="1">
      <c r="A286" s="13"/>
      <c r="B286" s="241"/>
      <c r="C286" s="242"/>
      <c r="D286" s="229" t="s">
        <v>730</v>
      </c>
      <c r="E286" s="243" t="s">
        <v>19</v>
      </c>
      <c r="F286" s="244" t="s">
        <v>2258</v>
      </c>
      <c r="G286" s="242"/>
      <c r="H286" s="243" t="s">
        <v>19</v>
      </c>
      <c r="I286" s="245"/>
      <c r="J286" s="242"/>
      <c r="K286" s="242"/>
      <c r="L286" s="246"/>
      <c r="M286" s="247"/>
      <c r="N286" s="248"/>
      <c r="O286" s="248"/>
      <c r="P286" s="248"/>
      <c r="Q286" s="248"/>
      <c r="R286" s="248"/>
      <c r="S286" s="248"/>
      <c r="T286" s="24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0" t="s">
        <v>730</v>
      </c>
      <c r="AU286" s="250" t="s">
        <v>83</v>
      </c>
      <c r="AV286" s="13" t="s">
        <v>81</v>
      </c>
      <c r="AW286" s="13" t="s">
        <v>35</v>
      </c>
      <c r="AX286" s="13" t="s">
        <v>74</v>
      </c>
      <c r="AY286" s="250" t="s">
        <v>182</v>
      </c>
    </row>
    <row r="287" s="14" customFormat="1">
      <c r="A287" s="14"/>
      <c r="B287" s="251"/>
      <c r="C287" s="252"/>
      <c r="D287" s="229" t="s">
        <v>730</v>
      </c>
      <c r="E287" s="253" t="s">
        <v>19</v>
      </c>
      <c r="F287" s="254" t="s">
        <v>4475</v>
      </c>
      <c r="G287" s="252"/>
      <c r="H287" s="255">
        <v>25.199999999999999</v>
      </c>
      <c r="I287" s="256"/>
      <c r="J287" s="252"/>
      <c r="K287" s="252"/>
      <c r="L287" s="257"/>
      <c r="M287" s="258"/>
      <c r="N287" s="259"/>
      <c r="O287" s="259"/>
      <c r="P287" s="259"/>
      <c r="Q287" s="259"/>
      <c r="R287" s="259"/>
      <c r="S287" s="259"/>
      <c r="T287" s="26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61" t="s">
        <v>730</v>
      </c>
      <c r="AU287" s="261" t="s">
        <v>83</v>
      </c>
      <c r="AV287" s="14" t="s">
        <v>83</v>
      </c>
      <c r="AW287" s="14" t="s">
        <v>35</v>
      </c>
      <c r="AX287" s="14" t="s">
        <v>74</v>
      </c>
      <c r="AY287" s="261" t="s">
        <v>182</v>
      </c>
    </row>
    <row r="288" s="16" customFormat="1">
      <c r="A288" s="16"/>
      <c r="B288" s="284"/>
      <c r="C288" s="285"/>
      <c r="D288" s="229" t="s">
        <v>730</v>
      </c>
      <c r="E288" s="286" t="s">
        <v>19</v>
      </c>
      <c r="F288" s="287" t="s">
        <v>908</v>
      </c>
      <c r="G288" s="285"/>
      <c r="H288" s="288">
        <v>1251.5799999999999</v>
      </c>
      <c r="I288" s="289"/>
      <c r="J288" s="285"/>
      <c r="K288" s="285"/>
      <c r="L288" s="290"/>
      <c r="M288" s="291"/>
      <c r="N288" s="292"/>
      <c r="O288" s="292"/>
      <c r="P288" s="292"/>
      <c r="Q288" s="292"/>
      <c r="R288" s="292"/>
      <c r="S288" s="292"/>
      <c r="T288" s="293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T288" s="294" t="s">
        <v>730</v>
      </c>
      <c r="AU288" s="294" t="s">
        <v>83</v>
      </c>
      <c r="AV288" s="16" t="s">
        <v>189</v>
      </c>
      <c r="AW288" s="16" t="s">
        <v>35</v>
      </c>
      <c r="AX288" s="16" t="s">
        <v>81</v>
      </c>
      <c r="AY288" s="294" t="s">
        <v>182</v>
      </c>
    </row>
    <row r="289" s="2" customFormat="1" ht="24.15" customHeight="1">
      <c r="A289" s="40"/>
      <c r="B289" s="41"/>
      <c r="C289" s="215" t="s">
        <v>273</v>
      </c>
      <c r="D289" s="215" t="s">
        <v>185</v>
      </c>
      <c r="E289" s="216" t="s">
        <v>2090</v>
      </c>
      <c r="F289" s="217" t="s">
        <v>2091</v>
      </c>
      <c r="G289" s="218" t="s">
        <v>467</v>
      </c>
      <c r="H289" s="219">
        <v>1251.5799999999999</v>
      </c>
      <c r="I289" s="220"/>
      <c r="J289" s="221">
        <f>ROUND(I289*H289,2)</f>
        <v>0</v>
      </c>
      <c r="K289" s="222"/>
      <c r="L289" s="46"/>
      <c r="M289" s="223" t="s">
        <v>19</v>
      </c>
      <c r="N289" s="224" t="s">
        <v>45</v>
      </c>
      <c r="O289" s="86"/>
      <c r="P289" s="225">
        <f>O289*H289</f>
        <v>0</v>
      </c>
      <c r="Q289" s="225">
        <v>0</v>
      </c>
      <c r="R289" s="225">
        <f>Q289*H289</f>
        <v>0</v>
      </c>
      <c r="S289" s="225">
        <v>0</v>
      </c>
      <c r="T289" s="22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27" t="s">
        <v>189</v>
      </c>
      <c r="AT289" s="227" t="s">
        <v>185</v>
      </c>
      <c r="AU289" s="227" t="s">
        <v>83</v>
      </c>
      <c r="AY289" s="19" t="s">
        <v>182</v>
      </c>
      <c r="BE289" s="228">
        <f>IF(N289="základní",J289,0)</f>
        <v>0</v>
      </c>
      <c r="BF289" s="228">
        <f>IF(N289="snížená",J289,0)</f>
        <v>0</v>
      </c>
      <c r="BG289" s="228">
        <f>IF(N289="zákl. přenesená",J289,0)</f>
        <v>0</v>
      </c>
      <c r="BH289" s="228">
        <f>IF(N289="sníž. přenesená",J289,0)</f>
        <v>0</v>
      </c>
      <c r="BI289" s="228">
        <f>IF(N289="nulová",J289,0)</f>
        <v>0</v>
      </c>
      <c r="BJ289" s="19" t="s">
        <v>81</v>
      </c>
      <c r="BK289" s="228">
        <f>ROUND(I289*H289,2)</f>
        <v>0</v>
      </c>
      <c r="BL289" s="19" t="s">
        <v>189</v>
      </c>
      <c r="BM289" s="227" t="s">
        <v>3170</v>
      </c>
    </row>
    <row r="290" s="2" customFormat="1">
      <c r="A290" s="40"/>
      <c r="B290" s="41"/>
      <c r="C290" s="42"/>
      <c r="D290" s="229" t="s">
        <v>191</v>
      </c>
      <c r="E290" s="42"/>
      <c r="F290" s="230" t="s">
        <v>2093</v>
      </c>
      <c r="G290" s="42"/>
      <c r="H290" s="42"/>
      <c r="I290" s="231"/>
      <c r="J290" s="42"/>
      <c r="K290" s="42"/>
      <c r="L290" s="46"/>
      <c r="M290" s="232"/>
      <c r="N290" s="233"/>
      <c r="O290" s="86"/>
      <c r="P290" s="86"/>
      <c r="Q290" s="86"/>
      <c r="R290" s="86"/>
      <c r="S290" s="86"/>
      <c r="T290" s="87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191</v>
      </c>
      <c r="AU290" s="19" t="s">
        <v>83</v>
      </c>
    </row>
    <row r="291" s="2" customFormat="1">
      <c r="A291" s="40"/>
      <c r="B291" s="41"/>
      <c r="C291" s="42"/>
      <c r="D291" s="239" t="s">
        <v>728</v>
      </c>
      <c r="E291" s="42"/>
      <c r="F291" s="240" t="s">
        <v>2094</v>
      </c>
      <c r="G291" s="42"/>
      <c r="H291" s="42"/>
      <c r="I291" s="231"/>
      <c r="J291" s="42"/>
      <c r="K291" s="42"/>
      <c r="L291" s="46"/>
      <c r="M291" s="232"/>
      <c r="N291" s="23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728</v>
      </c>
      <c r="AU291" s="19" t="s">
        <v>83</v>
      </c>
    </row>
    <row r="292" s="13" customFormat="1">
      <c r="A292" s="13"/>
      <c r="B292" s="241"/>
      <c r="C292" s="242"/>
      <c r="D292" s="229" t="s">
        <v>730</v>
      </c>
      <c r="E292" s="243" t="s">
        <v>19</v>
      </c>
      <c r="F292" s="244" t="s">
        <v>4058</v>
      </c>
      <c r="G292" s="242"/>
      <c r="H292" s="243" t="s">
        <v>19</v>
      </c>
      <c r="I292" s="245"/>
      <c r="J292" s="242"/>
      <c r="K292" s="242"/>
      <c r="L292" s="246"/>
      <c r="M292" s="247"/>
      <c r="N292" s="248"/>
      <c r="O292" s="248"/>
      <c r="P292" s="248"/>
      <c r="Q292" s="248"/>
      <c r="R292" s="248"/>
      <c r="S292" s="248"/>
      <c r="T292" s="24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0" t="s">
        <v>730</v>
      </c>
      <c r="AU292" s="250" t="s">
        <v>83</v>
      </c>
      <c r="AV292" s="13" t="s">
        <v>81</v>
      </c>
      <c r="AW292" s="13" t="s">
        <v>35</v>
      </c>
      <c r="AX292" s="13" t="s">
        <v>74</v>
      </c>
      <c r="AY292" s="250" t="s">
        <v>182</v>
      </c>
    </row>
    <row r="293" s="14" customFormat="1">
      <c r="A293" s="14"/>
      <c r="B293" s="251"/>
      <c r="C293" s="252"/>
      <c r="D293" s="229" t="s">
        <v>730</v>
      </c>
      <c r="E293" s="253" t="s">
        <v>19</v>
      </c>
      <c r="F293" s="254" t="s">
        <v>4496</v>
      </c>
      <c r="G293" s="252"/>
      <c r="H293" s="255">
        <v>655.17999999999995</v>
      </c>
      <c r="I293" s="256"/>
      <c r="J293" s="252"/>
      <c r="K293" s="252"/>
      <c r="L293" s="257"/>
      <c r="M293" s="258"/>
      <c r="N293" s="259"/>
      <c r="O293" s="259"/>
      <c r="P293" s="259"/>
      <c r="Q293" s="259"/>
      <c r="R293" s="259"/>
      <c r="S293" s="259"/>
      <c r="T293" s="26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1" t="s">
        <v>730</v>
      </c>
      <c r="AU293" s="261" t="s">
        <v>83</v>
      </c>
      <c r="AV293" s="14" t="s">
        <v>83</v>
      </c>
      <c r="AW293" s="14" t="s">
        <v>35</v>
      </c>
      <c r="AX293" s="14" t="s">
        <v>74</v>
      </c>
      <c r="AY293" s="261" t="s">
        <v>182</v>
      </c>
    </row>
    <row r="294" s="13" customFormat="1">
      <c r="A294" s="13"/>
      <c r="B294" s="241"/>
      <c r="C294" s="242"/>
      <c r="D294" s="229" t="s">
        <v>730</v>
      </c>
      <c r="E294" s="243" t="s">
        <v>19</v>
      </c>
      <c r="F294" s="244" t="s">
        <v>3167</v>
      </c>
      <c r="G294" s="242"/>
      <c r="H294" s="243" t="s">
        <v>19</v>
      </c>
      <c r="I294" s="245"/>
      <c r="J294" s="242"/>
      <c r="K294" s="242"/>
      <c r="L294" s="246"/>
      <c r="M294" s="247"/>
      <c r="N294" s="248"/>
      <c r="O294" s="248"/>
      <c r="P294" s="248"/>
      <c r="Q294" s="248"/>
      <c r="R294" s="248"/>
      <c r="S294" s="248"/>
      <c r="T294" s="24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0" t="s">
        <v>730</v>
      </c>
      <c r="AU294" s="250" t="s">
        <v>83</v>
      </c>
      <c r="AV294" s="13" t="s">
        <v>81</v>
      </c>
      <c r="AW294" s="13" t="s">
        <v>35</v>
      </c>
      <c r="AX294" s="13" t="s">
        <v>74</v>
      </c>
      <c r="AY294" s="250" t="s">
        <v>182</v>
      </c>
    </row>
    <row r="295" s="14" customFormat="1">
      <c r="A295" s="14"/>
      <c r="B295" s="251"/>
      <c r="C295" s="252"/>
      <c r="D295" s="229" t="s">
        <v>730</v>
      </c>
      <c r="E295" s="253" t="s">
        <v>19</v>
      </c>
      <c r="F295" s="254" t="s">
        <v>4497</v>
      </c>
      <c r="G295" s="252"/>
      <c r="H295" s="255">
        <v>571.20000000000005</v>
      </c>
      <c r="I295" s="256"/>
      <c r="J295" s="252"/>
      <c r="K295" s="252"/>
      <c r="L295" s="257"/>
      <c r="M295" s="258"/>
      <c r="N295" s="259"/>
      <c r="O295" s="259"/>
      <c r="P295" s="259"/>
      <c r="Q295" s="259"/>
      <c r="R295" s="259"/>
      <c r="S295" s="259"/>
      <c r="T295" s="26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1" t="s">
        <v>730</v>
      </c>
      <c r="AU295" s="261" t="s">
        <v>83</v>
      </c>
      <c r="AV295" s="14" t="s">
        <v>83</v>
      </c>
      <c r="AW295" s="14" t="s">
        <v>35</v>
      </c>
      <c r="AX295" s="14" t="s">
        <v>74</v>
      </c>
      <c r="AY295" s="261" t="s">
        <v>182</v>
      </c>
    </row>
    <row r="296" s="13" customFormat="1">
      <c r="A296" s="13"/>
      <c r="B296" s="241"/>
      <c r="C296" s="242"/>
      <c r="D296" s="229" t="s">
        <v>730</v>
      </c>
      <c r="E296" s="243" t="s">
        <v>19</v>
      </c>
      <c r="F296" s="244" t="s">
        <v>2258</v>
      </c>
      <c r="G296" s="242"/>
      <c r="H296" s="243" t="s">
        <v>19</v>
      </c>
      <c r="I296" s="245"/>
      <c r="J296" s="242"/>
      <c r="K296" s="242"/>
      <c r="L296" s="246"/>
      <c r="M296" s="247"/>
      <c r="N296" s="248"/>
      <c r="O296" s="248"/>
      <c r="P296" s="248"/>
      <c r="Q296" s="248"/>
      <c r="R296" s="248"/>
      <c r="S296" s="248"/>
      <c r="T296" s="24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0" t="s">
        <v>730</v>
      </c>
      <c r="AU296" s="250" t="s">
        <v>83</v>
      </c>
      <c r="AV296" s="13" t="s">
        <v>81</v>
      </c>
      <c r="AW296" s="13" t="s">
        <v>35</v>
      </c>
      <c r="AX296" s="13" t="s">
        <v>74</v>
      </c>
      <c r="AY296" s="250" t="s">
        <v>182</v>
      </c>
    </row>
    <row r="297" s="14" customFormat="1">
      <c r="A297" s="14"/>
      <c r="B297" s="251"/>
      <c r="C297" s="252"/>
      <c r="D297" s="229" t="s">
        <v>730</v>
      </c>
      <c r="E297" s="253" t="s">
        <v>19</v>
      </c>
      <c r="F297" s="254" t="s">
        <v>4475</v>
      </c>
      <c r="G297" s="252"/>
      <c r="H297" s="255">
        <v>25.199999999999999</v>
      </c>
      <c r="I297" s="256"/>
      <c r="J297" s="252"/>
      <c r="K297" s="252"/>
      <c r="L297" s="257"/>
      <c r="M297" s="258"/>
      <c r="N297" s="259"/>
      <c r="O297" s="259"/>
      <c r="P297" s="259"/>
      <c r="Q297" s="259"/>
      <c r="R297" s="259"/>
      <c r="S297" s="259"/>
      <c r="T297" s="26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1" t="s">
        <v>730</v>
      </c>
      <c r="AU297" s="261" t="s">
        <v>83</v>
      </c>
      <c r="AV297" s="14" t="s">
        <v>83</v>
      </c>
      <c r="AW297" s="14" t="s">
        <v>35</v>
      </c>
      <c r="AX297" s="14" t="s">
        <v>74</v>
      </c>
      <c r="AY297" s="261" t="s">
        <v>182</v>
      </c>
    </row>
    <row r="298" s="16" customFormat="1">
      <c r="A298" s="16"/>
      <c r="B298" s="284"/>
      <c r="C298" s="285"/>
      <c r="D298" s="229" t="s">
        <v>730</v>
      </c>
      <c r="E298" s="286" t="s">
        <v>19</v>
      </c>
      <c r="F298" s="287" t="s">
        <v>908</v>
      </c>
      <c r="G298" s="285"/>
      <c r="H298" s="288">
        <v>1251.5799999999999</v>
      </c>
      <c r="I298" s="289"/>
      <c r="J298" s="285"/>
      <c r="K298" s="285"/>
      <c r="L298" s="290"/>
      <c r="M298" s="291"/>
      <c r="N298" s="292"/>
      <c r="O298" s="292"/>
      <c r="P298" s="292"/>
      <c r="Q298" s="292"/>
      <c r="R298" s="292"/>
      <c r="S298" s="292"/>
      <c r="T298" s="293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T298" s="294" t="s">
        <v>730</v>
      </c>
      <c r="AU298" s="294" t="s">
        <v>83</v>
      </c>
      <c r="AV298" s="16" t="s">
        <v>189</v>
      </c>
      <c r="AW298" s="16" t="s">
        <v>35</v>
      </c>
      <c r="AX298" s="16" t="s">
        <v>81</v>
      </c>
      <c r="AY298" s="294" t="s">
        <v>182</v>
      </c>
    </row>
    <row r="299" s="2" customFormat="1" ht="24.15" customHeight="1">
      <c r="A299" s="40"/>
      <c r="B299" s="41"/>
      <c r="C299" s="215" t="s">
        <v>278</v>
      </c>
      <c r="D299" s="215" t="s">
        <v>185</v>
      </c>
      <c r="E299" s="216" t="s">
        <v>2095</v>
      </c>
      <c r="F299" s="217" t="s">
        <v>2096</v>
      </c>
      <c r="G299" s="218" t="s">
        <v>788</v>
      </c>
      <c r="H299" s="219">
        <v>1074.6089999999999</v>
      </c>
      <c r="I299" s="220"/>
      <c r="J299" s="221">
        <f>ROUND(I299*H299,2)</f>
        <v>0</v>
      </c>
      <c r="K299" s="222"/>
      <c r="L299" s="46"/>
      <c r="M299" s="223" t="s">
        <v>19</v>
      </c>
      <c r="N299" s="224" t="s">
        <v>45</v>
      </c>
      <c r="O299" s="86"/>
      <c r="P299" s="225">
        <f>O299*H299</f>
        <v>0</v>
      </c>
      <c r="Q299" s="225">
        <v>0</v>
      </c>
      <c r="R299" s="225">
        <f>Q299*H299</f>
        <v>0</v>
      </c>
      <c r="S299" s="225">
        <v>0</v>
      </c>
      <c r="T299" s="226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27" t="s">
        <v>189</v>
      </c>
      <c r="AT299" s="227" t="s">
        <v>185</v>
      </c>
      <c r="AU299" s="227" t="s">
        <v>83</v>
      </c>
      <c r="AY299" s="19" t="s">
        <v>182</v>
      </c>
      <c r="BE299" s="228">
        <f>IF(N299="základní",J299,0)</f>
        <v>0</v>
      </c>
      <c r="BF299" s="228">
        <f>IF(N299="snížená",J299,0)</f>
        <v>0</v>
      </c>
      <c r="BG299" s="228">
        <f>IF(N299="zákl. přenesená",J299,0)</f>
        <v>0</v>
      </c>
      <c r="BH299" s="228">
        <f>IF(N299="sníž. přenesená",J299,0)</f>
        <v>0</v>
      </c>
      <c r="BI299" s="228">
        <f>IF(N299="nulová",J299,0)</f>
        <v>0</v>
      </c>
      <c r="BJ299" s="19" t="s">
        <v>81</v>
      </c>
      <c r="BK299" s="228">
        <f>ROUND(I299*H299,2)</f>
        <v>0</v>
      </c>
      <c r="BL299" s="19" t="s">
        <v>189</v>
      </c>
      <c r="BM299" s="227" t="s">
        <v>3171</v>
      </c>
    </row>
    <row r="300" s="2" customFormat="1">
      <c r="A300" s="40"/>
      <c r="B300" s="41"/>
      <c r="C300" s="42"/>
      <c r="D300" s="229" t="s">
        <v>191</v>
      </c>
      <c r="E300" s="42"/>
      <c r="F300" s="230" t="s">
        <v>2098</v>
      </c>
      <c r="G300" s="42"/>
      <c r="H300" s="42"/>
      <c r="I300" s="231"/>
      <c r="J300" s="42"/>
      <c r="K300" s="42"/>
      <c r="L300" s="46"/>
      <c r="M300" s="232"/>
      <c r="N300" s="233"/>
      <c r="O300" s="86"/>
      <c r="P300" s="86"/>
      <c r="Q300" s="86"/>
      <c r="R300" s="86"/>
      <c r="S300" s="86"/>
      <c r="T300" s="87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T300" s="19" t="s">
        <v>191</v>
      </c>
      <c r="AU300" s="19" t="s">
        <v>83</v>
      </c>
    </row>
    <row r="301" s="14" customFormat="1">
      <c r="A301" s="14"/>
      <c r="B301" s="251"/>
      <c r="C301" s="252"/>
      <c r="D301" s="229" t="s">
        <v>730</v>
      </c>
      <c r="E301" s="253" t="s">
        <v>19</v>
      </c>
      <c r="F301" s="254" t="s">
        <v>2055</v>
      </c>
      <c r="G301" s="252"/>
      <c r="H301" s="255">
        <v>837.90999999999997</v>
      </c>
      <c r="I301" s="256"/>
      <c r="J301" s="252"/>
      <c r="K301" s="252"/>
      <c r="L301" s="257"/>
      <c r="M301" s="258"/>
      <c r="N301" s="259"/>
      <c r="O301" s="259"/>
      <c r="P301" s="259"/>
      <c r="Q301" s="259"/>
      <c r="R301" s="259"/>
      <c r="S301" s="259"/>
      <c r="T301" s="26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61" t="s">
        <v>730</v>
      </c>
      <c r="AU301" s="261" t="s">
        <v>83</v>
      </c>
      <c r="AV301" s="14" t="s">
        <v>83</v>
      </c>
      <c r="AW301" s="14" t="s">
        <v>35</v>
      </c>
      <c r="AX301" s="14" t="s">
        <v>74</v>
      </c>
      <c r="AY301" s="261" t="s">
        <v>182</v>
      </c>
    </row>
    <row r="302" s="14" customFormat="1">
      <c r="A302" s="14"/>
      <c r="B302" s="251"/>
      <c r="C302" s="252"/>
      <c r="D302" s="229" t="s">
        <v>730</v>
      </c>
      <c r="E302" s="253" t="s">
        <v>19</v>
      </c>
      <c r="F302" s="254" t="s">
        <v>2262</v>
      </c>
      <c r="G302" s="252"/>
      <c r="H302" s="255">
        <v>78.599999999999994</v>
      </c>
      <c r="I302" s="256"/>
      <c r="J302" s="252"/>
      <c r="K302" s="252"/>
      <c r="L302" s="257"/>
      <c r="M302" s="258"/>
      <c r="N302" s="259"/>
      <c r="O302" s="259"/>
      <c r="P302" s="259"/>
      <c r="Q302" s="259"/>
      <c r="R302" s="259"/>
      <c r="S302" s="259"/>
      <c r="T302" s="26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1" t="s">
        <v>730</v>
      </c>
      <c r="AU302" s="261" t="s">
        <v>83</v>
      </c>
      <c r="AV302" s="14" t="s">
        <v>83</v>
      </c>
      <c r="AW302" s="14" t="s">
        <v>35</v>
      </c>
      <c r="AX302" s="14" t="s">
        <v>74</v>
      </c>
      <c r="AY302" s="261" t="s">
        <v>182</v>
      </c>
    </row>
    <row r="303" s="14" customFormat="1">
      <c r="A303" s="14"/>
      <c r="B303" s="251"/>
      <c r="C303" s="252"/>
      <c r="D303" s="229" t="s">
        <v>730</v>
      </c>
      <c r="E303" s="253" t="s">
        <v>19</v>
      </c>
      <c r="F303" s="254" t="s">
        <v>2049</v>
      </c>
      <c r="G303" s="252"/>
      <c r="H303" s="255">
        <v>69.960999999999999</v>
      </c>
      <c r="I303" s="256"/>
      <c r="J303" s="252"/>
      <c r="K303" s="252"/>
      <c r="L303" s="257"/>
      <c r="M303" s="258"/>
      <c r="N303" s="259"/>
      <c r="O303" s="259"/>
      <c r="P303" s="259"/>
      <c r="Q303" s="259"/>
      <c r="R303" s="259"/>
      <c r="S303" s="259"/>
      <c r="T303" s="26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1" t="s">
        <v>730</v>
      </c>
      <c r="AU303" s="261" t="s">
        <v>83</v>
      </c>
      <c r="AV303" s="14" t="s">
        <v>83</v>
      </c>
      <c r="AW303" s="14" t="s">
        <v>35</v>
      </c>
      <c r="AX303" s="14" t="s">
        <v>74</v>
      </c>
      <c r="AY303" s="261" t="s">
        <v>182</v>
      </c>
    </row>
    <row r="304" s="14" customFormat="1">
      <c r="A304" s="14"/>
      <c r="B304" s="251"/>
      <c r="C304" s="252"/>
      <c r="D304" s="229" t="s">
        <v>730</v>
      </c>
      <c r="E304" s="253" t="s">
        <v>19</v>
      </c>
      <c r="F304" s="254" t="s">
        <v>2051</v>
      </c>
      <c r="G304" s="252"/>
      <c r="H304" s="255">
        <v>88.138000000000005</v>
      </c>
      <c r="I304" s="256"/>
      <c r="J304" s="252"/>
      <c r="K304" s="252"/>
      <c r="L304" s="257"/>
      <c r="M304" s="258"/>
      <c r="N304" s="259"/>
      <c r="O304" s="259"/>
      <c r="P304" s="259"/>
      <c r="Q304" s="259"/>
      <c r="R304" s="259"/>
      <c r="S304" s="259"/>
      <c r="T304" s="26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1" t="s">
        <v>730</v>
      </c>
      <c r="AU304" s="261" t="s">
        <v>83</v>
      </c>
      <c r="AV304" s="14" t="s">
        <v>83</v>
      </c>
      <c r="AW304" s="14" t="s">
        <v>35</v>
      </c>
      <c r="AX304" s="14" t="s">
        <v>74</v>
      </c>
      <c r="AY304" s="261" t="s">
        <v>182</v>
      </c>
    </row>
    <row r="305" s="16" customFormat="1">
      <c r="A305" s="16"/>
      <c r="B305" s="284"/>
      <c r="C305" s="285"/>
      <c r="D305" s="229" t="s">
        <v>730</v>
      </c>
      <c r="E305" s="286" t="s">
        <v>19</v>
      </c>
      <c r="F305" s="287" t="s">
        <v>908</v>
      </c>
      <c r="G305" s="285"/>
      <c r="H305" s="288">
        <v>1074.6089999999999</v>
      </c>
      <c r="I305" s="289"/>
      <c r="J305" s="285"/>
      <c r="K305" s="285"/>
      <c r="L305" s="290"/>
      <c r="M305" s="291"/>
      <c r="N305" s="292"/>
      <c r="O305" s="292"/>
      <c r="P305" s="292"/>
      <c r="Q305" s="292"/>
      <c r="R305" s="292"/>
      <c r="S305" s="292"/>
      <c r="T305" s="293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94" t="s">
        <v>730</v>
      </c>
      <c r="AU305" s="294" t="s">
        <v>83</v>
      </c>
      <c r="AV305" s="16" t="s">
        <v>189</v>
      </c>
      <c r="AW305" s="16" t="s">
        <v>35</v>
      </c>
      <c r="AX305" s="16" t="s">
        <v>81</v>
      </c>
      <c r="AY305" s="294" t="s">
        <v>182</v>
      </c>
    </row>
    <row r="306" s="2" customFormat="1" ht="24.15" customHeight="1">
      <c r="A306" s="40"/>
      <c r="B306" s="41"/>
      <c r="C306" s="215" t="s">
        <v>284</v>
      </c>
      <c r="D306" s="215" t="s">
        <v>185</v>
      </c>
      <c r="E306" s="216" t="s">
        <v>2099</v>
      </c>
      <c r="F306" s="217" t="s">
        <v>2100</v>
      </c>
      <c r="G306" s="218" t="s">
        <v>788</v>
      </c>
      <c r="H306" s="219">
        <v>367.49599999999998</v>
      </c>
      <c r="I306" s="220"/>
      <c r="J306" s="221">
        <f>ROUND(I306*H306,2)</f>
        <v>0</v>
      </c>
      <c r="K306" s="222"/>
      <c r="L306" s="46"/>
      <c r="M306" s="223" t="s">
        <v>19</v>
      </c>
      <c r="N306" s="224" t="s">
        <v>45</v>
      </c>
      <c r="O306" s="86"/>
      <c r="P306" s="225">
        <f>O306*H306</f>
        <v>0</v>
      </c>
      <c r="Q306" s="225">
        <v>0</v>
      </c>
      <c r="R306" s="225">
        <f>Q306*H306</f>
        <v>0</v>
      </c>
      <c r="S306" s="225">
        <v>0</v>
      </c>
      <c r="T306" s="226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27" t="s">
        <v>189</v>
      </c>
      <c r="AT306" s="227" t="s">
        <v>185</v>
      </c>
      <c r="AU306" s="227" t="s">
        <v>83</v>
      </c>
      <c r="AY306" s="19" t="s">
        <v>182</v>
      </c>
      <c r="BE306" s="228">
        <f>IF(N306="základní",J306,0)</f>
        <v>0</v>
      </c>
      <c r="BF306" s="228">
        <f>IF(N306="snížená",J306,0)</f>
        <v>0</v>
      </c>
      <c r="BG306" s="228">
        <f>IF(N306="zákl. přenesená",J306,0)</f>
        <v>0</v>
      </c>
      <c r="BH306" s="228">
        <f>IF(N306="sníž. přenesená",J306,0)</f>
        <v>0</v>
      </c>
      <c r="BI306" s="228">
        <f>IF(N306="nulová",J306,0)</f>
        <v>0</v>
      </c>
      <c r="BJ306" s="19" t="s">
        <v>81</v>
      </c>
      <c r="BK306" s="228">
        <f>ROUND(I306*H306,2)</f>
        <v>0</v>
      </c>
      <c r="BL306" s="19" t="s">
        <v>189</v>
      </c>
      <c r="BM306" s="227" t="s">
        <v>3172</v>
      </c>
    </row>
    <row r="307" s="2" customFormat="1">
      <c r="A307" s="40"/>
      <c r="B307" s="41"/>
      <c r="C307" s="42"/>
      <c r="D307" s="229" t="s">
        <v>191</v>
      </c>
      <c r="E307" s="42"/>
      <c r="F307" s="230" t="s">
        <v>2102</v>
      </c>
      <c r="G307" s="42"/>
      <c r="H307" s="42"/>
      <c r="I307" s="231"/>
      <c r="J307" s="42"/>
      <c r="K307" s="42"/>
      <c r="L307" s="46"/>
      <c r="M307" s="232"/>
      <c r="N307" s="233"/>
      <c r="O307" s="86"/>
      <c r="P307" s="86"/>
      <c r="Q307" s="86"/>
      <c r="R307" s="86"/>
      <c r="S307" s="86"/>
      <c r="T307" s="87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191</v>
      </c>
      <c r="AU307" s="19" t="s">
        <v>83</v>
      </c>
    </row>
    <row r="308" s="13" customFormat="1">
      <c r="A308" s="13"/>
      <c r="B308" s="241"/>
      <c r="C308" s="242"/>
      <c r="D308" s="229" t="s">
        <v>730</v>
      </c>
      <c r="E308" s="243" t="s">
        <v>19</v>
      </c>
      <c r="F308" s="244" t="s">
        <v>4058</v>
      </c>
      <c r="G308" s="242"/>
      <c r="H308" s="243" t="s">
        <v>19</v>
      </c>
      <c r="I308" s="245"/>
      <c r="J308" s="242"/>
      <c r="K308" s="242"/>
      <c r="L308" s="246"/>
      <c r="M308" s="247"/>
      <c r="N308" s="248"/>
      <c r="O308" s="248"/>
      <c r="P308" s="248"/>
      <c r="Q308" s="248"/>
      <c r="R308" s="248"/>
      <c r="S308" s="248"/>
      <c r="T308" s="24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0" t="s">
        <v>730</v>
      </c>
      <c r="AU308" s="250" t="s">
        <v>83</v>
      </c>
      <c r="AV308" s="13" t="s">
        <v>81</v>
      </c>
      <c r="AW308" s="13" t="s">
        <v>35</v>
      </c>
      <c r="AX308" s="13" t="s">
        <v>74</v>
      </c>
      <c r="AY308" s="250" t="s">
        <v>182</v>
      </c>
    </row>
    <row r="309" s="13" customFormat="1">
      <c r="A309" s="13"/>
      <c r="B309" s="241"/>
      <c r="C309" s="242"/>
      <c r="D309" s="229" t="s">
        <v>730</v>
      </c>
      <c r="E309" s="243" t="s">
        <v>19</v>
      </c>
      <c r="F309" s="244" t="s">
        <v>2103</v>
      </c>
      <c r="G309" s="242"/>
      <c r="H309" s="243" t="s">
        <v>19</v>
      </c>
      <c r="I309" s="245"/>
      <c r="J309" s="242"/>
      <c r="K309" s="242"/>
      <c r="L309" s="246"/>
      <c r="M309" s="247"/>
      <c r="N309" s="248"/>
      <c r="O309" s="248"/>
      <c r="P309" s="248"/>
      <c r="Q309" s="248"/>
      <c r="R309" s="248"/>
      <c r="S309" s="248"/>
      <c r="T309" s="24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0" t="s">
        <v>730</v>
      </c>
      <c r="AU309" s="250" t="s">
        <v>83</v>
      </c>
      <c r="AV309" s="13" t="s">
        <v>81</v>
      </c>
      <c r="AW309" s="13" t="s">
        <v>35</v>
      </c>
      <c r="AX309" s="13" t="s">
        <v>74</v>
      </c>
      <c r="AY309" s="250" t="s">
        <v>182</v>
      </c>
    </row>
    <row r="310" s="14" customFormat="1">
      <c r="A310" s="14"/>
      <c r="B310" s="251"/>
      <c r="C310" s="252"/>
      <c r="D310" s="229" t="s">
        <v>730</v>
      </c>
      <c r="E310" s="253" t="s">
        <v>19</v>
      </c>
      <c r="F310" s="254" t="s">
        <v>2264</v>
      </c>
      <c r="G310" s="252"/>
      <c r="H310" s="255">
        <v>337.49599999999998</v>
      </c>
      <c r="I310" s="256"/>
      <c r="J310" s="252"/>
      <c r="K310" s="252"/>
      <c r="L310" s="257"/>
      <c r="M310" s="258"/>
      <c r="N310" s="259"/>
      <c r="O310" s="259"/>
      <c r="P310" s="259"/>
      <c r="Q310" s="259"/>
      <c r="R310" s="259"/>
      <c r="S310" s="259"/>
      <c r="T310" s="26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1" t="s">
        <v>730</v>
      </c>
      <c r="AU310" s="261" t="s">
        <v>83</v>
      </c>
      <c r="AV310" s="14" t="s">
        <v>83</v>
      </c>
      <c r="AW310" s="14" t="s">
        <v>35</v>
      </c>
      <c r="AX310" s="14" t="s">
        <v>74</v>
      </c>
      <c r="AY310" s="261" t="s">
        <v>182</v>
      </c>
    </row>
    <row r="311" s="14" customFormat="1">
      <c r="A311" s="14"/>
      <c r="B311" s="251"/>
      <c r="C311" s="252"/>
      <c r="D311" s="229" t="s">
        <v>730</v>
      </c>
      <c r="E311" s="253" t="s">
        <v>19</v>
      </c>
      <c r="F311" s="254" t="s">
        <v>2969</v>
      </c>
      <c r="G311" s="252"/>
      <c r="H311" s="255">
        <v>30</v>
      </c>
      <c r="I311" s="256"/>
      <c r="J311" s="252"/>
      <c r="K311" s="252"/>
      <c r="L311" s="257"/>
      <c r="M311" s="258"/>
      <c r="N311" s="259"/>
      <c r="O311" s="259"/>
      <c r="P311" s="259"/>
      <c r="Q311" s="259"/>
      <c r="R311" s="259"/>
      <c r="S311" s="259"/>
      <c r="T311" s="260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1" t="s">
        <v>730</v>
      </c>
      <c r="AU311" s="261" t="s">
        <v>83</v>
      </c>
      <c r="AV311" s="14" t="s">
        <v>83</v>
      </c>
      <c r="AW311" s="14" t="s">
        <v>35</v>
      </c>
      <c r="AX311" s="14" t="s">
        <v>74</v>
      </c>
      <c r="AY311" s="261" t="s">
        <v>182</v>
      </c>
    </row>
    <row r="312" s="16" customFormat="1">
      <c r="A312" s="16"/>
      <c r="B312" s="284"/>
      <c r="C312" s="285"/>
      <c r="D312" s="229" t="s">
        <v>730</v>
      </c>
      <c r="E312" s="286" t="s">
        <v>19</v>
      </c>
      <c r="F312" s="287" t="s">
        <v>908</v>
      </c>
      <c r="G312" s="285"/>
      <c r="H312" s="288">
        <v>367.49599999999998</v>
      </c>
      <c r="I312" s="289"/>
      <c r="J312" s="285"/>
      <c r="K312" s="285"/>
      <c r="L312" s="290"/>
      <c r="M312" s="291"/>
      <c r="N312" s="292"/>
      <c r="O312" s="292"/>
      <c r="P312" s="292"/>
      <c r="Q312" s="292"/>
      <c r="R312" s="292"/>
      <c r="S312" s="292"/>
      <c r="T312" s="293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T312" s="294" t="s">
        <v>730</v>
      </c>
      <c r="AU312" s="294" t="s">
        <v>83</v>
      </c>
      <c r="AV312" s="16" t="s">
        <v>189</v>
      </c>
      <c r="AW312" s="16" t="s">
        <v>35</v>
      </c>
      <c r="AX312" s="16" t="s">
        <v>81</v>
      </c>
      <c r="AY312" s="294" t="s">
        <v>182</v>
      </c>
    </row>
    <row r="313" s="2" customFormat="1" ht="24.15" customHeight="1">
      <c r="A313" s="40"/>
      <c r="B313" s="41"/>
      <c r="C313" s="215" t="s">
        <v>286</v>
      </c>
      <c r="D313" s="215" t="s">
        <v>185</v>
      </c>
      <c r="E313" s="216" t="s">
        <v>2105</v>
      </c>
      <c r="F313" s="217" t="s">
        <v>2106</v>
      </c>
      <c r="G313" s="218" t="s">
        <v>788</v>
      </c>
      <c r="H313" s="219">
        <v>37.5</v>
      </c>
      <c r="I313" s="220"/>
      <c r="J313" s="221">
        <f>ROUND(I313*H313,2)</f>
        <v>0</v>
      </c>
      <c r="K313" s="222"/>
      <c r="L313" s="46"/>
      <c r="M313" s="223" t="s">
        <v>19</v>
      </c>
      <c r="N313" s="224" t="s">
        <v>45</v>
      </c>
      <c r="O313" s="86"/>
      <c r="P313" s="225">
        <f>O313*H313</f>
        <v>0</v>
      </c>
      <c r="Q313" s="225">
        <v>0</v>
      </c>
      <c r="R313" s="225">
        <f>Q313*H313</f>
        <v>0</v>
      </c>
      <c r="S313" s="225">
        <v>0</v>
      </c>
      <c r="T313" s="226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27" t="s">
        <v>189</v>
      </c>
      <c r="AT313" s="227" t="s">
        <v>185</v>
      </c>
      <c r="AU313" s="227" t="s">
        <v>83</v>
      </c>
      <c r="AY313" s="19" t="s">
        <v>182</v>
      </c>
      <c r="BE313" s="228">
        <f>IF(N313="základní",J313,0)</f>
        <v>0</v>
      </c>
      <c r="BF313" s="228">
        <f>IF(N313="snížená",J313,0)</f>
        <v>0</v>
      </c>
      <c r="BG313" s="228">
        <f>IF(N313="zákl. přenesená",J313,0)</f>
        <v>0</v>
      </c>
      <c r="BH313" s="228">
        <f>IF(N313="sníž. přenesená",J313,0)</f>
        <v>0</v>
      </c>
      <c r="BI313" s="228">
        <f>IF(N313="nulová",J313,0)</f>
        <v>0</v>
      </c>
      <c r="BJ313" s="19" t="s">
        <v>81</v>
      </c>
      <c r="BK313" s="228">
        <f>ROUND(I313*H313,2)</f>
        <v>0</v>
      </c>
      <c r="BL313" s="19" t="s">
        <v>189</v>
      </c>
      <c r="BM313" s="227" t="s">
        <v>3173</v>
      </c>
    </row>
    <row r="314" s="2" customFormat="1">
      <c r="A314" s="40"/>
      <c r="B314" s="41"/>
      <c r="C314" s="42"/>
      <c r="D314" s="229" t="s">
        <v>191</v>
      </c>
      <c r="E314" s="42"/>
      <c r="F314" s="230" t="s">
        <v>2108</v>
      </c>
      <c r="G314" s="42"/>
      <c r="H314" s="42"/>
      <c r="I314" s="231"/>
      <c r="J314" s="42"/>
      <c r="K314" s="42"/>
      <c r="L314" s="46"/>
      <c r="M314" s="232"/>
      <c r="N314" s="233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191</v>
      </c>
      <c r="AU314" s="19" t="s">
        <v>83</v>
      </c>
    </row>
    <row r="315" s="13" customFormat="1">
      <c r="A315" s="13"/>
      <c r="B315" s="241"/>
      <c r="C315" s="242"/>
      <c r="D315" s="229" t="s">
        <v>730</v>
      </c>
      <c r="E315" s="243" t="s">
        <v>19</v>
      </c>
      <c r="F315" s="244" t="s">
        <v>4058</v>
      </c>
      <c r="G315" s="242"/>
      <c r="H315" s="243" t="s">
        <v>19</v>
      </c>
      <c r="I315" s="245"/>
      <c r="J315" s="242"/>
      <c r="K315" s="242"/>
      <c r="L315" s="246"/>
      <c r="M315" s="247"/>
      <c r="N315" s="248"/>
      <c r="O315" s="248"/>
      <c r="P315" s="248"/>
      <c r="Q315" s="248"/>
      <c r="R315" s="248"/>
      <c r="S315" s="248"/>
      <c r="T315" s="249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0" t="s">
        <v>730</v>
      </c>
      <c r="AU315" s="250" t="s">
        <v>83</v>
      </c>
      <c r="AV315" s="13" t="s">
        <v>81</v>
      </c>
      <c r="AW315" s="13" t="s">
        <v>35</v>
      </c>
      <c r="AX315" s="13" t="s">
        <v>74</v>
      </c>
      <c r="AY315" s="250" t="s">
        <v>182</v>
      </c>
    </row>
    <row r="316" s="13" customFormat="1">
      <c r="A316" s="13"/>
      <c r="B316" s="241"/>
      <c r="C316" s="242"/>
      <c r="D316" s="229" t="s">
        <v>730</v>
      </c>
      <c r="E316" s="243" t="s">
        <v>19</v>
      </c>
      <c r="F316" s="244" t="s">
        <v>2109</v>
      </c>
      <c r="G316" s="242"/>
      <c r="H316" s="243" t="s">
        <v>19</v>
      </c>
      <c r="I316" s="245"/>
      <c r="J316" s="242"/>
      <c r="K316" s="242"/>
      <c r="L316" s="246"/>
      <c r="M316" s="247"/>
      <c r="N316" s="248"/>
      <c r="O316" s="248"/>
      <c r="P316" s="248"/>
      <c r="Q316" s="248"/>
      <c r="R316" s="248"/>
      <c r="S316" s="248"/>
      <c r="T316" s="24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0" t="s">
        <v>730</v>
      </c>
      <c r="AU316" s="250" t="s">
        <v>83</v>
      </c>
      <c r="AV316" s="13" t="s">
        <v>81</v>
      </c>
      <c r="AW316" s="13" t="s">
        <v>35</v>
      </c>
      <c r="AX316" s="13" t="s">
        <v>74</v>
      </c>
      <c r="AY316" s="250" t="s">
        <v>182</v>
      </c>
    </row>
    <row r="317" s="14" customFormat="1">
      <c r="A317" s="14"/>
      <c r="B317" s="251"/>
      <c r="C317" s="252"/>
      <c r="D317" s="229" t="s">
        <v>730</v>
      </c>
      <c r="E317" s="253" t="s">
        <v>19</v>
      </c>
      <c r="F317" s="254" t="s">
        <v>2266</v>
      </c>
      <c r="G317" s="252"/>
      <c r="H317" s="255">
        <v>37.5</v>
      </c>
      <c r="I317" s="256"/>
      <c r="J317" s="252"/>
      <c r="K317" s="252"/>
      <c r="L317" s="257"/>
      <c r="M317" s="258"/>
      <c r="N317" s="259"/>
      <c r="O317" s="259"/>
      <c r="P317" s="259"/>
      <c r="Q317" s="259"/>
      <c r="R317" s="259"/>
      <c r="S317" s="259"/>
      <c r="T317" s="26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1" t="s">
        <v>730</v>
      </c>
      <c r="AU317" s="261" t="s">
        <v>83</v>
      </c>
      <c r="AV317" s="14" t="s">
        <v>83</v>
      </c>
      <c r="AW317" s="14" t="s">
        <v>35</v>
      </c>
      <c r="AX317" s="14" t="s">
        <v>74</v>
      </c>
      <c r="AY317" s="261" t="s">
        <v>182</v>
      </c>
    </row>
    <row r="318" s="16" customFormat="1">
      <c r="A318" s="16"/>
      <c r="B318" s="284"/>
      <c r="C318" s="285"/>
      <c r="D318" s="229" t="s">
        <v>730</v>
      </c>
      <c r="E318" s="286" t="s">
        <v>19</v>
      </c>
      <c r="F318" s="287" t="s">
        <v>908</v>
      </c>
      <c r="G318" s="285"/>
      <c r="H318" s="288">
        <v>37.5</v>
      </c>
      <c r="I318" s="289"/>
      <c r="J318" s="285"/>
      <c r="K318" s="285"/>
      <c r="L318" s="290"/>
      <c r="M318" s="291"/>
      <c r="N318" s="292"/>
      <c r="O318" s="292"/>
      <c r="P318" s="292"/>
      <c r="Q318" s="292"/>
      <c r="R318" s="292"/>
      <c r="S318" s="292"/>
      <c r="T318" s="293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T318" s="294" t="s">
        <v>730</v>
      </c>
      <c r="AU318" s="294" t="s">
        <v>83</v>
      </c>
      <c r="AV318" s="16" t="s">
        <v>189</v>
      </c>
      <c r="AW318" s="16" t="s">
        <v>35</v>
      </c>
      <c r="AX318" s="16" t="s">
        <v>81</v>
      </c>
      <c r="AY318" s="294" t="s">
        <v>182</v>
      </c>
    </row>
    <row r="319" s="2" customFormat="1" ht="24.15" customHeight="1">
      <c r="A319" s="40"/>
      <c r="B319" s="41"/>
      <c r="C319" s="215" t="s">
        <v>290</v>
      </c>
      <c r="D319" s="215" t="s">
        <v>185</v>
      </c>
      <c r="E319" s="216" t="s">
        <v>885</v>
      </c>
      <c r="F319" s="217" t="s">
        <v>886</v>
      </c>
      <c r="G319" s="218" t="s">
        <v>788</v>
      </c>
      <c r="H319" s="219">
        <v>1074.6089999999999</v>
      </c>
      <c r="I319" s="220"/>
      <c r="J319" s="221">
        <f>ROUND(I319*H319,2)</f>
        <v>0</v>
      </c>
      <c r="K319" s="222"/>
      <c r="L319" s="46"/>
      <c r="M319" s="223" t="s">
        <v>19</v>
      </c>
      <c r="N319" s="224" t="s">
        <v>45</v>
      </c>
      <c r="O319" s="86"/>
      <c r="P319" s="225">
        <f>O319*H319</f>
        <v>0</v>
      </c>
      <c r="Q319" s="225">
        <v>0</v>
      </c>
      <c r="R319" s="225">
        <f>Q319*H319</f>
        <v>0</v>
      </c>
      <c r="S319" s="225">
        <v>0</v>
      </c>
      <c r="T319" s="22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27" t="s">
        <v>189</v>
      </c>
      <c r="AT319" s="227" t="s">
        <v>185</v>
      </c>
      <c r="AU319" s="227" t="s">
        <v>83</v>
      </c>
      <c r="AY319" s="19" t="s">
        <v>182</v>
      </c>
      <c r="BE319" s="228">
        <f>IF(N319="základní",J319,0)</f>
        <v>0</v>
      </c>
      <c r="BF319" s="228">
        <f>IF(N319="snížená",J319,0)</f>
        <v>0</v>
      </c>
      <c r="BG319" s="228">
        <f>IF(N319="zákl. přenesená",J319,0)</f>
        <v>0</v>
      </c>
      <c r="BH319" s="228">
        <f>IF(N319="sníž. přenesená",J319,0)</f>
        <v>0</v>
      </c>
      <c r="BI319" s="228">
        <f>IF(N319="nulová",J319,0)</f>
        <v>0</v>
      </c>
      <c r="BJ319" s="19" t="s">
        <v>81</v>
      </c>
      <c r="BK319" s="228">
        <f>ROUND(I319*H319,2)</f>
        <v>0</v>
      </c>
      <c r="BL319" s="19" t="s">
        <v>189</v>
      </c>
      <c r="BM319" s="227" t="s">
        <v>3174</v>
      </c>
    </row>
    <row r="320" s="2" customFormat="1">
      <c r="A320" s="40"/>
      <c r="B320" s="41"/>
      <c r="C320" s="42"/>
      <c r="D320" s="229" t="s">
        <v>191</v>
      </c>
      <c r="E320" s="42"/>
      <c r="F320" s="230" t="s">
        <v>888</v>
      </c>
      <c r="G320" s="42"/>
      <c r="H320" s="42"/>
      <c r="I320" s="231"/>
      <c r="J320" s="42"/>
      <c r="K320" s="42"/>
      <c r="L320" s="46"/>
      <c r="M320" s="232"/>
      <c r="N320" s="23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191</v>
      </c>
      <c r="AU320" s="19" t="s">
        <v>83</v>
      </c>
    </row>
    <row r="321" s="2" customFormat="1">
      <c r="A321" s="40"/>
      <c r="B321" s="41"/>
      <c r="C321" s="42"/>
      <c r="D321" s="239" t="s">
        <v>728</v>
      </c>
      <c r="E321" s="42"/>
      <c r="F321" s="240" t="s">
        <v>889</v>
      </c>
      <c r="G321" s="42"/>
      <c r="H321" s="42"/>
      <c r="I321" s="231"/>
      <c r="J321" s="42"/>
      <c r="K321" s="42"/>
      <c r="L321" s="46"/>
      <c r="M321" s="232"/>
      <c r="N321" s="233"/>
      <c r="O321" s="86"/>
      <c r="P321" s="86"/>
      <c r="Q321" s="86"/>
      <c r="R321" s="86"/>
      <c r="S321" s="86"/>
      <c r="T321" s="87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T321" s="19" t="s">
        <v>728</v>
      </c>
      <c r="AU321" s="19" t="s">
        <v>83</v>
      </c>
    </row>
    <row r="322" s="14" customFormat="1">
      <c r="A322" s="14"/>
      <c r="B322" s="251"/>
      <c r="C322" s="252"/>
      <c r="D322" s="229" t="s">
        <v>730</v>
      </c>
      <c r="E322" s="253" t="s">
        <v>19</v>
      </c>
      <c r="F322" s="254" t="s">
        <v>2055</v>
      </c>
      <c r="G322" s="252"/>
      <c r="H322" s="255">
        <v>837.90999999999997</v>
      </c>
      <c r="I322" s="256"/>
      <c r="J322" s="252"/>
      <c r="K322" s="252"/>
      <c r="L322" s="257"/>
      <c r="M322" s="258"/>
      <c r="N322" s="259"/>
      <c r="O322" s="259"/>
      <c r="P322" s="259"/>
      <c r="Q322" s="259"/>
      <c r="R322" s="259"/>
      <c r="S322" s="259"/>
      <c r="T322" s="260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1" t="s">
        <v>730</v>
      </c>
      <c r="AU322" s="261" t="s">
        <v>83</v>
      </c>
      <c r="AV322" s="14" t="s">
        <v>83</v>
      </c>
      <c r="AW322" s="14" t="s">
        <v>35</v>
      </c>
      <c r="AX322" s="14" t="s">
        <v>74</v>
      </c>
      <c r="AY322" s="261" t="s">
        <v>182</v>
      </c>
    </row>
    <row r="323" s="14" customFormat="1">
      <c r="A323" s="14"/>
      <c r="B323" s="251"/>
      <c r="C323" s="252"/>
      <c r="D323" s="229" t="s">
        <v>730</v>
      </c>
      <c r="E323" s="253" t="s">
        <v>19</v>
      </c>
      <c r="F323" s="254" t="s">
        <v>2262</v>
      </c>
      <c r="G323" s="252"/>
      <c r="H323" s="255">
        <v>78.599999999999994</v>
      </c>
      <c r="I323" s="256"/>
      <c r="J323" s="252"/>
      <c r="K323" s="252"/>
      <c r="L323" s="257"/>
      <c r="M323" s="258"/>
      <c r="N323" s="259"/>
      <c r="O323" s="259"/>
      <c r="P323" s="259"/>
      <c r="Q323" s="259"/>
      <c r="R323" s="259"/>
      <c r="S323" s="259"/>
      <c r="T323" s="26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1" t="s">
        <v>730</v>
      </c>
      <c r="AU323" s="261" t="s">
        <v>83</v>
      </c>
      <c r="AV323" s="14" t="s">
        <v>83</v>
      </c>
      <c r="AW323" s="14" t="s">
        <v>35</v>
      </c>
      <c r="AX323" s="14" t="s">
        <v>74</v>
      </c>
      <c r="AY323" s="261" t="s">
        <v>182</v>
      </c>
    </row>
    <row r="324" s="14" customFormat="1">
      <c r="A324" s="14"/>
      <c r="B324" s="251"/>
      <c r="C324" s="252"/>
      <c r="D324" s="229" t="s">
        <v>730</v>
      </c>
      <c r="E324" s="253" t="s">
        <v>19</v>
      </c>
      <c r="F324" s="254" t="s">
        <v>2049</v>
      </c>
      <c r="G324" s="252"/>
      <c r="H324" s="255">
        <v>69.960999999999999</v>
      </c>
      <c r="I324" s="256"/>
      <c r="J324" s="252"/>
      <c r="K324" s="252"/>
      <c r="L324" s="257"/>
      <c r="M324" s="258"/>
      <c r="N324" s="259"/>
      <c r="O324" s="259"/>
      <c r="P324" s="259"/>
      <c r="Q324" s="259"/>
      <c r="R324" s="259"/>
      <c r="S324" s="259"/>
      <c r="T324" s="260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1" t="s">
        <v>730</v>
      </c>
      <c r="AU324" s="261" t="s">
        <v>83</v>
      </c>
      <c r="AV324" s="14" t="s">
        <v>83</v>
      </c>
      <c r="AW324" s="14" t="s">
        <v>35</v>
      </c>
      <c r="AX324" s="14" t="s">
        <v>74</v>
      </c>
      <c r="AY324" s="261" t="s">
        <v>182</v>
      </c>
    </row>
    <row r="325" s="14" customFormat="1">
      <c r="A325" s="14"/>
      <c r="B325" s="251"/>
      <c r="C325" s="252"/>
      <c r="D325" s="229" t="s">
        <v>730</v>
      </c>
      <c r="E325" s="253" t="s">
        <v>19</v>
      </c>
      <c r="F325" s="254" t="s">
        <v>2051</v>
      </c>
      <c r="G325" s="252"/>
      <c r="H325" s="255">
        <v>88.138000000000005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1" t="s">
        <v>730</v>
      </c>
      <c r="AU325" s="261" t="s">
        <v>83</v>
      </c>
      <c r="AV325" s="14" t="s">
        <v>83</v>
      </c>
      <c r="AW325" s="14" t="s">
        <v>35</v>
      </c>
      <c r="AX325" s="14" t="s">
        <v>74</v>
      </c>
      <c r="AY325" s="261" t="s">
        <v>182</v>
      </c>
    </row>
    <row r="326" s="16" customFormat="1">
      <c r="A326" s="16"/>
      <c r="B326" s="284"/>
      <c r="C326" s="285"/>
      <c r="D326" s="229" t="s">
        <v>730</v>
      </c>
      <c r="E326" s="286" t="s">
        <v>19</v>
      </c>
      <c r="F326" s="287" t="s">
        <v>908</v>
      </c>
      <c r="G326" s="285"/>
      <c r="H326" s="288">
        <v>1074.6089999999999</v>
      </c>
      <c r="I326" s="289"/>
      <c r="J326" s="285"/>
      <c r="K326" s="285"/>
      <c r="L326" s="290"/>
      <c r="M326" s="291"/>
      <c r="N326" s="292"/>
      <c r="O326" s="292"/>
      <c r="P326" s="292"/>
      <c r="Q326" s="292"/>
      <c r="R326" s="292"/>
      <c r="S326" s="292"/>
      <c r="T326" s="293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T326" s="294" t="s">
        <v>730</v>
      </c>
      <c r="AU326" s="294" t="s">
        <v>83</v>
      </c>
      <c r="AV326" s="16" t="s">
        <v>189</v>
      </c>
      <c r="AW326" s="16" t="s">
        <v>35</v>
      </c>
      <c r="AX326" s="16" t="s">
        <v>81</v>
      </c>
      <c r="AY326" s="294" t="s">
        <v>182</v>
      </c>
    </row>
    <row r="327" s="2" customFormat="1" ht="16.5" customHeight="1">
      <c r="A327" s="40"/>
      <c r="B327" s="41"/>
      <c r="C327" s="215" t="s">
        <v>294</v>
      </c>
      <c r="D327" s="215" t="s">
        <v>185</v>
      </c>
      <c r="E327" s="216" t="s">
        <v>890</v>
      </c>
      <c r="F327" s="217" t="s">
        <v>891</v>
      </c>
      <c r="G327" s="218" t="s">
        <v>788</v>
      </c>
      <c r="H327" s="219">
        <v>158.09899999999999</v>
      </c>
      <c r="I327" s="220"/>
      <c r="J327" s="221">
        <f>ROUND(I327*H327,2)</f>
        <v>0</v>
      </c>
      <c r="K327" s="222"/>
      <c r="L327" s="46"/>
      <c r="M327" s="223" t="s">
        <v>19</v>
      </c>
      <c r="N327" s="224" t="s">
        <v>45</v>
      </c>
      <c r="O327" s="86"/>
      <c r="P327" s="225">
        <f>O327*H327</f>
        <v>0</v>
      </c>
      <c r="Q327" s="225">
        <v>0</v>
      </c>
      <c r="R327" s="225">
        <f>Q327*H327</f>
        <v>0</v>
      </c>
      <c r="S327" s="225">
        <v>0</v>
      </c>
      <c r="T327" s="226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27" t="s">
        <v>189</v>
      </c>
      <c r="AT327" s="227" t="s">
        <v>185</v>
      </c>
      <c r="AU327" s="227" t="s">
        <v>83</v>
      </c>
      <c r="AY327" s="19" t="s">
        <v>182</v>
      </c>
      <c r="BE327" s="228">
        <f>IF(N327="základní",J327,0)</f>
        <v>0</v>
      </c>
      <c r="BF327" s="228">
        <f>IF(N327="snížená",J327,0)</f>
        <v>0</v>
      </c>
      <c r="BG327" s="228">
        <f>IF(N327="zákl. přenesená",J327,0)</f>
        <v>0</v>
      </c>
      <c r="BH327" s="228">
        <f>IF(N327="sníž. přenesená",J327,0)</f>
        <v>0</v>
      </c>
      <c r="BI327" s="228">
        <f>IF(N327="nulová",J327,0)</f>
        <v>0</v>
      </c>
      <c r="BJ327" s="19" t="s">
        <v>81</v>
      </c>
      <c r="BK327" s="228">
        <f>ROUND(I327*H327,2)</f>
        <v>0</v>
      </c>
      <c r="BL327" s="19" t="s">
        <v>189</v>
      </c>
      <c r="BM327" s="227" t="s">
        <v>3175</v>
      </c>
    </row>
    <row r="328" s="2" customFormat="1">
      <c r="A328" s="40"/>
      <c r="B328" s="41"/>
      <c r="C328" s="42"/>
      <c r="D328" s="229" t="s">
        <v>191</v>
      </c>
      <c r="E328" s="42"/>
      <c r="F328" s="230" t="s">
        <v>893</v>
      </c>
      <c r="G328" s="42"/>
      <c r="H328" s="42"/>
      <c r="I328" s="231"/>
      <c r="J328" s="42"/>
      <c r="K328" s="42"/>
      <c r="L328" s="46"/>
      <c r="M328" s="232"/>
      <c r="N328" s="233"/>
      <c r="O328" s="86"/>
      <c r="P328" s="86"/>
      <c r="Q328" s="86"/>
      <c r="R328" s="86"/>
      <c r="S328" s="86"/>
      <c r="T328" s="87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T328" s="19" t="s">
        <v>191</v>
      </c>
      <c r="AU328" s="19" t="s">
        <v>83</v>
      </c>
    </row>
    <row r="329" s="2" customFormat="1">
      <c r="A329" s="40"/>
      <c r="B329" s="41"/>
      <c r="C329" s="42"/>
      <c r="D329" s="239" t="s">
        <v>728</v>
      </c>
      <c r="E329" s="42"/>
      <c r="F329" s="240" t="s">
        <v>894</v>
      </c>
      <c r="G329" s="42"/>
      <c r="H329" s="42"/>
      <c r="I329" s="231"/>
      <c r="J329" s="42"/>
      <c r="K329" s="42"/>
      <c r="L329" s="46"/>
      <c r="M329" s="232"/>
      <c r="N329" s="233"/>
      <c r="O329" s="86"/>
      <c r="P329" s="86"/>
      <c r="Q329" s="86"/>
      <c r="R329" s="86"/>
      <c r="S329" s="86"/>
      <c r="T329" s="87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T329" s="19" t="s">
        <v>728</v>
      </c>
      <c r="AU329" s="19" t="s">
        <v>83</v>
      </c>
    </row>
    <row r="330" s="13" customFormat="1">
      <c r="A330" s="13"/>
      <c r="B330" s="241"/>
      <c r="C330" s="242"/>
      <c r="D330" s="229" t="s">
        <v>730</v>
      </c>
      <c r="E330" s="243" t="s">
        <v>19</v>
      </c>
      <c r="F330" s="244" t="s">
        <v>2113</v>
      </c>
      <c r="G330" s="242"/>
      <c r="H330" s="243" t="s">
        <v>19</v>
      </c>
      <c r="I330" s="245"/>
      <c r="J330" s="242"/>
      <c r="K330" s="242"/>
      <c r="L330" s="246"/>
      <c r="M330" s="247"/>
      <c r="N330" s="248"/>
      <c r="O330" s="248"/>
      <c r="P330" s="248"/>
      <c r="Q330" s="248"/>
      <c r="R330" s="248"/>
      <c r="S330" s="248"/>
      <c r="T330" s="24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0" t="s">
        <v>730</v>
      </c>
      <c r="AU330" s="250" t="s">
        <v>83</v>
      </c>
      <c r="AV330" s="13" t="s">
        <v>81</v>
      </c>
      <c r="AW330" s="13" t="s">
        <v>35</v>
      </c>
      <c r="AX330" s="13" t="s">
        <v>74</v>
      </c>
      <c r="AY330" s="250" t="s">
        <v>182</v>
      </c>
    </row>
    <row r="331" s="14" customFormat="1">
      <c r="A331" s="14"/>
      <c r="B331" s="251"/>
      <c r="C331" s="252"/>
      <c r="D331" s="229" t="s">
        <v>730</v>
      </c>
      <c r="E331" s="253" t="s">
        <v>19</v>
      </c>
      <c r="F331" s="254" t="s">
        <v>2049</v>
      </c>
      <c r="G331" s="252"/>
      <c r="H331" s="255">
        <v>69.960999999999999</v>
      </c>
      <c r="I331" s="256"/>
      <c r="J331" s="252"/>
      <c r="K331" s="252"/>
      <c r="L331" s="257"/>
      <c r="M331" s="258"/>
      <c r="N331" s="259"/>
      <c r="O331" s="259"/>
      <c r="P331" s="259"/>
      <c r="Q331" s="259"/>
      <c r="R331" s="259"/>
      <c r="S331" s="259"/>
      <c r="T331" s="26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1" t="s">
        <v>730</v>
      </c>
      <c r="AU331" s="261" t="s">
        <v>83</v>
      </c>
      <c r="AV331" s="14" t="s">
        <v>83</v>
      </c>
      <c r="AW331" s="14" t="s">
        <v>35</v>
      </c>
      <c r="AX331" s="14" t="s">
        <v>74</v>
      </c>
      <c r="AY331" s="261" t="s">
        <v>182</v>
      </c>
    </row>
    <row r="332" s="14" customFormat="1">
      <c r="A332" s="14"/>
      <c r="B332" s="251"/>
      <c r="C332" s="252"/>
      <c r="D332" s="229" t="s">
        <v>730</v>
      </c>
      <c r="E332" s="253" t="s">
        <v>19</v>
      </c>
      <c r="F332" s="254" t="s">
        <v>2051</v>
      </c>
      <c r="G332" s="252"/>
      <c r="H332" s="255">
        <v>88.138000000000005</v>
      </c>
      <c r="I332" s="256"/>
      <c r="J332" s="252"/>
      <c r="K332" s="252"/>
      <c r="L332" s="257"/>
      <c r="M332" s="258"/>
      <c r="N332" s="259"/>
      <c r="O332" s="259"/>
      <c r="P332" s="259"/>
      <c r="Q332" s="259"/>
      <c r="R332" s="259"/>
      <c r="S332" s="259"/>
      <c r="T332" s="260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1" t="s">
        <v>730</v>
      </c>
      <c r="AU332" s="261" t="s">
        <v>83</v>
      </c>
      <c r="AV332" s="14" t="s">
        <v>83</v>
      </c>
      <c r="AW332" s="14" t="s">
        <v>35</v>
      </c>
      <c r="AX332" s="14" t="s">
        <v>74</v>
      </c>
      <c r="AY332" s="261" t="s">
        <v>182</v>
      </c>
    </row>
    <row r="333" s="16" customFormat="1">
      <c r="A333" s="16"/>
      <c r="B333" s="284"/>
      <c r="C333" s="285"/>
      <c r="D333" s="229" t="s">
        <v>730</v>
      </c>
      <c r="E333" s="286" t="s">
        <v>19</v>
      </c>
      <c r="F333" s="287" t="s">
        <v>908</v>
      </c>
      <c r="G333" s="285"/>
      <c r="H333" s="288">
        <v>158.09899999999999</v>
      </c>
      <c r="I333" s="289"/>
      <c r="J333" s="285"/>
      <c r="K333" s="285"/>
      <c r="L333" s="290"/>
      <c r="M333" s="291"/>
      <c r="N333" s="292"/>
      <c r="O333" s="292"/>
      <c r="P333" s="292"/>
      <c r="Q333" s="292"/>
      <c r="R333" s="292"/>
      <c r="S333" s="292"/>
      <c r="T333" s="293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T333" s="294" t="s">
        <v>730</v>
      </c>
      <c r="AU333" s="294" t="s">
        <v>83</v>
      </c>
      <c r="AV333" s="16" t="s">
        <v>189</v>
      </c>
      <c r="AW333" s="16" t="s">
        <v>35</v>
      </c>
      <c r="AX333" s="16" t="s">
        <v>81</v>
      </c>
      <c r="AY333" s="294" t="s">
        <v>182</v>
      </c>
    </row>
    <row r="334" s="2" customFormat="1" ht="24.15" customHeight="1">
      <c r="A334" s="40"/>
      <c r="B334" s="41"/>
      <c r="C334" s="215" t="s">
        <v>298</v>
      </c>
      <c r="D334" s="215" t="s">
        <v>185</v>
      </c>
      <c r="E334" s="216" t="s">
        <v>896</v>
      </c>
      <c r="F334" s="217" t="s">
        <v>897</v>
      </c>
      <c r="G334" s="218" t="s">
        <v>788</v>
      </c>
      <c r="H334" s="219">
        <v>837.90999999999997</v>
      </c>
      <c r="I334" s="220"/>
      <c r="J334" s="221">
        <f>ROUND(I334*H334,2)</f>
        <v>0</v>
      </c>
      <c r="K334" s="222"/>
      <c r="L334" s="46"/>
      <c r="M334" s="223" t="s">
        <v>19</v>
      </c>
      <c r="N334" s="224" t="s">
        <v>45</v>
      </c>
      <c r="O334" s="86"/>
      <c r="P334" s="225">
        <f>O334*H334</f>
        <v>0</v>
      </c>
      <c r="Q334" s="225">
        <v>0</v>
      </c>
      <c r="R334" s="225">
        <f>Q334*H334</f>
        <v>0</v>
      </c>
      <c r="S334" s="225">
        <v>0</v>
      </c>
      <c r="T334" s="226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27" t="s">
        <v>189</v>
      </c>
      <c r="AT334" s="227" t="s">
        <v>185</v>
      </c>
      <c r="AU334" s="227" t="s">
        <v>83</v>
      </c>
      <c r="AY334" s="19" t="s">
        <v>182</v>
      </c>
      <c r="BE334" s="228">
        <f>IF(N334="základní",J334,0)</f>
        <v>0</v>
      </c>
      <c r="BF334" s="228">
        <f>IF(N334="snížená",J334,0)</f>
        <v>0</v>
      </c>
      <c r="BG334" s="228">
        <f>IF(N334="zákl. přenesená",J334,0)</f>
        <v>0</v>
      </c>
      <c r="BH334" s="228">
        <f>IF(N334="sníž. přenesená",J334,0)</f>
        <v>0</v>
      </c>
      <c r="BI334" s="228">
        <f>IF(N334="nulová",J334,0)</f>
        <v>0</v>
      </c>
      <c r="BJ334" s="19" t="s">
        <v>81</v>
      </c>
      <c r="BK334" s="228">
        <f>ROUND(I334*H334,2)</f>
        <v>0</v>
      </c>
      <c r="BL334" s="19" t="s">
        <v>189</v>
      </c>
      <c r="BM334" s="227" t="s">
        <v>3176</v>
      </c>
    </row>
    <row r="335" s="2" customFormat="1">
      <c r="A335" s="40"/>
      <c r="B335" s="41"/>
      <c r="C335" s="42"/>
      <c r="D335" s="229" t="s">
        <v>191</v>
      </c>
      <c r="E335" s="42"/>
      <c r="F335" s="230" t="s">
        <v>899</v>
      </c>
      <c r="G335" s="42"/>
      <c r="H335" s="42"/>
      <c r="I335" s="231"/>
      <c r="J335" s="42"/>
      <c r="K335" s="42"/>
      <c r="L335" s="46"/>
      <c r="M335" s="232"/>
      <c r="N335" s="233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191</v>
      </c>
      <c r="AU335" s="19" t="s">
        <v>83</v>
      </c>
    </row>
    <row r="336" s="2" customFormat="1">
      <c r="A336" s="40"/>
      <c r="B336" s="41"/>
      <c r="C336" s="42"/>
      <c r="D336" s="239" t="s">
        <v>728</v>
      </c>
      <c r="E336" s="42"/>
      <c r="F336" s="240" t="s">
        <v>900</v>
      </c>
      <c r="G336" s="42"/>
      <c r="H336" s="42"/>
      <c r="I336" s="231"/>
      <c r="J336" s="42"/>
      <c r="K336" s="42"/>
      <c r="L336" s="46"/>
      <c r="M336" s="232"/>
      <c r="N336" s="233"/>
      <c r="O336" s="86"/>
      <c r="P336" s="86"/>
      <c r="Q336" s="86"/>
      <c r="R336" s="86"/>
      <c r="S336" s="86"/>
      <c r="T336" s="87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728</v>
      </c>
      <c r="AU336" s="19" t="s">
        <v>83</v>
      </c>
    </row>
    <row r="337" s="14" customFormat="1">
      <c r="A337" s="14"/>
      <c r="B337" s="251"/>
      <c r="C337" s="252"/>
      <c r="D337" s="229" t="s">
        <v>730</v>
      </c>
      <c r="E337" s="253" t="s">
        <v>19</v>
      </c>
      <c r="F337" s="254" t="s">
        <v>2207</v>
      </c>
      <c r="G337" s="252"/>
      <c r="H337" s="255">
        <v>395.51999999999998</v>
      </c>
      <c r="I337" s="256"/>
      <c r="J337" s="252"/>
      <c r="K337" s="252"/>
      <c r="L337" s="257"/>
      <c r="M337" s="258"/>
      <c r="N337" s="259"/>
      <c r="O337" s="259"/>
      <c r="P337" s="259"/>
      <c r="Q337" s="259"/>
      <c r="R337" s="259"/>
      <c r="S337" s="259"/>
      <c r="T337" s="260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61" t="s">
        <v>730</v>
      </c>
      <c r="AU337" s="261" t="s">
        <v>83</v>
      </c>
      <c r="AV337" s="14" t="s">
        <v>83</v>
      </c>
      <c r="AW337" s="14" t="s">
        <v>35</v>
      </c>
      <c r="AX337" s="14" t="s">
        <v>74</v>
      </c>
      <c r="AY337" s="261" t="s">
        <v>182</v>
      </c>
    </row>
    <row r="338" s="14" customFormat="1">
      <c r="A338" s="14"/>
      <c r="B338" s="251"/>
      <c r="C338" s="252"/>
      <c r="D338" s="229" t="s">
        <v>730</v>
      </c>
      <c r="E338" s="253" t="s">
        <v>19</v>
      </c>
      <c r="F338" s="254" t="s">
        <v>2047</v>
      </c>
      <c r="G338" s="252"/>
      <c r="H338" s="255">
        <v>817.38599999999997</v>
      </c>
      <c r="I338" s="256"/>
      <c r="J338" s="252"/>
      <c r="K338" s="252"/>
      <c r="L338" s="257"/>
      <c r="M338" s="258"/>
      <c r="N338" s="259"/>
      <c r="O338" s="259"/>
      <c r="P338" s="259"/>
      <c r="Q338" s="259"/>
      <c r="R338" s="259"/>
      <c r="S338" s="259"/>
      <c r="T338" s="26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1" t="s">
        <v>730</v>
      </c>
      <c r="AU338" s="261" t="s">
        <v>83</v>
      </c>
      <c r="AV338" s="14" t="s">
        <v>83</v>
      </c>
      <c r="AW338" s="14" t="s">
        <v>35</v>
      </c>
      <c r="AX338" s="14" t="s">
        <v>74</v>
      </c>
      <c r="AY338" s="261" t="s">
        <v>182</v>
      </c>
    </row>
    <row r="339" s="14" customFormat="1">
      <c r="A339" s="14"/>
      <c r="B339" s="251"/>
      <c r="C339" s="252"/>
      <c r="D339" s="229" t="s">
        <v>730</v>
      </c>
      <c r="E339" s="253" t="s">
        <v>19</v>
      </c>
      <c r="F339" s="254" t="s">
        <v>2115</v>
      </c>
      <c r="G339" s="252"/>
      <c r="H339" s="255">
        <v>-69.960999999999999</v>
      </c>
      <c r="I339" s="256"/>
      <c r="J339" s="252"/>
      <c r="K339" s="252"/>
      <c r="L339" s="257"/>
      <c r="M339" s="258"/>
      <c r="N339" s="259"/>
      <c r="O339" s="259"/>
      <c r="P339" s="259"/>
      <c r="Q339" s="259"/>
      <c r="R339" s="259"/>
      <c r="S339" s="259"/>
      <c r="T339" s="260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1" t="s">
        <v>730</v>
      </c>
      <c r="AU339" s="261" t="s">
        <v>83</v>
      </c>
      <c r="AV339" s="14" t="s">
        <v>83</v>
      </c>
      <c r="AW339" s="14" t="s">
        <v>35</v>
      </c>
      <c r="AX339" s="14" t="s">
        <v>74</v>
      </c>
      <c r="AY339" s="261" t="s">
        <v>182</v>
      </c>
    </row>
    <row r="340" s="14" customFormat="1">
      <c r="A340" s="14"/>
      <c r="B340" s="251"/>
      <c r="C340" s="252"/>
      <c r="D340" s="229" t="s">
        <v>730</v>
      </c>
      <c r="E340" s="253" t="s">
        <v>19</v>
      </c>
      <c r="F340" s="254" t="s">
        <v>2530</v>
      </c>
      <c r="G340" s="252"/>
      <c r="H340" s="255">
        <v>-43.024999999999999</v>
      </c>
      <c r="I340" s="256"/>
      <c r="J340" s="252"/>
      <c r="K340" s="252"/>
      <c r="L340" s="257"/>
      <c r="M340" s="258"/>
      <c r="N340" s="259"/>
      <c r="O340" s="259"/>
      <c r="P340" s="259"/>
      <c r="Q340" s="259"/>
      <c r="R340" s="259"/>
      <c r="S340" s="259"/>
      <c r="T340" s="260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61" t="s">
        <v>730</v>
      </c>
      <c r="AU340" s="261" t="s">
        <v>83</v>
      </c>
      <c r="AV340" s="14" t="s">
        <v>83</v>
      </c>
      <c r="AW340" s="14" t="s">
        <v>35</v>
      </c>
      <c r="AX340" s="14" t="s">
        <v>74</v>
      </c>
      <c r="AY340" s="261" t="s">
        <v>182</v>
      </c>
    </row>
    <row r="341" s="14" customFormat="1">
      <c r="A341" s="14"/>
      <c r="B341" s="251"/>
      <c r="C341" s="252"/>
      <c r="D341" s="229" t="s">
        <v>730</v>
      </c>
      <c r="E341" s="253" t="s">
        <v>19</v>
      </c>
      <c r="F341" s="254" t="s">
        <v>2116</v>
      </c>
      <c r="G341" s="252"/>
      <c r="H341" s="255">
        <v>-88.138000000000005</v>
      </c>
      <c r="I341" s="256"/>
      <c r="J341" s="252"/>
      <c r="K341" s="252"/>
      <c r="L341" s="257"/>
      <c r="M341" s="258"/>
      <c r="N341" s="259"/>
      <c r="O341" s="259"/>
      <c r="P341" s="259"/>
      <c r="Q341" s="259"/>
      <c r="R341" s="259"/>
      <c r="S341" s="259"/>
      <c r="T341" s="26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1" t="s">
        <v>730</v>
      </c>
      <c r="AU341" s="261" t="s">
        <v>83</v>
      </c>
      <c r="AV341" s="14" t="s">
        <v>83</v>
      </c>
      <c r="AW341" s="14" t="s">
        <v>35</v>
      </c>
      <c r="AX341" s="14" t="s">
        <v>74</v>
      </c>
      <c r="AY341" s="261" t="s">
        <v>182</v>
      </c>
    </row>
    <row r="342" s="14" customFormat="1">
      <c r="A342" s="14"/>
      <c r="B342" s="251"/>
      <c r="C342" s="252"/>
      <c r="D342" s="229" t="s">
        <v>730</v>
      </c>
      <c r="E342" s="253" t="s">
        <v>19</v>
      </c>
      <c r="F342" s="254" t="s">
        <v>2053</v>
      </c>
      <c r="G342" s="252"/>
      <c r="H342" s="255">
        <v>-0.378</v>
      </c>
      <c r="I342" s="256"/>
      <c r="J342" s="252"/>
      <c r="K342" s="252"/>
      <c r="L342" s="257"/>
      <c r="M342" s="258"/>
      <c r="N342" s="259"/>
      <c r="O342" s="259"/>
      <c r="P342" s="259"/>
      <c r="Q342" s="259"/>
      <c r="R342" s="259"/>
      <c r="S342" s="259"/>
      <c r="T342" s="26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1" t="s">
        <v>730</v>
      </c>
      <c r="AU342" s="261" t="s">
        <v>83</v>
      </c>
      <c r="AV342" s="14" t="s">
        <v>83</v>
      </c>
      <c r="AW342" s="14" t="s">
        <v>35</v>
      </c>
      <c r="AX342" s="14" t="s">
        <v>74</v>
      </c>
      <c r="AY342" s="261" t="s">
        <v>182</v>
      </c>
    </row>
    <row r="343" s="14" customFormat="1">
      <c r="A343" s="14"/>
      <c r="B343" s="251"/>
      <c r="C343" s="252"/>
      <c r="D343" s="229" t="s">
        <v>730</v>
      </c>
      <c r="E343" s="253" t="s">
        <v>19</v>
      </c>
      <c r="F343" s="254" t="s">
        <v>4498</v>
      </c>
      <c r="G343" s="252"/>
      <c r="H343" s="255">
        <v>-158.65000000000001</v>
      </c>
      <c r="I343" s="256"/>
      <c r="J343" s="252"/>
      <c r="K343" s="252"/>
      <c r="L343" s="257"/>
      <c r="M343" s="258"/>
      <c r="N343" s="259"/>
      <c r="O343" s="259"/>
      <c r="P343" s="259"/>
      <c r="Q343" s="259"/>
      <c r="R343" s="259"/>
      <c r="S343" s="259"/>
      <c r="T343" s="260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1" t="s">
        <v>730</v>
      </c>
      <c r="AU343" s="261" t="s">
        <v>83</v>
      </c>
      <c r="AV343" s="14" t="s">
        <v>83</v>
      </c>
      <c r="AW343" s="14" t="s">
        <v>35</v>
      </c>
      <c r="AX343" s="14" t="s">
        <v>74</v>
      </c>
      <c r="AY343" s="261" t="s">
        <v>182</v>
      </c>
    </row>
    <row r="344" s="14" customFormat="1">
      <c r="A344" s="14"/>
      <c r="B344" s="251"/>
      <c r="C344" s="252"/>
      <c r="D344" s="229" t="s">
        <v>730</v>
      </c>
      <c r="E344" s="253" t="s">
        <v>19</v>
      </c>
      <c r="F344" s="254" t="s">
        <v>4499</v>
      </c>
      <c r="G344" s="252"/>
      <c r="H344" s="255">
        <v>-11.310000000000001</v>
      </c>
      <c r="I344" s="256"/>
      <c r="J344" s="252"/>
      <c r="K344" s="252"/>
      <c r="L344" s="257"/>
      <c r="M344" s="258"/>
      <c r="N344" s="259"/>
      <c r="O344" s="259"/>
      <c r="P344" s="259"/>
      <c r="Q344" s="259"/>
      <c r="R344" s="259"/>
      <c r="S344" s="259"/>
      <c r="T344" s="26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1" t="s">
        <v>730</v>
      </c>
      <c r="AU344" s="261" t="s">
        <v>83</v>
      </c>
      <c r="AV344" s="14" t="s">
        <v>83</v>
      </c>
      <c r="AW344" s="14" t="s">
        <v>35</v>
      </c>
      <c r="AX344" s="14" t="s">
        <v>74</v>
      </c>
      <c r="AY344" s="261" t="s">
        <v>182</v>
      </c>
    </row>
    <row r="345" s="14" customFormat="1">
      <c r="A345" s="14"/>
      <c r="B345" s="251"/>
      <c r="C345" s="252"/>
      <c r="D345" s="229" t="s">
        <v>730</v>
      </c>
      <c r="E345" s="253" t="s">
        <v>19</v>
      </c>
      <c r="F345" s="254" t="s">
        <v>4500</v>
      </c>
      <c r="G345" s="252"/>
      <c r="H345" s="255">
        <v>-3.5339999999999998</v>
      </c>
      <c r="I345" s="256"/>
      <c r="J345" s="252"/>
      <c r="K345" s="252"/>
      <c r="L345" s="257"/>
      <c r="M345" s="258"/>
      <c r="N345" s="259"/>
      <c r="O345" s="259"/>
      <c r="P345" s="259"/>
      <c r="Q345" s="259"/>
      <c r="R345" s="259"/>
      <c r="S345" s="259"/>
      <c r="T345" s="260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1" t="s">
        <v>730</v>
      </c>
      <c r="AU345" s="261" t="s">
        <v>83</v>
      </c>
      <c r="AV345" s="14" t="s">
        <v>83</v>
      </c>
      <c r="AW345" s="14" t="s">
        <v>35</v>
      </c>
      <c r="AX345" s="14" t="s">
        <v>74</v>
      </c>
      <c r="AY345" s="261" t="s">
        <v>182</v>
      </c>
    </row>
    <row r="346" s="16" customFormat="1">
      <c r="A346" s="16"/>
      <c r="B346" s="284"/>
      <c r="C346" s="285"/>
      <c r="D346" s="229" t="s">
        <v>730</v>
      </c>
      <c r="E346" s="286" t="s">
        <v>2055</v>
      </c>
      <c r="F346" s="287" t="s">
        <v>908</v>
      </c>
      <c r="G346" s="285"/>
      <c r="H346" s="288">
        <v>837.90999999999997</v>
      </c>
      <c r="I346" s="289"/>
      <c r="J346" s="285"/>
      <c r="K346" s="285"/>
      <c r="L346" s="290"/>
      <c r="M346" s="291"/>
      <c r="N346" s="292"/>
      <c r="O346" s="292"/>
      <c r="P346" s="292"/>
      <c r="Q346" s="292"/>
      <c r="R346" s="292"/>
      <c r="S346" s="292"/>
      <c r="T346" s="293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T346" s="294" t="s">
        <v>730</v>
      </c>
      <c r="AU346" s="294" t="s">
        <v>83</v>
      </c>
      <c r="AV346" s="16" t="s">
        <v>189</v>
      </c>
      <c r="AW346" s="16" t="s">
        <v>35</v>
      </c>
      <c r="AX346" s="16" t="s">
        <v>81</v>
      </c>
      <c r="AY346" s="294" t="s">
        <v>182</v>
      </c>
    </row>
    <row r="347" s="2" customFormat="1" ht="24.15" customHeight="1">
      <c r="A347" s="40"/>
      <c r="B347" s="41"/>
      <c r="C347" s="215" t="s">
        <v>303</v>
      </c>
      <c r="D347" s="215" t="s">
        <v>185</v>
      </c>
      <c r="E347" s="216" t="s">
        <v>2118</v>
      </c>
      <c r="F347" s="217" t="s">
        <v>2119</v>
      </c>
      <c r="G347" s="218" t="s">
        <v>788</v>
      </c>
      <c r="H347" s="219">
        <v>88.138000000000005</v>
      </c>
      <c r="I347" s="220"/>
      <c r="J347" s="221">
        <f>ROUND(I347*H347,2)</f>
        <v>0</v>
      </c>
      <c r="K347" s="222"/>
      <c r="L347" s="46"/>
      <c r="M347" s="223" t="s">
        <v>19</v>
      </c>
      <c r="N347" s="224" t="s">
        <v>45</v>
      </c>
      <c r="O347" s="86"/>
      <c r="P347" s="225">
        <f>O347*H347</f>
        <v>0</v>
      </c>
      <c r="Q347" s="225">
        <v>0</v>
      </c>
      <c r="R347" s="225">
        <f>Q347*H347</f>
        <v>0</v>
      </c>
      <c r="S347" s="225">
        <v>0</v>
      </c>
      <c r="T347" s="226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27" t="s">
        <v>189</v>
      </c>
      <c r="AT347" s="227" t="s">
        <v>185</v>
      </c>
      <c r="AU347" s="227" t="s">
        <v>83</v>
      </c>
      <c r="AY347" s="19" t="s">
        <v>182</v>
      </c>
      <c r="BE347" s="228">
        <f>IF(N347="základní",J347,0)</f>
        <v>0</v>
      </c>
      <c r="BF347" s="228">
        <f>IF(N347="snížená",J347,0)</f>
        <v>0</v>
      </c>
      <c r="BG347" s="228">
        <f>IF(N347="zákl. přenesená",J347,0)</f>
        <v>0</v>
      </c>
      <c r="BH347" s="228">
        <f>IF(N347="sníž. přenesená",J347,0)</f>
        <v>0</v>
      </c>
      <c r="BI347" s="228">
        <f>IF(N347="nulová",J347,0)</f>
        <v>0</v>
      </c>
      <c r="BJ347" s="19" t="s">
        <v>81</v>
      </c>
      <c r="BK347" s="228">
        <f>ROUND(I347*H347,2)</f>
        <v>0</v>
      </c>
      <c r="BL347" s="19" t="s">
        <v>189</v>
      </c>
      <c r="BM347" s="227" t="s">
        <v>3177</v>
      </c>
    </row>
    <row r="348" s="2" customFormat="1">
      <c r="A348" s="40"/>
      <c r="B348" s="41"/>
      <c r="C348" s="42"/>
      <c r="D348" s="229" t="s">
        <v>191</v>
      </c>
      <c r="E348" s="42"/>
      <c r="F348" s="230" t="s">
        <v>2121</v>
      </c>
      <c r="G348" s="42"/>
      <c r="H348" s="42"/>
      <c r="I348" s="231"/>
      <c r="J348" s="42"/>
      <c r="K348" s="42"/>
      <c r="L348" s="46"/>
      <c r="M348" s="232"/>
      <c r="N348" s="233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191</v>
      </c>
      <c r="AU348" s="19" t="s">
        <v>83</v>
      </c>
    </row>
    <row r="349" s="2" customFormat="1">
      <c r="A349" s="40"/>
      <c r="B349" s="41"/>
      <c r="C349" s="42"/>
      <c r="D349" s="239" t="s">
        <v>728</v>
      </c>
      <c r="E349" s="42"/>
      <c r="F349" s="240" t="s">
        <v>2122</v>
      </c>
      <c r="G349" s="42"/>
      <c r="H349" s="42"/>
      <c r="I349" s="231"/>
      <c r="J349" s="42"/>
      <c r="K349" s="42"/>
      <c r="L349" s="46"/>
      <c r="M349" s="232"/>
      <c r="N349" s="233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728</v>
      </c>
      <c r="AU349" s="19" t="s">
        <v>83</v>
      </c>
    </row>
    <row r="350" s="13" customFormat="1">
      <c r="A350" s="13"/>
      <c r="B350" s="241"/>
      <c r="C350" s="242"/>
      <c r="D350" s="229" t="s">
        <v>730</v>
      </c>
      <c r="E350" s="243" t="s">
        <v>19</v>
      </c>
      <c r="F350" s="244" t="s">
        <v>4058</v>
      </c>
      <c r="G350" s="242"/>
      <c r="H350" s="243" t="s">
        <v>19</v>
      </c>
      <c r="I350" s="245"/>
      <c r="J350" s="242"/>
      <c r="K350" s="242"/>
      <c r="L350" s="246"/>
      <c r="M350" s="247"/>
      <c r="N350" s="248"/>
      <c r="O350" s="248"/>
      <c r="P350" s="248"/>
      <c r="Q350" s="248"/>
      <c r="R350" s="248"/>
      <c r="S350" s="248"/>
      <c r="T350" s="24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0" t="s">
        <v>730</v>
      </c>
      <c r="AU350" s="250" t="s">
        <v>83</v>
      </c>
      <c r="AV350" s="13" t="s">
        <v>81</v>
      </c>
      <c r="AW350" s="13" t="s">
        <v>35</v>
      </c>
      <c r="AX350" s="13" t="s">
        <v>74</v>
      </c>
      <c r="AY350" s="250" t="s">
        <v>182</v>
      </c>
    </row>
    <row r="351" s="13" customFormat="1">
      <c r="A351" s="13"/>
      <c r="B351" s="241"/>
      <c r="C351" s="242"/>
      <c r="D351" s="229" t="s">
        <v>730</v>
      </c>
      <c r="E351" s="243" t="s">
        <v>19</v>
      </c>
      <c r="F351" s="244" t="s">
        <v>2123</v>
      </c>
      <c r="G351" s="242"/>
      <c r="H351" s="243" t="s">
        <v>19</v>
      </c>
      <c r="I351" s="245"/>
      <c r="J351" s="242"/>
      <c r="K351" s="242"/>
      <c r="L351" s="246"/>
      <c r="M351" s="247"/>
      <c r="N351" s="248"/>
      <c r="O351" s="248"/>
      <c r="P351" s="248"/>
      <c r="Q351" s="248"/>
      <c r="R351" s="248"/>
      <c r="S351" s="248"/>
      <c r="T351" s="249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0" t="s">
        <v>730</v>
      </c>
      <c r="AU351" s="250" t="s">
        <v>83</v>
      </c>
      <c r="AV351" s="13" t="s">
        <v>81</v>
      </c>
      <c r="AW351" s="13" t="s">
        <v>35</v>
      </c>
      <c r="AX351" s="13" t="s">
        <v>74</v>
      </c>
      <c r="AY351" s="250" t="s">
        <v>182</v>
      </c>
    </row>
    <row r="352" s="14" customFormat="1">
      <c r="A352" s="14"/>
      <c r="B352" s="251"/>
      <c r="C352" s="252"/>
      <c r="D352" s="229" t="s">
        <v>730</v>
      </c>
      <c r="E352" s="253" t="s">
        <v>19</v>
      </c>
      <c r="F352" s="254" t="s">
        <v>4501</v>
      </c>
      <c r="G352" s="252"/>
      <c r="H352" s="255">
        <v>53.956000000000003</v>
      </c>
      <c r="I352" s="256"/>
      <c r="J352" s="252"/>
      <c r="K352" s="252"/>
      <c r="L352" s="257"/>
      <c r="M352" s="258"/>
      <c r="N352" s="259"/>
      <c r="O352" s="259"/>
      <c r="P352" s="259"/>
      <c r="Q352" s="259"/>
      <c r="R352" s="259"/>
      <c r="S352" s="259"/>
      <c r="T352" s="260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1" t="s">
        <v>730</v>
      </c>
      <c r="AU352" s="261" t="s">
        <v>83</v>
      </c>
      <c r="AV352" s="14" t="s">
        <v>83</v>
      </c>
      <c r="AW352" s="14" t="s">
        <v>35</v>
      </c>
      <c r="AX352" s="14" t="s">
        <v>74</v>
      </c>
      <c r="AY352" s="261" t="s">
        <v>182</v>
      </c>
    </row>
    <row r="353" s="13" customFormat="1">
      <c r="A353" s="13"/>
      <c r="B353" s="241"/>
      <c r="C353" s="242"/>
      <c r="D353" s="229" t="s">
        <v>730</v>
      </c>
      <c r="E353" s="243" t="s">
        <v>19</v>
      </c>
      <c r="F353" s="244" t="s">
        <v>3180</v>
      </c>
      <c r="G353" s="242"/>
      <c r="H353" s="243" t="s">
        <v>19</v>
      </c>
      <c r="I353" s="245"/>
      <c r="J353" s="242"/>
      <c r="K353" s="242"/>
      <c r="L353" s="246"/>
      <c r="M353" s="247"/>
      <c r="N353" s="248"/>
      <c r="O353" s="248"/>
      <c r="P353" s="248"/>
      <c r="Q353" s="248"/>
      <c r="R353" s="248"/>
      <c r="S353" s="248"/>
      <c r="T353" s="249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0" t="s">
        <v>730</v>
      </c>
      <c r="AU353" s="250" t="s">
        <v>83</v>
      </c>
      <c r="AV353" s="13" t="s">
        <v>81</v>
      </c>
      <c r="AW353" s="13" t="s">
        <v>35</v>
      </c>
      <c r="AX353" s="13" t="s">
        <v>74</v>
      </c>
      <c r="AY353" s="250" t="s">
        <v>182</v>
      </c>
    </row>
    <row r="354" s="14" customFormat="1">
      <c r="A354" s="14"/>
      <c r="B354" s="251"/>
      <c r="C354" s="252"/>
      <c r="D354" s="229" t="s">
        <v>730</v>
      </c>
      <c r="E354" s="253" t="s">
        <v>19</v>
      </c>
      <c r="F354" s="254" t="s">
        <v>4502</v>
      </c>
      <c r="G354" s="252"/>
      <c r="H354" s="255">
        <v>32.640000000000001</v>
      </c>
      <c r="I354" s="256"/>
      <c r="J354" s="252"/>
      <c r="K354" s="252"/>
      <c r="L354" s="257"/>
      <c r="M354" s="258"/>
      <c r="N354" s="259"/>
      <c r="O354" s="259"/>
      <c r="P354" s="259"/>
      <c r="Q354" s="259"/>
      <c r="R354" s="259"/>
      <c r="S354" s="259"/>
      <c r="T354" s="260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61" t="s">
        <v>730</v>
      </c>
      <c r="AU354" s="261" t="s">
        <v>83</v>
      </c>
      <c r="AV354" s="14" t="s">
        <v>83</v>
      </c>
      <c r="AW354" s="14" t="s">
        <v>35</v>
      </c>
      <c r="AX354" s="14" t="s">
        <v>74</v>
      </c>
      <c r="AY354" s="261" t="s">
        <v>182</v>
      </c>
    </row>
    <row r="355" s="13" customFormat="1">
      <c r="A355" s="13"/>
      <c r="B355" s="241"/>
      <c r="C355" s="242"/>
      <c r="D355" s="229" t="s">
        <v>730</v>
      </c>
      <c r="E355" s="243" t="s">
        <v>19</v>
      </c>
      <c r="F355" s="244" t="s">
        <v>2221</v>
      </c>
      <c r="G355" s="242"/>
      <c r="H355" s="243" t="s">
        <v>19</v>
      </c>
      <c r="I355" s="245"/>
      <c r="J355" s="242"/>
      <c r="K355" s="242"/>
      <c r="L355" s="246"/>
      <c r="M355" s="247"/>
      <c r="N355" s="248"/>
      <c r="O355" s="248"/>
      <c r="P355" s="248"/>
      <c r="Q355" s="248"/>
      <c r="R355" s="248"/>
      <c r="S355" s="248"/>
      <c r="T355" s="249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0" t="s">
        <v>730</v>
      </c>
      <c r="AU355" s="250" t="s">
        <v>83</v>
      </c>
      <c r="AV355" s="13" t="s">
        <v>81</v>
      </c>
      <c r="AW355" s="13" t="s">
        <v>35</v>
      </c>
      <c r="AX355" s="13" t="s">
        <v>74</v>
      </c>
      <c r="AY355" s="250" t="s">
        <v>182</v>
      </c>
    </row>
    <row r="356" s="14" customFormat="1">
      <c r="A356" s="14"/>
      <c r="B356" s="251"/>
      <c r="C356" s="252"/>
      <c r="D356" s="229" t="s">
        <v>730</v>
      </c>
      <c r="E356" s="253" t="s">
        <v>19</v>
      </c>
      <c r="F356" s="254" t="s">
        <v>4503</v>
      </c>
      <c r="G356" s="252"/>
      <c r="H356" s="255">
        <v>1.9199999999999999</v>
      </c>
      <c r="I356" s="256"/>
      <c r="J356" s="252"/>
      <c r="K356" s="252"/>
      <c r="L356" s="257"/>
      <c r="M356" s="258"/>
      <c r="N356" s="259"/>
      <c r="O356" s="259"/>
      <c r="P356" s="259"/>
      <c r="Q356" s="259"/>
      <c r="R356" s="259"/>
      <c r="S356" s="259"/>
      <c r="T356" s="260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1" t="s">
        <v>730</v>
      </c>
      <c r="AU356" s="261" t="s">
        <v>83</v>
      </c>
      <c r="AV356" s="14" t="s">
        <v>83</v>
      </c>
      <c r="AW356" s="14" t="s">
        <v>35</v>
      </c>
      <c r="AX356" s="14" t="s">
        <v>74</v>
      </c>
      <c r="AY356" s="261" t="s">
        <v>182</v>
      </c>
    </row>
    <row r="357" s="15" customFormat="1">
      <c r="A357" s="15"/>
      <c r="B357" s="273"/>
      <c r="C357" s="274"/>
      <c r="D357" s="229" t="s">
        <v>730</v>
      </c>
      <c r="E357" s="275" t="s">
        <v>19</v>
      </c>
      <c r="F357" s="276" t="s">
        <v>902</v>
      </c>
      <c r="G357" s="274"/>
      <c r="H357" s="277">
        <v>88.516000000000005</v>
      </c>
      <c r="I357" s="278"/>
      <c r="J357" s="274"/>
      <c r="K357" s="274"/>
      <c r="L357" s="279"/>
      <c r="M357" s="280"/>
      <c r="N357" s="281"/>
      <c r="O357" s="281"/>
      <c r="P357" s="281"/>
      <c r="Q357" s="281"/>
      <c r="R357" s="281"/>
      <c r="S357" s="281"/>
      <c r="T357" s="282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83" t="s">
        <v>730</v>
      </c>
      <c r="AU357" s="283" t="s">
        <v>83</v>
      </c>
      <c r="AV357" s="15" t="s">
        <v>196</v>
      </c>
      <c r="AW357" s="15" t="s">
        <v>35</v>
      </c>
      <c r="AX357" s="15" t="s">
        <v>74</v>
      </c>
      <c r="AY357" s="283" t="s">
        <v>182</v>
      </c>
    </row>
    <row r="358" s="13" customFormat="1">
      <c r="A358" s="13"/>
      <c r="B358" s="241"/>
      <c r="C358" s="242"/>
      <c r="D358" s="229" t="s">
        <v>730</v>
      </c>
      <c r="E358" s="243" t="s">
        <v>19</v>
      </c>
      <c r="F358" s="244" t="s">
        <v>2125</v>
      </c>
      <c r="G358" s="242"/>
      <c r="H358" s="243" t="s">
        <v>19</v>
      </c>
      <c r="I358" s="245"/>
      <c r="J358" s="242"/>
      <c r="K358" s="242"/>
      <c r="L358" s="246"/>
      <c r="M358" s="247"/>
      <c r="N358" s="248"/>
      <c r="O358" s="248"/>
      <c r="P358" s="248"/>
      <c r="Q358" s="248"/>
      <c r="R358" s="248"/>
      <c r="S358" s="248"/>
      <c r="T358" s="24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0" t="s">
        <v>730</v>
      </c>
      <c r="AU358" s="250" t="s">
        <v>83</v>
      </c>
      <c r="AV358" s="13" t="s">
        <v>81</v>
      </c>
      <c r="AW358" s="13" t="s">
        <v>35</v>
      </c>
      <c r="AX358" s="13" t="s">
        <v>74</v>
      </c>
      <c r="AY358" s="250" t="s">
        <v>182</v>
      </c>
    </row>
    <row r="359" s="14" customFormat="1">
      <c r="A359" s="14"/>
      <c r="B359" s="251"/>
      <c r="C359" s="252"/>
      <c r="D359" s="229" t="s">
        <v>730</v>
      </c>
      <c r="E359" s="253" t="s">
        <v>19</v>
      </c>
      <c r="F359" s="254" t="s">
        <v>4504</v>
      </c>
      <c r="G359" s="252"/>
      <c r="H359" s="255">
        <v>-0.378</v>
      </c>
      <c r="I359" s="256"/>
      <c r="J359" s="252"/>
      <c r="K359" s="252"/>
      <c r="L359" s="257"/>
      <c r="M359" s="258"/>
      <c r="N359" s="259"/>
      <c r="O359" s="259"/>
      <c r="P359" s="259"/>
      <c r="Q359" s="259"/>
      <c r="R359" s="259"/>
      <c r="S359" s="259"/>
      <c r="T359" s="260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1" t="s">
        <v>730</v>
      </c>
      <c r="AU359" s="261" t="s">
        <v>83</v>
      </c>
      <c r="AV359" s="14" t="s">
        <v>83</v>
      </c>
      <c r="AW359" s="14" t="s">
        <v>35</v>
      </c>
      <c r="AX359" s="14" t="s">
        <v>74</v>
      </c>
      <c r="AY359" s="261" t="s">
        <v>182</v>
      </c>
    </row>
    <row r="360" s="15" customFormat="1">
      <c r="A360" s="15"/>
      <c r="B360" s="273"/>
      <c r="C360" s="274"/>
      <c r="D360" s="229" t="s">
        <v>730</v>
      </c>
      <c r="E360" s="275" t="s">
        <v>2053</v>
      </c>
      <c r="F360" s="276" t="s">
        <v>902</v>
      </c>
      <c r="G360" s="274"/>
      <c r="H360" s="277">
        <v>-0.378</v>
      </c>
      <c r="I360" s="278"/>
      <c r="J360" s="274"/>
      <c r="K360" s="274"/>
      <c r="L360" s="279"/>
      <c r="M360" s="280"/>
      <c r="N360" s="281"/>
      <c r="O360" s="281"/>
      <c r="P360" s="281"/>
      <c r="Q360" s="281"/>
      <c r="R360" s="281"/>
      <c r="S360" s="281"/>
      <c r="T360" s="282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83" t="s">
        <v>730</v>
      </c>
      <c r="AU360" s="283" t="s">
        <v>83</v>
      </c>
      <c r="AV360" s="15" t="s">
        <v>196</v>
      </c>
      <c r="AW360" s="15" t="s">
        <v>35</v>
      </c>
      <c r="AX360" s="15" t="s">
        <v>74</v>
      </c>
      <c r="AY360" s="283" t="s">
        <v>182</v>
      </c>
    </row>
    <row r="361" s="16" customFormat="1">
      <c r="A361" s="16"/>
      <c r="B361" s="284"/>
      <c r="C361" s="285"/>
      <c r="D361" s="229" t="s">
        <v>730</v>
      </c>
      <c r="E361" s="286" t="s">
        <v>2051</v>
      </c>
      <c r="F361" s="287" t="s">
        <v>908</v>
      </c>
      <c r="G361" s="285"/>
      <c r="H361" s="288">
        <v>88.138000000000005</v>
      </c>
      <c r="I361" s="289"/>
      <c r="J361" s="285"/>
      <c r="K361" s="285"/>
      <c r="L361" s="290"/>
      <c r="M361" s="291"/>
      <c r="N361" s="292"/>
      <c r="O361" s="292"/>
      <c r="P361" s="292"/>
      <c r="Q361" s="292"/>
      <c r="R361" s="292"/>
      <c r="S361" s="292"/>
      <c r="T361" s="293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T361" s="294" t="s">
        <v>730</v>
      </c>
      <c r="AU361" s="294" t="s">
        <v>83</v>
      </c>
      <c r="AV361" s="16" t="s">
        <v>189</v>
      </c>
      <c r="AW361" s="16" t="s">
        <v>35</v>
      </c>
      <c r="AX361" s="16" t="s">
        <v>81</v>
      </c>
      <c r="AY361" s="294" t="s">
        <v>182</v>
      </c>
    </row>
    <row r="362" s="2" customFormat="1" ht="16.5" customHeight="1">
      <c r="A362" s="40"/>
      <c r="B362" s="41"/>
      <c r="C362" s="262" t="s">
        <v>307</v>
      </c>
      <c r="D362" s="262" t="s">
        <v>847</v>
      </c>
      <c r="E362" s="263" t="s">
        <v>2127</v>
      </c>
      <c r="F362" s="264" t="s">
        <v>2128</v>
      </c>
      <c r="G362" s="265" t="s">
        <v>850</v>
      </c>
      <c r="H362" s="266">
        <v>176.27600000000001</v>
      </c>
      <c r="I362" s="267"/>
      <c r="J362" s="268">
        <f>ROUND(I362*H362,2)</f>
        <v>0</v>
      </c>
      <c r="K362" s="269"/>
      <c r="L362" s="270"/>
      <c r="M362" s="271" t="s">
        <v>19</v>
      </c>
      <c r="N362" s="272" t="s">
        <v>45</v>
      </c>
      <c r="O362" s="86"/>
      <c r="P362" s="225">
        <f>O362*H362</f>
        <v>0</v>
      </c>
      <c r="Q362" s="225">
        <v>0</v>
      </c>
      <c r="R362" s="225">
        <f>Q362*H362</f>
        <v>0</v>
      </c>
      <c r="S362" s="225">
        <v>0</v>
      </c>
      <c r="T362" s="226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27" t="s">
        <v>218</v>
      </c>
      <c r="AT362" s="227" t="s">
        <v>847</v>
      </c>
      <c r="AU362" s="227" t="s">
        <v>83</v>
      </c>
      <c r="AY362" s="19" t="s">
        <v>182</v>
      </c>
      <c r="BE362" s="228">
        <f>IF(N362="základní",J362,0)</f>
        <v>0</v>
      </c>
      <c r="BF362" s="228">
        <f>IF(N362="snížená",J362,0)</f>
        <v>0</v>
      </c>
      <c r="BG362" s="228">
        <f>IF(N362="zákl. přenesená",J362,0)</f>
        <v>0</v>
      </c>
      <c r="BH362" s="228">
        <f>IF(N362="sníž. přenesená",J362,0)</f>
        <v>0</v>
      </c>
      <c r="BI362" s="228">
        <f>IF(N362="nulová",J362,0)</f>
        <v>0</v>
      </c>
      <c r="BJ362" s="19" t="s">
        <v>81</v>
      </c>
      <c r="BK362" s="228">
        <f>ROUND(I362*H362,2)</f>
        <v>0</v>
      </c>
      <c r="BL362" s="19" t="s">
        <v>189</v>
      </c>
      <c r="BM362" s="227" t="s">
        <v>3185</v>
      </c>
    </row>
    <row r="363" s="2" customFormat="1">
      <c r="A363" s="40"/>
      <c r="B363" s="41"/>
      <c r="C363" s="42"/>
      <c r="D363" s="229" t="s">
        <v>191</v>
      </c>
      <c r="E363" s="42"/>
      <c r="F363" s="230" t="s">
        <v>2128</v>
      </c>
      <c r="G363" s="42"/>
      <c r="H363" s="42"/>
      <c r="I363" s="231"/>
      <c r="J363" s="42"/>
      <c r="K363" s="42"/>
      <c r="L363" s="46"/>
      <c r="M363" s="232"/>
      <c r="N363" s="233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191</v>
      </c>
      <c r="AU363" s="19" t="s">
        <v>83</v>
      </c>
    </row>
    <row r="364" s="14" customFormat="1">
      <c r="A364" s="14"/>
      <c r="B364" s="251"/>
      <c r="C364" s="252"/>
      <c r="D364" s="229" t="s">
        <v>730</v>
      </c>
      <c r="E364" s="252"/>
      <c r="F364" s="254" t="s">
        <v>4505</v>
      </c>
      <c r="G364" s="252"/>
      <c r="H364" s="255">
        <v>176.27600000000001</v>
      </c>
      <c r="I364" s="256"/>
      <c r="J364" s="252"/>
      <c r="K364" s="252"/>
      <c r="L364" s="257"/>
      <c r="M364" s="258"/>
      <c r="N364" s="259"/>
      <c r="O364" s="259"/>
      <c r="P364" s="259"/>
      <c r="Q364" s="259"/>
      <c r="R364" s="259"/>
      <c r="S364" s="259"/>
      <c r="T364" s="260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1" t="s">
        <v>730</v>
      </c>
      <c r="AU364" s="261" t="s">
        <v>83</v>
      </c>
      <c r="AV364" s="14" t="s">
        <v>83</v>
      </c>
      <c r="AW364" s="14" t="s">
        <v>4</v>
      </c>
      <c r="AX364" s="14" t="s">
        <v>81</v>
      </c>
      <c r="AY364" s="261" t="s">
        <v>182</v>
      </c>
    </row>
    <row r="365" s="2" customFormat="1" ht="33" customHeight="1">
      <c r="A365" s="40"/>
      <c r="B365" s="41"/>
      <c r="C365" s="215" t="s">
        <v>312</v>
      </c>
      <c r="D365" s="215" t="s">
        <v>185</v>
      </c>
      <c r="E365" s="216" t="s">
        <v>2277</v>
      </c>
      <c r="F365" s="217" t="s">
        <v>2278</v>
      </c>
      <c r="G365" s="218" t="s">
        <v>467</v>
      </c>
      <c r="H365" s="219">
        <v>393</v>
      </c>
      <c r="I365" s="220"/>
      <c r="J365" s="221">
        <f>ROUND(I365*H365,2)</f>
        <v>0</v>
      </c>
      <c r="K365" s="222"/>
      <c r="L365" s="46"/>
      <c r="M365" s="223" t="s">
        <v>19</v>
      </c>
      <c r="N365" s="224" t="s">
        <v>45</v>
      </c>
      <c r="O365" s="86"/>
      <c r="P365" s="225">
        <f>O365*H365</f>
        <v>0</v>
      </c>
      <c r="Q365" s="225">
        <v>0</v>
      </c>
      <c r="R365" s="225">
        <f>Q365*H365</f>
        <v>0</v>
      </c>
      <c r="S365" s="225">
        <v>0</v>
      </c>
      <c r="T365" s="226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27" t="s">
        <v>189</v>
      </c>
      <c r="AT365" s="227" t="s">
        <v>185</v>
      </c>
      <c r="AU365" s="227" t="s">
        <v>83</v>
      </c>
      <c r="AY365" s="19" t="s">
        <v>182</v>
      </c>
      <c r="BE365" s="228">
        <f>IF(N365="základní",J365,0)</f>
        <v>0</v>
      </c>
      <c r="BF365" s="228">
        <f>IF(N365="snížená",J365,0)</f>
        <v>0</v>
      </c>
      <c r="BG365" s="228">
        <f>IF(N365="zákl. přenesená",J365,0)</f>
        <v>0</v>
      </c>
      <c r="BH365" s="228">
        <f>IF(N365="sníž. přenesená",J365,0)</f>
        <v>0</v>
      </c>
      <c r="BI365" s="228">
        <f>IF(N365="nulová",J365,0)</f>
        <v>0</v>
      </c>
      <c r="BJ365" s="19" t="s">
        <v>81</v>
      </c>
      <c r="BK365" s="228">
        <f>ROUND(I365*H365,2)</f>
        <v>0</v>
      </c>
      <c r="BL365" s="19" t="s">
        <v>189</v>
      </c>
      <c r="BM365" s="227" t="s">
        <v>3187</v>
      </c>
    </row>
    <row r="366" s="2" customFormat="1">
      <c r="A366" s="40"/>
      <c r="B366" s="41"/>
      <c r="C366" s="42"/>
      <c r="D366" s="229" t="s">
        <v>191</v>
      </c>
      <c r="E366" s="42"/>
      <c r="F366" s="230" t="s">
        <v>2280</v>
      </c>
      <c r="G366" s="42"/>
      <c r="H366" s="42"/>
      <c r="I366" s="231"/>
      <c r="J366" s="42"/>
      <c r="K366" s="42"/>
      <c r="L366" s="46"/>
      <c r="M366" s="232"/>
      <c r="N366" s="233"/>
      <c r="O366" s="86"/>
      <c r="P366" s="86"/>
      <c r="Q366" s="86"/>
      <c r="R366" s="86"/>
      <c r="S366" s="86"/>
      <c r="T366" s="87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T366" s="19" t="s">
        <v>191</v>
      </c>
      <c r="AU366" s="19" t="s">
        <v>83</v>
      </c>
    </row>
    <row r="367" s="2" customFormat="1">
      <c r="A367" s="40"/>
      <c r="B367" s="41"/>
      <c r="C367" s="42"/>
      <c r="D367" s="239" t="s">
        <v>728</v>
      </c>
      <c r="E367" s="42"/>
      <c r="F367" s="240" t="s">
        <v>2281</v>
      </c>
      <c r="G367" s="42"/>
      <c r="H367" s="42"/>
      <c r="I367" s="231"/>
      <c r="J367" s="42"/>
      <c r="K367" s="42"/>
      <c r="L367" s="46"/>
      <c r="M367" s="232"/>
      <c r="N367" s="233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9" t="s">
        <v>728</v>
      </c>
      <c r="AU367" s="19" t="s">
        <v>83</v>
      </c>
    </row>
    <row r="368" s="14" customFormat="1">
      <c r="A368" s="14"/>
      <c r="B368" s="251"/>
      <c r="C368" s="252"/>
      <c r="D368" s="229" t="s">
        <v>730</v>
      </c>
      <c r="E368" s="253" t="s">
        <v>19</v>
      </c>
      <c r="F368" s="254" t="s">
        <v>687</v>
      </c>
      <c r="G368" s="252"/>
      <c r="H368" s="255">
        <v>393</v>
      </c>
      <c r="I368" s="256"/>
      <c r="J368" s="252"/>
      <c r="K368" s="252"/>
      <c r="L368" s="257"/>
      <c r="M368" s="258"/>
      <c r="N368" s="259"/>
      <c r="O368" s="259"/>
      <c r="P368" s="259"/>
      <c r="Q368" s="259"/>
      <c r="R368" s="259"/>
      <c r="S368" s="259"/>
      <c r="T368" s="26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1" t="s">
        <v>730</v>
      </c>
      <c r="AU368" s="261" t="s">
        <v>83</v>
      </c>
      <c r="AV368" s="14" t="s">
        <v>83</v>
      </c>
      <c r="AW368" s="14" t="s">
        <v>35</v>
      </c>
      <c r="AX368" s="14" t="s">
        <v>81</v>
      </c>
      <c r="AY368" s="261" t="s">
        <v>182</v>
      </c>
    </row>
    <row r="369" s="2" customFormat="1" ht="24.15" customHeight="1">
      <c r="A369" s="40"/>
      <c r="B369" s="41"/>
      <c r="C369" s="215" t="s">
        <v>316</v>
      </c>
      <c r="D369" s="215" t="s">
        <v>185</v>
      </c>
      <c r="E369" s="216" t="s">
        <v>2282</v>
      </c>
      <c r="F369" s="217" t="s">
        <v>2283</v>
      </c>
      <c r="G369" s="218" t="s">
        <v>467</v>
      </c>
      <c r="H369" s="219">
        <v>393</v>
      </c>
      <c r="I369" s="220"/>
      <c r="J369" s="221">
        <f>ROUND(I369*H369,2)</f>
        <v>0</v>
      </c>
      <c r="K369" s="222"/>
      <c r="L369" s="46"/>
      <c r="M369" s="223" t="s">
        <v>19</v>
      </c>
      <c r="N369" s="224" t="s">
        <v>45</v>
      </c>
      <c r="O369" s="86"/>
      <c r="P369" s="225">
        <f>O369*H369</f>
        <v>0</v>
      </c>
      <c r="Q369" s="225">
        <v>0</v>
      </c>
      <c r="R369" s="225">
        <f>Q369*H369</f>
        <v>0</v>
      </c>
      <c r="S369" s="225">
        <v>0</v>
      </c>
      <c r="T369" s="226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27" t="s">
        <v>189</v>
      </c>
      <c r="AT369" s="227" t="s">
        <v>185</v>
      </c>
      <c r="AU369" s="227" t="s">
        <v>83</v>
      </c>
      <c r="AY369" s="19" t="s">
        <v>182</v>
      </c>
      <c r="BE369" s="228">
        <f>IF(N369="základní",J369,0)</f>
        <v>0</v>
      </c>
      <c r="BF369" s="228">
        <f>IF(N369="snížená",J369,0)</f>
        <v>0</v>
      </c>
      <c r="BG369" s="228">
        <f>IF(N369="zákl. přenesená",J369,0)</f>
        <v>0</v>
      </c>
      <c r="BH369" s="228">
        <f>IF(N369="sníž. přenesená",J369,0)</f>
        <v>0</v>
      </c>
      <c r="BI369" s="228">
        <f>IF(N369="nulová",J369,0)</f>
        <v>0</v>
      </c>
      <c r="BJ369" s="19" t="s">
        <v>81</v>
      </c>
      <c r="BK369" s="228">
        <f>ROUND(I369*H369,2)</f>
        <v>0</v>
      </c>
      <c r="BL369" s="19" t="s">
        <v>189</v>
      </c>
      <c r="BM369" s="227" t="s">
        <v>3188</v>
      </c>
    </row>
    <row r="370" s="2" customFormat="1">
      <c r="A370" s="40"/>
      <c r="B370" s="41"/>
      <c r="C370" s="42"/>
      <c r="D370" s="229" t="s">
        <v>191</v>
      </c>
      <c r="E370" s="42"/>
      <c r="F370" s="230" t="s">
        <v>2285</v>
      </c>
      <c r="G370" s="42"/>
      <c r="H370" s="42"/>
      <c r="I370" s="231"/>
      <c r="J370" s="42"/>
      <c r="K370" s="42"/>
      <c r="L370" s="46"/>
      <c r="M370" s="232"/>
      <c r="N370" s="233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9" t="s">
        <v>191</v>
      </c>
      <c r="AU370" s="19" t="s">
        <v>83</v>
      </c>
    </row>
    <row r="371" s="2" customFormat="1">
      <c r="A371" s="40"/>
      <c r="B371" s="41"/>
      <c r="C371" s="42"/>
      <c r="D371" s="239" t="s">
        <v>728</v>
      </c>
      <c r="E371" s="42"/>
      <c r="F371" s="240" t="s">
        <v>2286</v>
      </c>
      <c r="G371" s="42"/>
      <c r="H371" s="42"/>
      <c r="I371" s="231"/>
      <c r="J371" s="42"/>
      <c r="K371" s="42"/>
      <c r="L371" s="46"/>
      <c r="M371" s="232"/>
      <c r="N371" s="233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728</v>
      </c>
      <c r="AU371" s="19" t="s">
        <v>83</v>
      </c>
    </row>
    <row r="372" s="14" customFormat="1">
      <c r="A372" s="14"/>
      <c r="B372" s="251"/>
      <c r="C372" s="252"/>
      <c r="D372" s="229" t="s">
        <v>730</v>
      </c>
      <c r="E372" s="253" t="s">
        <v>19</v>
      </c>
      <c r="F372" s="254" t="s">
        <v>687</v>
      </c>
      <c r="G372" s="252"/>
      <c r="H372" s="255">
        <v>393</v>
      </c>
      <c r="I372" s="256"/>
      <c r="J372" s="252"/>
      <c r="K372" s="252"/>
      <c r="L372" s="257"/>
      <c r="M372" s="258"/>
      <c r="N372" s="259"/>
      <c r="O372" s="259"/>
      <c r="P372" s="259"/>
      <c r="Q372" s="259"/>
      <c r="R372" s="259"/>
      <c r="S372" s="259"/>
      <c r="T372" s="26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61" t="s">
        <v>730</v>
      </c>
      <c r="AU372" s="261" t="s">
        <v>83</v>
      </c>
      <c r="AV372" s="14" t="s">
        <v>83</v>
      </c>
      <c r="AW372" s="14" t="s">
        <v>35</v>
      </c>
      <c r="AX372" s="14" t="s">
        <v>81</v>
      </c>
      <c r="AY372" s="261" t="s">
        <v>182</v>
      </c>
    </row>
    <row r="373" s="2" customFormat="1" ht="16.5" customHeight="1">
      <c r="A373" s="40"/>
      <c r="B373" s="41"/>
      <c r="C373" s="262" t="s">
        <v>321</v>
      </c>
      <c r="D373" s="262" t="s">
        <v>847</v>
      </c>
      <c r="E373" s="263" t="s">
        <v>2287</v>
      </c>
      <c r="F373" s="264" t="s">
        <v>2288</v>
      </c>
      <c r="G373" s="265" t="s">
        <v>547</v>
      </c>
      <c r="H373" s="266">
        <v>7.8600000000000003</v>
      </c>
      <c r="I373" s="267"/>
      <c r="J373" s="268">
        <f>ROUND(I373*H373,2)</f>
        <v>0</v>
      </c>
      <c r="K373" s="269"/>
      <c r="L373" s="270"/>
      <c r="M373" s="271" t="s">
        <v>19</v>
      </c>
      <c r="N373" s="272" t="s">
        <v>45</v>
      </c>
      <c r="O373" s="86"/>
      <c r="P373" s="225">
        <f>O373*H373</f>
        <v>0</v>
      </c>
      <c r="Q373" s="225">
        <v>0.001</v>
      </c>
      <c r="R373" s="225">
        <f>Q373*H373</f>
        <v>0.0078600000000000007</v>
      </c>
      <c r="S373" s="225">
        <v>0</v>
      </c>
      <c r="T373" s="226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27" t="s">
        <v>218</v>
      </c>
      <c r="AT373" s="227" t="s">
        <v>847</v>
      </c>
      <c r="AU373" s="227" t="s">
        <v>83</v>
      </c>
      <c r="AY373" s="19" t="s">
        <v>182</v>
      </c>
      <c r="BE373" s="228">
        <f>IF(N373="základní",J373,0)</f>
        <v>0</v>
      </c>
      <c r="BF373" s="228">
        <f>IF(N373="snížená",J373,0)</f>
        <v>0</v>
      </c>
      <c r="BG373" s="228">
        <f>IF(N373="zákl. přenesená",J373,0)</f>
        <v>0</v>
      </c>
      <c r="BH373" s="228">
        <f>IF(N373="sníž. přenesená",J373,0)</f>
        <v>0</v>
      </c>
      <c r="BI373" s="228">
        <f>IF(N373="nulová",J373,0)</f>
        <v>0</v>
      </c>
      <c r="BJ373" s="19" t="s">
        <v>81</v>
      </c>
      <c r="BK373" s="228">
        <f>ROUND(I373*H373,2)</f>
        <v>0</v>
      </c>
      <c r="BL373" s="19" t="s">
        <v>189</v>
      </c>
      <c r="BM373" s="227" t="s">
        <v>3189</v>
      </c>
    </row>
    <row r="374" s="2" customFormat="1">
      <c r="A374" s="40"/>
      <c r="B374" s="41"/>
      <c r="C374" s="42"/>
      <c r="D374" s="229" t="s">
        <v>191</v>
      </c>
      <c r="E374" s="42"/>
      <c r="F374" s="230" t="s">
        <v>2288</v>
      </c>
      <c r="G374" s="42"/>
      <c r="H374" s="42"/>
      <c r="I374" s="231"/>
      <c r="J374" s="42"/>
      <c r="K374" s="42"/>
      <c r="L374" s="46"/>
      <c r="M374" s="232"/>
      <c r="N374" s="233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191</v>
      </c>
      <c r="AU374" s="19" t="s">
        <v>83</v>
      </c>
    </row>
    <row r="375" s="14" customFormat="1">
      <c r="A375" s="14"/>
      <c r="B375" s="251"/>
      <c r="C375" s="252"/>
      <c r="D375" s="229" t="s">
        <v>730</v>
      </c>
      <c r="E375" s="252"/>
      <c r="F375" s="254" t="s">
        <v>4506</v>
      </c>
      <c r="G375" s="252"/>
      <c r="H375" s="255">
        <v>7.8600000000000003</v>
      </c>
      <c r="I375" s="256"/>
      <c r="J375" s="252"/>
      <c r="K375" s="252"/>
      <c r="L375" s="257"/>
      <c r="M375" s="258"/>
      <c r="N375" s="259"/>
      <c r="O375" s="259"/>
      <c r="P375" s="259"/>
      <c r="Q375" s="259"/>
      <c r="R375" s="259"/>
      <c r="S375" s="259"/>
      <c r="T375" s="26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1" t="s">
        <v>730</v>
      </c>
      <c r="AU375" s="261" t="s">
        <v>83</v>
      </c>
      <c r="AV375" s="14" t="s">
        <v>83</v>
      </c>
      <c r="AW375" s="14" t="s">
        <v>4</v>
      </c>
      <c r="AX375" s="14" t="s">
        <v>81</v>
      </c>
      <c r="AY375" s="261" t="s">
        <v>182</v>
      </c>
    </row>
    <row r="376" s="2" customFormat="1" ht="24.15" customHeight="1">
      <c r="A376" s="40"/>
      <c r="B376" s="41"/>
      <c r="C376" s="215" t="s">
        <v>326</v>
      </c>
      <c r="D376" s="215" t="s">
        <v>185</v>
      </c>
      <c r="E376" s="216" t="s">
        <v>2291</v>
      </c>
      <c r="F376" s="217" t="s">
        <v>2292</v>
      </c>
      <c r="G376" s="218" t="s">
        <v>467</v>
      </c>
      <c r="H376" s="219">
        <v>629.649</v>
      </c>
      <c r="I376" s="220"/>
      <c r="J376" s="221">
        <f>ROUND(I376*H376,2)</f>
        <v>0</v>
      </c>
      <c r="K376" s="222"/>
      <c r="L376" s="46"/>
      <c r="M376" s="223" t="s">
        <v>19</v>
      </c>
      <c r="N376" s="224" t="s">
        <v>45</v>
      </c>
      <c r="O376" s="86"/>
      <c r="P376" s="225">
        <f>O376*H376</f>
        <v>0</v>
      </c>
      <c r="Q376" s="225">
        <v>0</v>
      </c>
      <c r="R376" s="225">
        <f>Q376*H376</f>
        <v>0</v>
      </c>
      <c r="S376" s="225">
        <v>0</v>
      </c>
      <c r="T376" s="226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7" t="s">
        <v>189</v>
      </c>
      <c r="AT376" s="227" t="s">
        <v>185</v>
      </c>
      <c r="AU376" s="227" t="s">
        <v>83</v>
      </c>
      <c r="AY376" s="19" t="s">
        <v>182</v>
      </c>
      <c r="BE376" s="228">
        <f>IF(N376="základní",J376,0)</f>
        <v>0</v>
      </c>
      <c r="BF376" s="228">
        <f>IF(N376="snížená",J376,0)</f>
        <v>0</v>
      </c>
      <c r="BG376" s="228">
        <f>IF(N376="zákl. přenesená",J376,0)</f>
        <v>0</v>
      </c>
      <c r="BH376" s="228">
        <f>IF(N376="sníž. přenesená",J376,0)</f>
        <v>0</v>
      </c>
      <c r="BI376" s="228">
        <f>IF(N376="nulová",J376,0)</f>
        <v>0</v>
      </c>
      <c r="BJ376" s="19" t="s">
        <v>81</v>
      </c>
      <c r="BK376" s="228">
        <f>ROUND(I376*H376,2)</f>
        <v>0</v>
      </c>
      <c r="BL376" s="19" t="s">
        <v>189</v>
      </c>
      <c r="BM376" s="227" t="s">
        <v>3191</v>
      </c>
    </row>
    <row r="377" s="2" customFormat="1">
      <c r="A377" s="40"/>
      <c r="B377" s="41"/>
      <c r="C377" s="42"/>
      <c r="D377" s="229" t="s">
        <v>191</v>
      </c>
      <c r="E377" s="42"/>
      <c r="F377" s="230" t="s">
        <v>2294</v>
      </c>
      <c r="G377" s="42"/>
      <c r="H377" s="42"/>
      <c r="I377" s="231"/>
      <c r="J377" s="42"/>
      <c r="K377" s="42"/>
      <c r="L377" s="46"/>
      <c r="M377" s="232"/>
      <c r="N377" s="233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191</v>
      </c>
      <c r="AU377" s="19" t="s">
        <v>83</v>
      </c>
    </row>
    <row r="378" s="2" customFormat="1">
      <c r="A378" s="40"/>
      <c r="B378" s="41"/>
      <c r="C378" s="42"/>
      <c r="D378" s="239" t="s">
        <v>728</v>
      </c>
      <c r="E378" s="42"/>
      <c r="F378" s="240" t="s">
        <v>2295</v>
      </c>
      <c r="G378" s="42"/>
      <c r="H378" s="42"/>
      <c r="I378" s="231"/>
      <c r="J378" s="42"/>
      <c r="K378" s="42"/>
      <c r="L378" s="46"/>
      <c r="M378" s="232"/>
      <c r="N378" s="233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9" t="s">
        <v>728</v>
      </c>
      <c r="AU378" s="19" t="s">
        <v>83</v>
      </c>
    </row>
    <row r="379" s="13" customFormat="1">
      <c r="A379" s="13"/>
      <c r="B379" s="241"/>
      <c r="C379" s="242"/>
      <c r="D379" s="229" t="s">
        <v>730</v>
      </c>
      <c r="E379" s="243" t="s">
        <v>19</v>
      </c>
      <c r="F379" s="244" t="s">
        <v>4058</v>
      </c>
      <c r="G379" s="242"/>
      <c r="H379" s="243" t="s">
        <v>19</v>
      </c>
      <c r="I379" s="245"/>
      <c r="J379" s="242"/>
      <c r="K379" s="242"/>
      <c r="L379" s="246"/>
      <c r="M379" s="247"/>
      <c r="N379" s="248"/>
      <c r="O379" s="248"/>
      <c r="P379" s="248"/>
      <c r="Q379" s="248"/>
      <c r="R379" s="248"/>
      <c r="S379" s="248"/>
      <c r="T379" s="249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0" t="s">
        <v>730</v>
      </c>
      <c r="AU379" s="250" t="s">
        <v>83</v>
      </c>
      <c r="AV379" s="13" t="s">
        <v>81</v>
      </c>
      <c r="AW379" s="13" t="s">
        <v>35</v>
      </c>
      <c r="AX379" s="13" t="s">
        <v>74</v>
      </c>
      <c r="AY379" s="250" t="s">
        <v>182</v>
      </c>
    </row>
    <row r="380" s="13" customFormat="1">
      <c r="A380" s="13"/>
      <c r="B380" s="241"/>
      <c r="C380" s="242"/>
      <c r="D380" s="229" t="s">
        <v>730</v>
      </c>
      <c r="E380" s="243" t="s">
        <v>19</v>
      </c>
      <c r="F380" s="244" t="s">
        <v>4507</v>
      </c>
      <c r="G380" s="242"/>
      <c r="H380" s="243" t="s">
        <v>19</v>
      </c>
      <c r="I380" s="245"/>
      <c r="J380" s="242"/>
      <c r="K380" s="242"/>
      <c r="L380" s="246"/>
      <c r="M380" s="247"/>
      <c r="N380" s="248"/>
      <c r="O380" s="248"/>
      <c r="P380" s="248"/>
      <c r="Q380" s="248"/>
      <c r="R380" s="248"/>
      <c r="S380" s="248"/>
      <c r="T380" s="249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0" t="s">
        <v>730</v>
      </c>
      <c r="AU380" s="250" t="s">
        <v>83</v>
      </c>
      <c r="AV380" s="13" t="s">
        <v>81</v>
      </c>
      <c r="AW380" s="13" t="s">
        <v>35</v>
      </c>
      <c r="AX380" s="13" t="s">
        <v>74</v>
      </c>
      <c r="AY380" s="250" t="s">
        <v>182</v>
      </c>
    </row>
    <row r="381" s="14" customFormat="1">
      <c r="A381" s="14"/>
      <c r="B381" s="251"/>
      <c r="C381" s="252"/>
      <c r="D381" s="229" t="s">
        <v>730</v>
      </c>
      <c r="E381" s="253" t="s">
        <v>19</v>
      </c>
      <c r="F381" s="254" t="s">
        <v>4508</v>
      </c>
      <c r="G381" s="252"/>
      <c r="H381" s="255">
        <v>154.16</v>
      </c>
      <c r="I381" s="256"/>
      <c r="J381" s="252"/>
      <c r="K381" s="252"/>
      <c r="L381" s="257"/>
      <c r="M381" s="258"/>
      <c r="N381" s="259"/>
      <c r="O381" s="259"/>
      <c r="P381" s="259"/>
      <c r="Q381" s="259"/>
      <c r="R381" s="259"/>
      <c r="S381" s="259"/>
      <c r="T381" s="260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61" t="s">
        <v>730</v>
      </c>
      <c r="AU381" s="261" t="s">
        <v>83</v>
      </c>
      <c r="AV381" s="14" t="s">
        <v>83</v>
      </c>
      <c r="AW381" s="14" t="s">
        <v>35</v>
      </c>
      <c r="AX381" s="14" t="s">
        <v>74</v>
      </c>
      <c r="AY381" s="261" t="s">
        <v>182</v>
      </c>
    </row>
    <row r="382" s="13" customFormat="1">
      <c r="A382" s="13"/>
      <c r="B382" s="241"/>
      <c r="C382" s="242"/>
      <c r="D382" s="229" t="s">
        <v>730</v>
      </c>
      <c r="E382" s="243" t="s">
        <v>19</v>
      </c>
      <c r="F382" s="244" t="s">
        <v>3180</v>
      </c>
      <c r="G382" s="242"/>
      <c r="H382" s="243" t="s">
        <v>19</v>
      </c>
      <c r="I382" s="245"/>
      <c r="J382" s="242"/>
      <c r="K382" s="242"/>
      <c r="L382" s="246"/>
      <c r="M382" s="247"/>
      <c r="N382" s="248"/>
      <c r="O382" s="248"/>
      <c r="P382" s="248"/>
      <c r="Q382" s="248"/>
      <c r="R382" s="248"/>
      <c r="S382" s="248"/>
      <c r="T382" s="249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0" t="s">
        <v>730</v>
      </c>
      <c r="AU382" s="250" t="s">
        <v>83</v>
      </c>
      <c r="AV382" s="13" t="s">
        <v>81</v>
      </c>
      <c r="AW382" s="13" t="s">
        <v>35</v>
      </c>
      <c r="AX382" s="13" t="s">
        <v>74</v>
      </c>
      <c r="AY382" s="250" t="s">
        <v>182</v>
      </c>
    </row>
    <row r="383" s="14" customFormat="1">
      <c r="A383" s="14"/>
      <c r="B383" s="251"/>
      <c r="C383" s="252"/>
      <c r="D383" s="229" t="s">
        <v>730</v>
      </c>
      <c r="E383" s="253" t="s">
        <v>19</v>
      </c>
      <c r="F383" s="254" t="s">
        <v>4509</v>
      </c>
      <c r="G383" s="252"/>
      <c r="H383" s="255">
        <v>108.8</v>
      </c>
      <c r="I383" s="256"/>
      <c r="J383" s="252"/>
      <c r="K383" s="252"/>
      <c r="L383" s="257"/>
      <c r="M383" s="258"/>
      <c r="N383" s="259"/>
      <c r="O383" s="259"/>
      <c r="P383" s="259"/>
      <c r="Q383" s="259"/>
      <c r="R383" s="259"/>
      <c r="S383" s="259"/>
      <c r="T383" s="260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61" t="s">
        <v>730</v>
      </c>
      <c r="AU383" s="261" t="s">
        <v>83</v>
      </c>
      <c r="AV383" s="14" t="s">
        <v>83</v>
      </c>
      <c r="AW383" s="14" t="s">
        <v>35</v>
      </c>
      <c r="AX383" s="14" t="s">
        <v>74</v>
      </c>
      <c r="AY383" s="261" t="s">
        <v>182</v>
      </c>
    </row>
    <row r="384" s="13" customFormat="1">
      <c r="A384" s="13"/>
      <c r="B384" s="241"/>
      <c r="C384" s="242"/>
      <c r="D384" s="229" t="s">
        <v>730</v>
      </c>
      <c r="E384" s="243" t="s">
        <v>19</v>
      </c>
      <c r="F384" s="244" t="s">
        <v>2221</v>
      </c>
      <c r="G384" s="242"/>
      <c r="H384" s="243" t="s">
        <v>19</v>
      </c>
      <c r="I384" s="245"/>
      <c r="J384" s="242"/>
      <c r="K384" s="242"/>
      <c r="L384" s="246"/>
      <c r="M384" s="247"/>
      <c r="N384" s="248"/>
      <c r="O384" s="248"/>
      <c r="P384" s="248"/>
      <c r="Q384" s="248"/>
      <c r="R384" s="248"/>
      <c r="S384" s="248"/>
      <c r="T384" s="249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0" t="s">
        <v>730</v>
      </c>
      <c r="AU384" s="250" t="s">
        <v>83</v>
      </c>
      <c r="AV384" s="13" t="s">
        <v>81</v>
      </c>
      <c r="AW384" s="13" t="s">
        <v>35</v>
      </c>
      <c r="AX384" s="13" t="s">
        <v>74</v>
      </c>
      <c r="AY384" s="250" t="s">
        <v>182</v>
      </c>
    </row>
    <row r="385" s="14" customFormat="1">
      <c r="A385" s="14"/>
      <c r="B385" s="251"/>
      <c r="C385" s="252"/>
      <c r="D385" s="229" t="s">
        <v>730</v>
      </c>
      <c r="E385" s="253" t="s">
        <v>19</v>
      </c>
      <c r="F385" s="254" t="s">
        <v>4510</v>
      </c>
      <c r="G385" s="252"/>
      <c r="H385" s="255">
        <v>6.4000000000000004</v>
      </c>
      <c r="I385" s="256"/>
      <c r="J385" s="252"/>
      <c r="K385" s="252"/>
      <c r="L385" s="257"/>
      <c r="M385" s="258"/>
      <c r="N385" s="259"/>
      <c r="O385" s="259"/>
      <c r="P385" s="259"/>
      <c r="Q385" s="259"/>
      <c r="R385" s="259"/>
      <c r="S385" s="259"/>
      <c r="T385" s="26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1" t="s">
        <v>730</v>
      </c>
      <c r="AU385" s="261" t="s">
        <v>83</v>
      </c>
      <c r="AV385" s="14" t="s">
        <v>83</v>
      </c>
      <c r="AW385" s="14" t="s">
        <v>35</v>
      </c>
      <c r="AX385" s="14" t="s">
        <v>74</v>
      </c>
      <c r="AY385" s="261" t="s">
        <v>182</v>
      </c>
    </row>
    <row r="386" s="13" customFormat="1">
      <c r="A386" s="13"/>
      <c r="B386" s="241"/>
      <c r="C386" s="242"/>
      <c r="D386" s="229" t="s">
        <v>730</v>
      </c>
      <c r="E386" s="243" t="s">
        <v>19</v>
      </c>
      <c r="F386" s="244" t="s">
        <v>4511</v>
      </c>
      <c r="G386" s="242"/>
      <c r="H386" s="243" t="s">
        <v>19</v>
      </c>
      <c r="I386" s="245"/>
      <c r="J386" s="242"/>
      <c r="K386" s="242"/>
      <c r="L386" s="246"/>
      <c r="M386" s="247"/>
      <c r="N386" s="248"/>
      <c r="O386" s="248"/>
      <c r="P386" s="248"/>
      <c r="Q386" s="248"/>
      <c r="R386" s="248"/>
      <c r="S386" s="248"/>
      <c r="T386" s="24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0" t="s">
        <v>730</v>
      </c>
      <c r="AU386" s="250" t="s">
        <v>83</v>
      </c>
      <c r="AV386" s="13" t="s">
        <v>81</v>
      </c>
      <c r="AW386" s="13" t="s">
        <v>35</v>
      </c>
      <c r="AX386" s="13" t="s">
        <v>74</v>
      </c>
      <c r="AY386" s="250" t="s">
        <v>182</v>
      </c>
    </row>
    <row r="387" s="14" customFormat="1">
      <c r="A387" s="14"/>
      <c r="B387" s="251"/>
      <c r="C387" s="252"/>
      <c r="D387" s="229" t="s">
        <v>730</v>
      </c>
      <c r="E387" s="253" t="s">
        <v>19</v>
      </c>
      <c r="F387" s="254" t="s">
        <v>4512</v>
      </c>
      <c r="G387" s="252"/>
      <c r="H387" s="255">
        <v>424</v>
      </c>
      <c r="I387" s="256"/>
      <c r="J387" s="252"/>
      <c r="K387" s="252"/>
      <c r="L387" s="257"/>
      <c r="M387" s="258"/>
      <c r="N387" s="259"/>
      <c r="O387" s="259"/>
      <c r="P387" s="259"/>
      <c r="Q387" s="259"/>
      <c r="R387" s="259"/>
      <c r="S387" s="259"/>
      <c r="T387" s="260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1" t="s">
        <v>730</v>
      </c>
      <c r="AU387" s="261" t="s">
        <v>83</v>
      </c>
      <c r="AV387" s="14" t="s">
        <v>83</v>
      </c>
      <c r="AW387" s="14" t="s">
        <v>35</v>
      </c>
      <c r="AX387" s="14" t="s">
        <v>74</v>
      </c>
      <c r="AY387" s="261" t="s">
        <v>182</v>
      </c>
    </row>
    <row r="388" s="13" customFormat="1">
      <c r="A388" s="13"/>
      <c r="B388" s="241"/>
      <c r="C388" s="242"/>
      <c r="D388" s="229" t="s">
        <v>730</v>
      </c>
      <c r="E388" s="243" t="s">
        <v>19</v>
      </c>
      <c r="F388" s="244" t="s">
        <v>4513</v>
      </c>
      <c r="G388" s="242"/>
      <c r="H388" s="243" t="s">
        <v>19</v>
      </c>
      <c r="I388" s="245"/>
      <c r="J388" s="242"/>
      <c r="K388" s="242"/>
      <c r="L388" s="246"/>
      <c r="M388" s="247"/>
      <c r="N388" s="248"/>
      <c r="O388" s="248"/>
      <c r="P388" s="248"/>
      <c r="Q388" s="248"/>
      <c r="R388" s="248"/>
      <c r="S388" s="248"/>
      <c r="T388" s="249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0" t="s">
        <v>730</v>
      </c>
      <c r="AU388" s="250" t="s">
        <v>83</v>
      </c>
      <c r="AV388" s="13" t="s">
        <v>81</v>
      </c>
      <c r="AW388" s="13" t="s">
        <v>35</v>
      </c>
      <c r="AX388" s="13" t="s">
        <v>74</v>
      </c>
      <c r="AY388" s="250" t="s">
        <v>182</v>
      </c>
    </row>
    <row r="389" s="14" customFormat="1">
      <c r="A389" s="14"/>
      <c r="B389" s="251"/>
      <c r="C389" s="252"/>
      <c r="D389" s="229" t="s">
        <v>730</v>
      </c>
      <c r="E389" s="253" t="s">
        <v>19</v>
      </c>
      <c r="F389" s="254" t="s">
        <v>4514</v>
      </c>
      <c r="G389" s="252"/>
      <c r="H389" s="255">
        <v>6.25</v>
      </c>
      <c r="I389" s="256"/>
      <c r="J389" s="252"/>
      <c r="K389" s="252"/>
      <c r="L389" s="257"/>
      <c r="M389" s="258"/>
      <c r="N389" s="259"/>
      <c r="O389" s="259"/>
      <c r="P389" s="259"/>
      <c r="Q389" s="259"/>
      <c r="R389" s="259"/>
      <c r="S389" s="259"/>
      <c r="T389" s="260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61" t="s">
        <v>730</v>
      </c>
      <c r="AU389" s="261" t="s">
        <v>83</v>
      </c>
      <c r="AV389" s="14" t="s">
        <v>83</v>
      </c>
      <c r="AW389" s="14" t="s">
        <v>35</v>
      </c>
      <c r="AX389" s="14" t="s">
        <v>74</v>
      </c>
      <c r="AY389" s="261" t="s">
        <v>182</v>
      </c>
    </row>
    <row r="390" s="16" customFormat="1">
      <c r="A390" s="16"/>
      <c r="B390" s="284"/>
      <c r="C390" s="285"/>
      <c r="D390" s="229" t="s">
        <v>730</v>
      </c>
      <c r="E390" s="286" t="s">
        <v>19</v>
      </c>
      <c r="F390" s="287" t="s">
        <v>908</v>
      </c>
      <c r="G390" s="285"/>
      <c r="H390" s="288">
        <v>699.61000000000001</v>
      </c>
      <c r="I390" s="289"/>
      <c r="J390" s="285"/>
      <c r="K390" s="285"/>
      <c r="L390" s="290"/>
      <c r="M390" s="291"/>
      <c r="N390" s="292"/>
      <c r="O390" s="292"/>
      <c r="P390" s="292"/>
      <c r="Q390" s="292"/>
      <c r="R390" s="292"/>
      <c r="S390" s="292"/>
      <c r="T390" s="293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T390" s="294" t="s">
        <v>730</v>
      </c>
      <c r="AU390" s="294" t="s">
        <v>83</v>
      </c>
      <c r="AV390" s="16" t="s">
        <v>189</v>
      </c>
      <c r="AW390" s="16" t="s">
        <v>35</v>
      </c>
      <c r="AX390" s="16" t="s">
        <v>81</v>
      </c>
      <c r="AY390" s="294" t="s">
        <v>182</v>
      </c>
    </row>
    <row r="391" s="14" customFormat="1">
      <c r="A391" s="14"/>
      <c r="B391" s="251"/>
      <c r="C391" s="252"/>
      <c r="D391" s="229" t="s">
        <v>730</v>
      </c>
      <c r="E391" s="252"/>
      <c r="F391" s="254" t="s">
        <v>4515</v>
      </c>
      <c r="G391" s="252"/>
      <c r="H391" s="255">
        <v>629.649</v>
      </c>
      <c r="I391" s="256"/>
      <c r="J391" s="252"/>
      <c r="K391" s="252"/>
      <c r="L391" s="257"/>
      <c r="M391" s="258"/>
      <c r="N391" s="259"/>
      <c r="O391" s="259"/>
      <c r="P391" s="259"/>
      <c r="Q391" s="259"/>
      <c r="R391" s="259"/>
      <c r="S391" s="259"/>
      <c r="T391" s="260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61" t="s">
        <v>730</v>
      </c>
      <c r="AU391" s="261" t="s">
        <v>83</v>
      </c>
      <c r="AV391" s="14" t="s">
        <v>83</v>
      </c>
      <c r="AW391" s="14" t="s">
        <v>4</v>
      </c>
      <c r="AX391" s="14" t="s">
        <v>81</v>
      </c>
      <c r="AY391" s="261" t="s">
        <v>182</v>
      </c>
    </row>
    <row r="392" s="2" customFormat="1" ht="24.15" customHeight="1">
      <c r="A392" s="40"/>
      <c r="B392" s="41"/>
      <c r="C392" s="215" t="s">
        <v>330</v>
      </c>
      <c r="D392" s="215" t="s">
        <v>185</v>
      </c>
      <c r="E392" s="216" t="s">
        <v>3196</v>
      </c>
      <c r="F392" s="217" t="s">
        <v>3197</v>
      </c>
      <c r="G392" s="218" t="s">
        <v>467</v>
      </c>
      <c r="H392" s="219">
        <v>69.960999999999999</v>
      </c>
      <c r="I392" s="220"/>
      <c r="J392" s="221">
        <f>ROUND(I392*H392,2)</f>
        <v>0</v>
      </c>
      <c r="K392" s="222"/>
      <c r="L392" s="46"/>
      <c r="M392" s="223" t="s">
        <v>19</v>
      </c>
      <c r="N392" s="224" t="s">
        <v>45</v>
      </c>
      <c r="O392" s="86"/>
      <c r="P392" s="225">
        <f>O392*H392</f>
        <v>0</v>
      </c>
      <c r="Q392" s="225">
        <v>0</v>
      </c>
      <c r="R392" s="225">
        <f>Q392*H392</f>
        <v>0</v>
      </c>
      <c r="S392" s="225">
        <v>0</v>
      </c>
      <c r="T392" s="226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27" t="s">
        <v>189</v>
      </c>
      <c r="AT392" s="227" t="s">
        <v>185</v>
      </c>
      <c r="AU392" s="227" t="s">
        <v>83</v>
      </c>
      <c r="AY392" s="19" t="s">
        <v>182</v>
      </c>
      <c r="BE392" s="228">
        <f>IF(N392="základní",J392,0)</f>
        <v>0</v>
      </c>
      <c r="BF392" s="228">
        <f>IF(N392="snížená",J392,0)</f>
        <v>0</v>
      </c>
      <c r="BG392" s="228">
        <f>IF(N392="zákl. přenesená",J392,0)</f>
        <v>0</v>
      </c>
      <c r="BH392" s="228">
        <f>IF(N392="sníž. přenesená",J392,0)</f>
        <v>0</v>
      </c>
      <c r="BI392" s="228">
        <f>IF(N392="nulová",J392,0)</f>
        <v>0</v>
      </c>
      <c r="BJ392" s="19" t="s">
        <v>81</v>
      </c>
      <c r="BK392" s="228">
        <f>ROUND(I392*H392,2)</f>
        <v>0</v>
      </c>
      <c r="BL392" s="19" t="s">
        <v>189</v>
      </c>
      <c r="BM392" s="227" t="s">
        <v>3198</v>
      </c>
    </row>
    <row r="393" s="2" customFormat="1">
      <c r="A393" s="40"/>
      <c r="B393" s="41"/>
      <c r="C393" s="42"/>
      <c r="D393" s="229" t="s">
        <v>191</v>
      </c>
      <c r="E393" s="42"/>
      <c r="F393" s="230" t="s">
        <v>3199</v>
      </c>
      <c r="G393" s="42"/>
      <c r="H393" s="42"/>
      <c r="I393" s="231"/>
      <c r="J393" s="42"/>
      <c r="K393" s="42"/>
      <c r="L393" s="46"/>
      <c r="M393" s="232"/>
      <c r="N393" s="233"/>
      <c r="O393" s="86"/>
      <c r="P393" s="86"/>
      <c r="Q393" s="86"/>
      <c r="R393" s="86"/>
      <c r="S393" s="86"/>
      <c r="T393" s="87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191</v>
      </c>
      <c r="AU393" s="19" t="s">
        <v>83</v>
      </c>
    </row>
    <row r="394" s="2" customFormat="1">
      <c r="A394" s="40"/>
      <c r="B394" s="41"/>
      <c r="C394" s="42"/>
      <c r="D394" s="239" t="s">
        <v>728</v>
      </c>
      <c r="E394" s="42"/>
      <c r="F394" s="240" t="s">
        <v>3200</v>
      </c>
      <c r="G394" s="42"/>
      <c r="H394" s="42"/>
      <c r="I394" s="231"/>
      <c r="J394" s="42"/>
      <c r="K394" s="42"/>
      <c r="L394" s="46"/>
      <c r="M394" s="232"/>
      <c r="N394" s="233"/>
      <c r="O394" s="86"/>
      <c r="P394" s="86"/>
      <c r="Q394" s="86"/>
      <c r="R394" s="86"/>
      <c r="S394" s="86"/>
      <c r="T394" s="87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728</v>
      </c>
      <c r="AU394" s="19" t="s">
        <v>83</v>
      </c>
    </row>
    <row r="395" s="13" customFormat="1">
      <c r="A395" s="13"/>
      <c r="B395" s="241"/>
      <c r="C395" s="242"/>
      <c r="D395" s="229" t="s">
        <v>730</v>
      </c>
      <c r="E395" s="243" t="s">
        <v>19</v>
      </c>
      <c r="F395" s="244" t="s">
        <v>4058</v>
      </c>
      <c r="G395" s="242"/>
      <c r="H395" s="243" t="s">
        <v>19</v>
      </c>
      <c r="I395" s="245"/>
      <c r="J395" s="242"/>
      <c r="K395" s="242"/>
      <c r="L395" s="246"/>
      <c r="M395" s="247"/>
      <c r="N395" s="248"/>
      <c r="O395" s="248"/>
      <c r="P395" s="248"/>
      <c r="Q395" s="248"/>
      <c r="R395" s="248"/>
      <c r="S395" s="248"/>
      <c r="T395" s="249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0" t="s">
        <v>730</v>
      </c>
      <c r="AU395" s="250" t="s">
        <v>83</v>
      </c>
      <c r="AV395" s="13" t="s">
        <v>81</v>
      </c>
      <c r="AW395" s="13" t="s">
        <v>35</v>
      </c>
      <c r="AX395" s="13" t="s">
        <v>74</v>
      </c>
      <c r="AY395" s="250" t="s">
        <v>182</v>
      </c>
    </row>
    <row r="396" s="13" customFormat="1">
      <c r="A396" s="13"/>
      <c r="B396" s="241"/>
      <c r="C396" s="242"/>
      <c r="D396" s="229" t="s">
        <v>730</v>
      </c>
      <c r="E396" s="243" t="s">
        <v>19</v>
      </c>
      <c r="F396" s="244" t="s">
        <v>4507</v>
      </c>
      <c r="G396" s="242"/>
      <c r="H396" s="243" t="s">
        <v>19</v>
      </c>
      <c r="I396" s="245"/>
      <c r="J396" s="242"/>
      <c r="K396" s="242"/>
      <c r="L396" s="246"/>
      <c r="M396" s="247"/>
      <c r="N396" s="248"/>
      <c r="O396" s="248"/>
      <c r="P396" s="248"/>
      <c r="Q396" s="248"/>
      <c r="R396" s="248"/>
      <c r="S396" s="248"/>
      <c r="T396" s="249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0" t="s">
        <v>730</v>
      </c>
      <c r="AU396" s="250" t="s">
        <v>83</v>
      </c>
      <c r="AV396" s="13" t="s">
        <v>81</v>
      </c>
      <c r="AW396" s="13" t="s">
        <v>35</v>
      </c>
      <c r="AX396" s="13" t="s">
        <v>74</v>
      </c>
      <c r="AY396" s="250" t="s">
        <v>182</v>
      </c>
    </row>
    <row r="397" s="14" customFormat="1">
      <c r="A397" s="14"/>
      <c r="B397" s="251"/>
      <c r="C397" s="252"/>
      <c r="D397" s="229" t="s">
        <v>730</v>
      </c>
      <c r="E397" s="253" t="s">
        <v>19</v>
      </c>
      <c r="F397" s="254" t="s">
        <v>4508</v>
      </c>
      <c r="G397" s="252"/>
      <c r="H397" s="255">
        <v>154.16</v>
      </c>
      <c r="I397" s="256"/>
      <c r="J397" s="252"/>
      <c r="K397" s="252"/>
      <c r="L397" s="257"/>
      <c r="M397" s="258"/>
      <c r="N397" s="259"/>
      <c r="O397" s="259"/>
      <c r="P397" s="259"/>
      <c r="Q397" s="259"/>
      <c r="R397" s="259"/>
      <c r="S397" s="259"/>
      <c r="T397" s="260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61" t="s">
        <v>730</v>
      </c>
      <c r="AU397" s="261" t="s">
        <v>83</v>
      </c>
      <c r="AV397" s="14" t="s">
        <v>83</v>
      </c>
      <c r="AW397" s="14" t="s">
        <v>35</v>
      </c>
      <c r="AX397" s="14" t="s">
        <v>74</v>
      </c>
      <c r="AY397" s="261" t="s">
        <v>182</v>
      </c>
    </row>
    <row r="398" s="13" customFormat="1">
      <c r="A398" s="13"/>
      <c r="B398" s="241"/>
      <c r="C398" s="242"/>
      <c r="D398" s="229" t="s">
        <v>730</v>
      </c>
      <c r="E398" s="243" t="s">
        <v>19</v>
      </c>
      <c r="F398" s="244" t="s">
        <v>3180</v>
      </c>
      <c r="G398" s="242"/>
      <c r="H398" s="243" t="s">
        <v>19</v>
      </c>
      <c r="I398" s="245"/>
      <c r="J398" s="242"/>
      <c r="K398" s="242"/>
      <c r="L398" s="246"/>
      <c r="M398" s="247"/>
      <c r="N398" s="248"/>
      <c r="O398" s="248"/>
      <c r="P398" s="248"/>
      <c r="Q398" s="248"/>
      <c r="R398" s="248"/>
      <c r="S398" s="248"/>
      <c r="T398" s="249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0" t="s">
        <v>730</v>
      </c>
      <c r="AU398" s="250" t="s">
        <v>83</v>
      </c>
      <c r="AV398" s="13" t="s">
        <v>81</v>
      </c>
      <c r="AW398" s="13" t="s">
        <v>35</v>
      </c>
      <c r="AX398" s="13" t="s">
        <v>74</v>
      </c>
      <c r="AY398" s="250" t="s">
        <v>182</v>
      </c>
    </row>
    <row r="399" s="14" customFormat="1">
      <c r="A399" s="14"/>
      <c r="B399" s="251"/>
      <c r="C399" s="252"/>
      <c r="D399" s="229" t="s">
        <v>730</v>
      </c>
      <c r="E399" s="253" t="s">
        <v>19</v>
      </c>
      <c r="F399" s="254" t="s">
        <v>4509</v>
      </c>
      <c r="G399" s="252"/>
      <c r="H399" s="255">
        <v>108.8</v>
      </c>
      <c r="I399" s="256"/>
      <c r="J399" s="252"/>
      <c r="K399" s="252"/>
      <c r="L399" s="257"/>
      <c r="M399" s="258"/>
      <c r="N399" s="259"/>
      <c r="O399" s="259"/>
      <c r="P399" s="259"/>
      <c r="Q399" s="259"/>
      <c r="R399" s="259"/>
      <c r="S399" s="259"/>
      <c r="T399" s="260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1" t="s">
        <v>730</v>
      </c>
      <c r="AU399" s="261" t="s">
        <v>83</v>
      </c>
      <c r="AV399" s="14" t="s">
        <v>83</v>
      </c>
      <c r="AW399" s="14" t="s">
        <v>35</v>
      </c>
      <c r="AX399" s="14" t="s">
        <v>74</v>
      </c>
      <c r="AY399" s="261" t="s">
        <v>182</v>
      </c>
    </row>
    <row r="400" s="13" customFormat="1">
      <c r="A400" s="13"/>
      <c r="B400" s="241"/>
      <c r="C400" s="242"/>
      <c r="D400" s="229" t="s">
        <v>730</v>
      </c>
      <c r="E400" s="243" t="s">
        <v>19</v>
      </c>
      <c r="F400" s="244" t="s">
        <v>2221</v>
      </c>
      <c r="G400" s="242"/>
      <c r="H400" s="243" t="s">
        <v>19</v>
      </c>
      <c r="I400" s="245"/>
      <c r="J400" s="242"/>
      <c r="K400" s="242"/>
      <c r="L400" s="246"/>
      <c r="M400" s="247"/>
      <c r="N400" s="248"/>
      <c r="O400" s="248"/>
      <c r="P400" s="248"/>
      <c r="Q400" s="248"/>
      <c r="R400" s="248"/>
      <c r="S400" s="248"/>
      <c r="T400" s="24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0" t="s">
        <v>730</v>
      </c>
      <c r="AU400" s="250" t="s">
        <v>83</v>
      </c>
      <c r="AV400" s="13" t="s">
        <v>81</v>
      </c>
      <c r="AW400" s="13" t="s">
        <v>35</v>
      </c>
      <c r="AX400" s="13" t="s">
        <v>74</v>
      </c>
      <c r="AY400" s="250" t="s">
        <v>182</v>
      </c>
    </row>
    <row r="401" s="14" customFormat="1">
      <c r="A401" s="14"/>
      <c r="B401" s="251"/>
      <c r="C401" s="252"/>
      <c r="D401" s="229" t="s">
        <v>730</v>
      </c>
      <c r="E401" s="253" t="s">
        <v>19</v>
      </c>
      <c r="F401" s="254" t="s">
        <v>4510</v>
      </c>
      <c r="G401" s="252"/>
      <c r="H401" s="255">
        <v>6.4000000000000004</v>
      </c>
      <c r="I401" s="256"/>
      <c r="J401" s="252"/>
      <c r="K401" s="252"/>
      <c r="L401" s="257"/>
      <c r="M401" s="258"/>
      <c r="N401" s="259"/>
      <c r="O401" s="259"/>
      <c r="P401" s="259"/>
      <c r="Q401" s="259"/>
      <c r="R401" s="259"/>
      <c r="S401" s="259"/>
      <c r="T401" s="26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61" t="s">
        <v>730</v>
      </c>
      <c r="AU401" s="261" t="s">
        <v>83</v>
      </c>
      <c r="AV401" s="14" t="s">
        <v>83</v>
      </c>
      <c r="AW401" s="14" t="s">
        <v>35</v>
      </c>
      <c r="AX401" s="14" t="s">
        <v>74</v>
      </c>
      <c r="AY401" s="261" t="s">
        <v>182</v>
      </c>
    </row>
    <row r="402" s="13" customFormat="1">
      <c r="A402" s="13"/>
      <c r="B402" s="241"/>
      <c r="C402" s="242"/>
      <c r="D402" s="229" t="s">
        <v>730</v>
      </c>
      <c r="E402" s="243" t="s">
        <v>19</v>
      </c>
      <c r="F402" s="244" t="s">
        <v>4511</v>
      </c>
      <c r="G402" s="242"/>
      <c r="H402" s="243" t="s">
        <v>19</v>
      </c>
      <c r="I402" s="245"/>
      <c r="J402" s="242"/>
      <c r="K402" s="242"/>
      <c r="L402" s="246"/>
      <c r="M402" s="247"/>
      <c r="N402" s="248"/>
      <c r="O402" s="248"/>
      <c r="P402" s="248"/>
      <c r="Q402" s="248"/>
      <c r="R402" s="248"/>
      <c r="S402" s="248"/>
      <c r="T402" s="249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0" t="s">
        <v>730</v>
      </c>
      <c r="AU402" s="250" t="s">
        <v>83</v>
      </c>
      <c r="AV402" s="13" t="s">
        <v>81</v>
      </c>
      <c r="AW402" s="13" t="s">
        <v>35</v>
      </c>
      <c r="AX402" s="13" t="s">
        <v>74</v>
      </c>
      <c r="AY402" s="250" t="s">
        <v>182</v>
      </c>
    </row>
    <row r="403" s="14" customFormat="1">
      <c r="A403" s="14"/>
      <c r="B403" s="251"/>
      <c r="C403" s="252"/>
      <c r="D403" s="229" t="s">
        <v>730</v>
      </c>
      <c r="E403" s="253" t="s">
        <v>19</v>
      </c>
      <c r="F403" s="254" t="s">
        <v>4512</v>
      </c>
      <c r="G403" s="252"/>
      <c r="H403" s="255">
        <v>424</v>
      </c>
      <c r="I403" s="256"/>
      <c r="J403" s="252"/>
      <c r="K403" s="252"/>
      <c r="L403" s="257"/>
      <c r="M403" s="258"/>
      <c r="N403" s="259"/>
      <c r="O403" s="259"/>
      <c r="P403" s="259"/>
      <c r="Q403" s="259"/>
      <c r="R403" s="259"/>
      <c r="S403" s="259"/>
      <c r="T403" s="260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61" t="s">
        <v>730</v>
      </c>
      <c r="AU403" s="261" t="s">
        <v>83</v>
      </c>
      <c r="AV403" s="14" t="s">
        <v>83</v>
      </c>
      <c r="AW403" s="14" t="s">
        <v>35</v>
      </c>
      <c r="AX403" s="14" t="s">
        <v>74</v>
      </c>
      <c r="AY403" s="261" t="s">
        <v>182</v>
      </c>
    </row>
    <row r="404" s="13" customFormat="1">
      <c r="A404" s="13"/>
      <c r="B404" s="241"/>
      <c r="C404" s="242"/>
      <c r="D404" s="229" t="s">
        <v>730</v>
      </c>
      <c r="E404" s="243" t="s">
        <v>19</v>
      </c>
      <c r="F404" s="244" t="s">
        <v>4513</v>
      </c>
      <c r="G404" s="242"/>
      <c r="H404" s="243" t="s">
        <v>19</v>
      </c>
      <c r="I404" s="245"/>
      <c r="J404" s="242"/>
      <c r="K404" s="242"/>
      <c r="L404" s="246"/>
      <c r="M404" s="247"/>
      <c r="N404" s="248"/>
      <c r="O404" s="248"/>
      <c r="P404" s="248"/>
      <c r="Q404" s="248"/>
      <c r="R404" s="248"/>
      <c r="S404" s="248"/>
      <c r="T404" s="249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0" t="s">
        <v>730</v>
      </c>
      <c r="AU404" s="250" t="s">
        <v>83</v>
      </c>
      <c r="AV404" s="13" t="s">
        <v>81</v>
      </c>
      <c r="AW404" s="13" t="s">
        <v>35</v>
      </c>
      <c r="AX404" s="13" t="s">
        <v>74</v>
      </c>
      <c r="AY404" s="250" t="s">
        <v>182</v>
      </c>
    </row>
    <row r="405" s="14" customFormat="1">
      <c r="A405" s="14"/>
      <c r="B405" s="251"/>
      <c r="C405" s="252"/>
      <c r="D405" s="229" t="s">
        <v>730</v>
      </c>
      <c r="E405" s="253" t="s">
        <v>19</v>
      </c>
      <c r="F405" s="254" t="s">
        <v>4514</v>
      </c>
      <c r="G405" s="252"/>
      <c r="H405" s="255">
        <v>6.25</v>
      </c>
      <c r="I405" s="256"/>
      <c r="J405" s="252"/>
      <c r="K405" s="252"/>
      <c r="L405" s="257"/>
      <c r="M405" s="258"/>
      <c r="N405" s="259"/>
      <c r="O405" s="259"/>
      <c r="P405" s="259"/>
      <c r="Q405" s="259"/>
      <c r="R405" s="259"/>
      <c r="S405" s="259"/>
      <c r="T405" s="260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1" t="s">
        <v>730</v>
      </c>
      <c r="AU405" s="261" t="s">
        <v>83</v>
      </c>
      <c r="AV405" s="14" t="s">
        <v>83</v>
      </c>
      <c r="AW405" s="14" t="s">
        <v>35</v>
      </c>
      <c r="AX405" s="14" t="s">
        <v>74</v>
      </c>
      <c r="AY405" s="261" t="s">
        <v>182</v>
      </c>
    </row>
    <row r="406" s="16" customFormat="1">
      <c r="A406" s="16"/>
      <c r="B406" s="284"/>
      <c r="C406" s="285"/>
      <c r="D406" s="229" t="s">
        <v>730</v>
      </c>
      <c r="E406" s="286" t="s">
        <v>19</v>
      </c>
      <c r="F406" s="287" t="s">
        <v>908</v>
      </c>
      <c r="G406" s="285"/>
      <c r="H406" s="288">
        <v>699.61000000000001</v>
      </c>
      <c r="I406" s="289"/>
      <c r="J406" s="285"/>
      <c r="K406" s="285"/>
      <c r="L406" s="290"/>
      <c r="M406" s="291"/>
      <c r="N406" s="292"/>
      <c r="O406" s="292"/>
      <c r="P406" s="292"/>
      <c r="Q406" s="292"/>
      <c r="R406" s="292"/>
      <c r="S406" s="292"/>
      <c r="T406" s="293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T406" s="294" t="s">
        <v>730</v>
      </c>
      <c r="AU406" s="294" t="s">
        <v>83</v>
      </c>
      <c r="AV406" s="16" t="s">
        <v>189</v>
      </c>
      <c r="AW406" s="16" t="s">
        <v>35</v>
      </c>
      <c r="AX406" s="16" t="s">
        <v>81</v>
      </c>
      <c r="AY406" s="294" t="s">
        <v>182</v>
      </c>
    </row>
    <row r="407" s="14" customFormat="1">
      <c r="A407" s="14"/>
      <c r="B407" s="251"/>
      <c r="C407" s="252"/>
      <c r="D407" s="229" t="s">
        <v>730</v>
      </c>
      <c r="E407" s="252"/>
      <c r="F407" s="254" t="s">
        <v>4516</v>
      </c>
      <c r="G407" s="252"/>
      <c r="H407" s="255">
        <v>69.960999999999999</v>
      </c>
      <c r="I407" s="256"/>
      <c r="J407" s="252"/>
      <c r="K407" s="252"/>
      <c r="L407" s="257"/>
      <c r="M407" s="258"/>
      <c r="N407" s="259"/>
      <c r="O407" s="259"/>
      <c r="P407" s="259"/>
      <c r="Q407" s="259"/>
      <c r="R407" s="259"/>
      <c r="S407" s="259"/>
      <c r="T407" s="26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1" t="s">
        <v>730</v>
      </c>
      <c r="AU407" s="261" t="s">
        <v>83</v>
      </c>
      <c r="AV407" s="14" t="s">
        <v>83</v>
      </c>
      <c r="AW407" s="14" t="s">
        <v>4</v>
      </c>
      <c r="AX407" s="14" t="s">
        <v>81</v>
      </c>
      <c r="AY407" s="261" t="s">
        <v>182</v>
      </c>
    </row>
    <row r="408" s="12" customFormat="1" ht="22.8" customHeight="1">
      <c r="A408" s="12"/>
      <c r="B408" s="199"/>
      <c r="C408" s="200"/>
      <c r="D408" s="201" t="s">
        <v>73</v>
      </c>
      <c r="E408" s="213" t="s">
        <v>83</v>
      </c>
      <c r="F408" s="213" t="s">
        <v>909</v>
      </c>
      <c r="G408" s="200"/>
      <c r="H408" s="200"/>
      <c r="I408" s="203"/>
      <c r="J408" s="214">
        <f>BK408</f>
        <v>0</v>
      </c>
      <c r="K408" s="200"/>
      <c r="L408" s="205"/>
      <c r="M408" s="206"/>
      <c r="N408" s="207"/>
      <c r="O408" s="207"/>
      <c r="P408" s="208">
        <f>SUM(P409:P414)</f>
        <v>0</v>
      </c>
      <c r="Q408" s="207"/>
      <c r="R408" s="208">
        <f>SUM(R409:R414)</f>
        <v>39.443762999999997</v>
      </c>
      <c r="S408" s="207"/>
      <c r="T408" s="209">
        <f>SUM(T409:T414)</f>
        <v>0</v>
      </c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R408" s="210" t="s">
        <v>81</v>
      </c>
      <c r="AT408" s="211" t="s">
        <v>73</v>
      </c>
      <c r="AU408" s="211" t="s">
        <v>81</v>
      </c>
      <c r="AY408" s="210" t="s">
        <v>182</v>
      </c>
      <c r="BK408" s="212">
        <f>SUM(BK409:BK414)</f>
        <v>0</v>
      </c>
    </row>
    <row r="409" s="2" customFormat="1" ht="37.8" customHeight="1">
      <c r="A409" s="40"/>
      <c r="B409" s="41"/>
      <c r="C409" s="215" t="s">
        <v>334</v>
      </c>
      <c r="D409" s="215" t="s">
        <v>185</v>
      </c>
      <c r="E409" s="216" t="s">
        <v>2301</v>
      </c>
      <c r="F409" s="217" t="s">
        <v>2302</v>
      </c>
      <c r="G409" s="218" t="s">
        <v>199</v>
      </c>
      <c r="H409" s="219">
        <v>192.69999999999999</v>
      </c>
      <c r="I409" s="220"/>
      <c r="J409" s="221">
        <f>ROUND(I409*H409,2)</f>
        <v>0</v>
      </c>
      <c r="K409" s="222"/>
      <c r="L409" s="46"/>
      <c r="M409" s="223" t="s">
        <v>19</v>
      </c>
      <c r="N409" s="224" t="s">
        <v>45</v>
      </c>
      <c r="O409" s="86"/>
      <c r="P409" s="225">
        <f>O409*H409</f>
        <v>0</v>
      </c>
      <c r="Q409" s="225">
        <v>0.20469000000000001</v>
      </c>
      <c r="R409" s="225">
        <f>Q409*H409</f>
        <v>39.443762999999997</v>
      </c>
      <c r="S409" s="225">
        <v>0</v>
      </c>
      <c r="T409" s="226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27" t="s">
        <v>189</v>
      </c>
      <c r="AT409" s="227" t="s">
        <v>185</v>
      </c>
      <c r="AU409" s="227" t="s">
        <v>83</v>
      </c>
      <c r="AY409" s="19" t="s">
        <v>182</v>
      </c>
      <c r="BE409" s="228">
        <f>IF(N409="základní",J409,0)</f>
        <v>0</v>
      </c>
      <c r="BF409" s="228">
        <f>IF(N409="snížená",J409,0)</f>
        <v>0</v>
      </c>
      <c r="BG409" s="228">
        <f>IF(N409="zákl. přenesená",J409,0)</f>
        <v>0</v>
      </c>
      <c r="BH409" s="228">
        <f>IF(N409="sníž. přenesená",J409,0)</f>
        <v>0</v>
      </c>
      <c r="BI409" s="228">
        <f>IF(N409="nulová",J409,0)</f>
        <v>0</v>
      </c>
      <c r="BJ409" s="19" t="s">
        <v>81</v>
      </c>
      <c r="BK409" s="228">
        <f>ROUND(I409*H409,2)</f>
        <v>0</v>
      </c>
      <c r="BL409" s="19" t="s">
        <v>189</v>
      </c>
      <c r="BM409" s="227" t="s">
        <v>3202</v>
      </c>
    </row>
    <row r="410" s="2" customFormat="1">
      <c r="A410" s="40"/>
      <c r="B410" s="41"/>
      <c r="C410" s="42"/>
      <c r="D410" s="229" t="s">
        <v>191</v>
      </c>
      <c r="E410" s="42"/>
      <c r="F410" s="230" t="s">
        <v>2304</v>
      </c>
      <c r="G410" s="42"/>
      <c r="H410" s="42"/>
      <c r="I410" s="231"/>
      <c r="J410" s="42"/>
      <c r="K410" s="42"/>
      <c r="L410" s="46"/>
      <c r="M410" s="232"/>
      <c r="N410" s="233"/>
      <c r="O410" s="86"/>
      <c r="P410" s="86"/>
      <c r="Q410" s="86"/>
      <c r="R410" s="86"/>
      <c r="S410" s="86"/>
      <c r="T410" s="87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191</v>
      </c>
      <c r="AU410" s="19" t="s">
        <v>83</v>
      </c>
    </row>
    <row r="411" s="2" customFormat="1">
      <c r="A411" s="40"/>
      <c r="B411" s="41"/>
      <c r="C411" s="42"/>
      <c r="D411" s="239" t="s">
        <v>728</v>
      </c>
      <c r="E411" s="42"/>
      <c r="F411" s="240" t="s">
        <v>2305</v>
      </c>
      <c r="G411" s="42"/>
      <c r="H411" s="42"/>
      <c r="I411" s="231"/>
      <c r="J411" s="42"/>
      <c r="K411" s="42"/>
      <c r="L411" s="46"/>
      <c r="M411" s="232"/>
      <c r="N411" s="233"/>
      <c r="O411" s="86"/>
      <c r="P411" s="86"/>
      <c r="Q411" s="86"/>
      <c r="R411" s="86"/>
      <c r="S411" s="86"/>
      <c r="T411" s="87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728</v>
      </c>
      <c r="AU411" s="19" t="s">
        <v>83</v>
      </c>
    </row>
    <row r="412" s="13" customFormat="1">
      <c r="A412" s="13"/>
      <c r="B412" s="241"/>
      <c r="C412" s="242"/>
      <c r="D412" s="229" t="s">
        <v>730</v>
      </c>
      <c r="E412" s="243" t="s">
        <v>19</v>
      </c>
      <c r="F412" s="244" t="s">
        <v>3436</v>
      </c>
      <c r="G412" s="242"/>
      <c r="H412" s="243" t="s">
        <v>19</v>
      </c>
      <c r="I412" s="245"/>
      <c r="J412" s="242"/>
      <c r="K412" s="242"/>
      <c r="L412" s="246"/>
      <c r="M412" s="247"/>
      <c r="N412" s="248"/>
      <c r="O412" s="248"/>
      <c r="P412" s="248"/>
      <c r="Q412" s="248"/>
      <c r="R412" s="248"/>
      <c r="S412" s="248"/>
      <c r="T412" s="24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0" t="s">
        <v>730</v>
      </c>
      <c r="AU412" s="250" t="s">
        <v>83</v>
      </c>
      <c r="AV412" s="13" t="s">
        <v>81</v>
      </c>
      <c r="AW412" s="13" t="s">
        <v>35</v>
      </c>
      <c r="AX412" s="13" t="s">
        <v>74</v>
      </c>
      <c r="AY412" s="250" t="s">
        <v>182</v>
      </c>
    </row>
    <row r="413" s="13" customFormat="1">
      <c r="A413" s="13"/>
      <c r="B413" s="241"/>
      <c r="C413" s="242"/>
      <c r="D413" s="229" t="s">
        <v>730</v>
      </c>
      <c r="E413" s="243" t="s">
        <v>19</v>
      </c>
      <c r="F413" s="244" t="s">
        <v>2829</v>
      </c>
      <c r="G413" s="242"/>
      <c r="H413" s="243" t="s">
        <v>19</v>
      </c>
      <c r="I413" s="245"/>
      <c r="J413" s="242"/>
      <c r="K413" s="242"/>
      <c r="L413" s="246"/>
      <c r="M413" s="247"/>
      <c r="N413" s="248"/>
      <c r="O413" s="248"/>
      <c r="P413" s="248"/>
      <c r="Q413" s="248"/>
      <c r="R413" s="248"/>
      <c r="S413" s="248"/>
      <c r="T413" s="249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0" t="s">
        <v>730</v>
      </c>
      <c r="AU413" s="250" t="s">
        <v>83</v>
      </c>
      <c r="AV413" s="13" t="s">
        <v>81</v>
      </c>
      <c r="AW413" s="13" t="s">
        <v>35</v>
      </c>
      <c r="AX413" s="13" t="s">
        <v>74</v>
      </c>
      <c r="AY413" s="250" t="s">
        <v>182</v>
      </c>
    </row>
    <row r="414" s="14" customFormat="1">
      <c r="A414" s="14"/>
      <c r="B414" s="251"/>
      <c r="C414" s="252"/>
      <c r="D414" s="229" t="s">
        <v>730</v>
      </c>
      <c r="E414" s="253" t="s">
        <v>19</v>
      </c>
      <c r="F414" s="254" t="s">
        <v>4517</v>
      </c>
      <c r="G414" s="252"/>
      <c r="H414" s="255">
        <v>192.69999999999999</v>
      </c>
      <c r="I414" s="256"/>
      <c r="J414" s="252"/>
      <c r="K414" s="252"/>
      <c r="L414" s="257"/>
      <c r="M414" s="258"/>
      <c r="N414" s="259"/>
      <c r="O414" s="259"/>
      <c r="P414" s="259"/>
      <c r="Q414" s="259"/>
      <c r="R414" s="259"/>
      <c r="S414" s="259"/>
      <c r="T414" s="260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61" t="s">
        <v>730</v>
      </c>
      <c r="AU414" s="261" t="s">
        <v>83</v>
      </c>
      <c r="AV414" s="14" t="s">
        <v>83</v>
      </c>
      <c r="AW414" s="14" t="s">
        <v>35</v>
      </c>
      <c r="AX414" s="14" t="s">
        <v>81</v>
      </c>
      <c r="AY414" s="261" t="s">
        <v>182</v>
      </c>
    </row>
    <row r="415" s="12" customFormat="1" ht="22.8" customHeight="1">
      <c r="A415" s="12"/>
      <c r="B415" s="199"/>
      <c r="C415" s="200"/>
      <c r="D415" s="201" t="s">
        <v>73</v>
      </c>
      <c r="E415" s="213" t="s">
        <v>196</v>
      </c>
      <c r="F415" s="213" t="s">
        <v>973</v>
      </c>
      <c r="G415" s="200"/>
      <c r="H415" s="200"/>
      <c r="I415" s="203"/>
      <c r="J415" s="214">
        <f>BK415</f>
        <v>0</v>
      </c>
      <c r="K415" s="200"/>
      <c r="L415" s="205"/>
      <c r="M415" s="206"/>
      <c r="N415" s="207"/>
      <c r="O415" s="207"/>
      <c r="P415" s="208">
        <f>SUM(P416:P461)</f>
        <v>0</v>
      </c>
      <c r="Q415" s="207"/>
      <c r="R415" s="208">
        <f>SUM(R416:R461)</f>
        <v>220.584</v>
      </c>
      <c r="S415" s="207"/>
      <c r="T415" s="209">
        <f>SUM(T416:T461)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210" t="s">
        <v>81</v>
      </c>
      <c r="AT415" s="211" t="s">
        <v>73</v>
      </c>
      <c r="AU415" s="211" t="s">
        <v>81</v>
      </c>
      <c r="AY415" s="210" t="s">
        <v>182</v>
      </c>
      <c r="BK415" s="212">
        <f>SUM(BK416:BK461)</f>
        <v>0</v>
      </c>
    </row>
    <row r="416" s="2" customFormat="1" ht="24.15" customHeight="1">
      <c r="A416" s="40"/>
      <c r="B416" s="41"/>
      <c r="C416" s="215" t="s">
        <v>339</v>
      </c>
      <c r="D416" s="215" t="s">
        <v>185</v>
      </c>
      <c r="E416" s="216" t="s">
        <v>3937</v>
      </c>
      <c r="F416" s="217" t="s">
        <v>3938</v>
      </c>
      <c r="G416" s="218" t="s">
        <v>832</v>
      </c>
      <c r="H416" s="219">
        <v>36</v>
      </c>
      <c r="I416" s="220"/>
      <c r="J416" s="221">
        <f>ROUND(I416*H416,2)</f>
        <v>0</v>
      </c>
      <c r="K416" s="222"/>
      <c r="L416" s="46"/>
      <c r="M416" s="223" t="s">
        <v>19</v>
      </c>
      <c r="N416" s="224" t="s">
        <v>45</v>
      </c>
      <c r="O416" s="86"/>
      <c r="P416" s="225">
        <f>O416*H416</f>
        <v>0</v>
      </c>
      <c r="Q416" s="225">
        <v>0.002</v>
      </c>
      <c r="R416" s="225">
        <f>Q416*H416</f>
        <v>0.072000000000000008</v>
      </c>
      <c r="S416" s="225">
        <v>0</v>
      </c>
      <c r="T416" s="226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27" t="s">
        <v>189</v>
      </c>
      <c r="AT416" s="227" t="s">
        <v>185</v>
      </c>
      <c r="AU416" s="227" t="s">
        <v>83</v>
      </c>
      <c r="AY416" s="19" t="s">
        <v>182</v>
      </c>
      <c r="BE416" s="228">
        <f>IF(N416="základní",J416,0)</f>
        <v>0</v>
      </c>
      <c r="BF416" s="228">
        <f>IF(N416="snížená",J416,0)</f>
        <v>0</v>
      </c>
      <c r="BG416" s="228">
        <f>IF(N416="zákl. přenesená",J416,0)</f>
        <v>0</v>
      </c>
      <c r="BH416" s="228">
        <f>IF(N416="sníž. přenesená",J416,0)</f>
        <v>0</v>
      </c>
      <c r="BI416" s="228">
        <f>IF(N416="nulová",J416,0)</f>
        <v>0</v>
      </c>
      <c r="BJ416" s="19" t="s">
        <v>81</v>
      </c>
      <c r="BK416" s="228">
        <f>ROUND(I416*H416,2)</f>
        <v>0</v>
      </c>
      <c r="BL416" s="19" t="s">
        <v>189</v>
      </c>
      <c r="BM416" s="227" t="s">
        <v>3939</v>
      </c>
    </row>
    <row r="417" s="2" customFormat="1">
      <c r="A417" s="40"/>
      <c r="B417" s="41"/>
      <c r="C417" s="42"/>
      <c r="D417" s="229" t="s">
        <v>191</v>
      </c>
      <c r="E417" s="42"/>
      <c r="F417" s="230" t="s">
        <v>3940</v>
      </c>
      <c r="G417" s="42"/>
      <c r="H417" s="42"/>
      <c r="I417" s="231"/>
      <c r="J417" s="42"/>
      <c r="K417" s="42"/>
      <c r="L417" s="46"/>
      <c r="M417" s="232"/>
      <c r="N417" s="233"/>
      <c r="O417" s="86"/>
      <c r="P417" s="86"/>
      <c r="Q417" s="86"/>
      <c r="R417" s="86"/>
      <c r="S417" s="86"/>
      <c r="T417" s="87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T417" s="19" t="s">
        <v>191</v>
      </c>
      <c r="AU417" s="19" t="s">
        <v>83</v>
      </c>
    </row>
    <row r="418" s="13" customFormat="1">
      <c r="A418" s="13"/>
      <c r="B418" s="241"/>
      <c r="C418" s="242"/>
      <c r="D418" s="229" t="s">
        <v>730</v>
      </c>
      <c r="E418" s="243" t="s">
        <v>19</v>
      </c>
      <c r="F418" s="244" t="s">
        <v>4248</v>
      </c>
      <c r="G418" s="242"/>
      <c r="H418" s="243" t="s">
        <v>19</v>
      </c>
      <c r="I418" s="245"/>
      <c r="J418" s="242"/>
      <c r="K418" s="242"/>
      <c r="L418" s="246"/>
      <c r="M418" s="247"/>
      <c r="N418" s="248"/>
      <c r="O418" s="248"/>
      <c r="P418" s="248"/>
      <c r="Q418" s="248"/>
      <c r="R418" s="248"/>
      <c r="S418" s="248"/>
      <c r="T418" s="24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0" t="s">
        <v>730</v>
      </c>
      <c r="AU418" s="250" t="s">
        <v>83</v>
      </c>
      <c r="AV418" s="13" t="s">
        <v>81</v>
      </c>
      <c r="AW418" s="13" t="s">
        <v>35</v>
      </c>
      <c r="AX418" s="13" t="s">
        <v>74</v>
      </c>
      <c r="AY418" s="250" t="s">
        <v>182</v>
      </c>
    </row>
    <row r="419" s="13" customFormat="1">
      <c r="A419" s="13"/>
      <c r="B419" s="241"/>
      <c r="C419" s="242"/>
      <c r="D419" s="229" t="s">
        <v>730</v>
      </c>
      <c r="E419" s="243" t="s">
        <v>19</v>
      </c>
      <c r="F419" s="244" t="s">
        <v>2829</v>
      </c>
      <c r="G419" s="242"/>
      <c r="H419" s="243" t="s">
        <v>19</v>
      </c>
      <c r="I419" s="245"/>
      <c r="J419" s="242"/>
      <c r="K419" s="242"/>
      <c r="L419" s="246"/>
      <c r="M419" s="247"/>
      <c r="N419" s="248"/>
      <c r="O419" s="248"/>
      <c r="P419" s="248"/>
      <c r="Q419" s="248"/>
      <c r="R419" s="248"/>
      <c r="S419" s="248"/>
      <c r="T419" s="249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0" t="s">
        <v>730</v>
      </c>
      <c r="AU419" s="250" t="s">
        <v>83</v>
      </c>
      <c r="AV419" s="13" t="s">
        <v>81</v>
      </c>
      <c r="AW419" s="13" t="s">
        <v>35</v>
      </c>
      <c r="AX419" s="13" t="s">
        <v>74</v>
      </c>
      <c r="AY419" s="250" t="s">
        <v>182</v>
      </c>
    </row>
    <row r="420" s="14" customFormat="1">
      <c r="A420" s="14"/>
      <c r="B420" s="251"/>
      <c r="C420" s="252"/>
      <c r="D420" s="229" t="s">
        <v>730</v>
      </c>
      <c r="E420" s="253" t="s">
        <v>19</v>
      </c>
      <c r="F420" s="254" t="s">
        <v>334</v>
      </c>
      <c r="G420" s="252"/>
      <c r="H420" s="255">
        <v>36</v>
      </c>
      <c r="I420" s="256"/>
      <c r="J420" s="252"/>
      <c r="K420" s="252"/>
      <c r="L420" s="257"/>
      <c r="M420" s="258"/>
      <c r="N420" s="259"/>
      <c r="O420" s="259"/>
      <c r="P420" s="259"/>
      <c r="Q420" s="259"/>
      <c r="R420" s="259"/>
      <c r="S420" s="259"/>
      <c r="T420" s="26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1" t="s">
        <v>730</v>
      </c>
      <c r="AU420" s="261" t="s">
        <v>83</v>
      </c>
      <c r="AV420" s="14" t="s">
        <v>83</v>
      </c>
      <c r="AW420" s="14" t="s">
        <v>35</v>
      </c>
      <c r="AX420" s="14" t="s">
        <v>81</v>
      </c>
      <c r="AY420" s="261" t="s">
        <v>182</v>
      </c>
    </row>
    <row r="421" s="2" customFormat="1" ht="16.5" customHeight="1">
      <c r="A421" s="40"/>
      <c r="B421" s="41"/>
      <c r="C421" s="262" t="s">
        <v>345</v>
      </c>
      <c r="D421" s="262" t="s">
        <v>847</v>
      </c>
      <c r="E421" s="263" t="s">
        <v>3941</v>
      </c>
      <c r="F421" s="264" t="s">
        <v>3942</v>
      </c>
      <c r="G421" s="265" t="s">
        <v>832</v>
      </c>
      <c r="H421" s="266">
        <v>36</v>
      </c>
      <c r="I421" s="267"/>
      <c r="J421" s="268">
        <f>ROUND(I421*H421,2)</f>
        <v>0</v>
      </c>
      <c r="K421" s="269"/>
      <c r="L421" s="270"/>
      <c r="M421" s="271" t="s">
        <v>19</v>
      </c>
      <c r="N421" s="272" t="s">
        <v>45</v>
      </c>
      <c r="O421" s="86"/>
      <c r="P421" s="225">
        <f>O421*H421</f>
        <v>0</v>
      </c>
      <c r="Q421" s="225">
        <v>4.5800000000000001</v>
      </c>
      <c r="R421" s="225">
        <f>Q421*H421</f>
        <v>164.88</v>
      </c>
      <c r="S421" s="225">
        <v>0</v>
      </c>
      <c r="T421" s="226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27" t="s">
        <v>218</v>
      </c>
      <c r="AT421" s="227" t="s">
        <v>847</v>
      </c>
      <c r="AU421" s="227" t="s">
        <v>83</v>
      </c>
      <c r="AY421" s="19" t="s">
        <v>182</v>
      </c>
      <c r="BE421" s="228">
        <f>IF(N421="základní",J421,0)</f>
        <v>0</v>
      </c>
      <c r="BF421" s="228">
        <f>IF(N421="snížená",J421,0)</f>
        <v>0</v>
      </c>
      <c r="BG421" s="228">
        <f>IF(N421="zákl. přenesená",J421,0)</f>
        <v>0</v>
      </c>
      <c r="BH421" s="228">
        <f>IF(N421="sníž. přenesená",J421,0)</f>
        <v>0</v>
      </c>
      <c r="BI421" s="228">
        <f>IF(N421="nulová",J421,0)</f>
        <v>0</v>
      </c>
      <c r="BJ421" s="19" t="s">
        <v>81</v>
      </c>
      <c r="BK421" s="228">
        <f>ROUND(I421*H421,2)</f>
        <v>0</v>
      </c>
      <c r="BL421" s="19" t="s">
        <v>189</v>
      </c>
      <c r="BM421" s="227" t="s">
        <v>3943</v>
      </c>
    </row>
    <row r="422" s="2" customFormat="1">
      <c r="A422" s="40"/>
      <c r="B422" s="41"/>
      <c r="C422" s="42"/>
      <c r="D422" s="229" t="s">
        <v>191</v>
      </c>
      <c r="E422" s="42"/>
      <c r="F422" s="230" t="s">
        <v>3942</v>
      </c>
      <c r="G422" s="42"/>
      <c r="H422" s="42"/>
      <c r="I422" s="231"/>
      <c r="J422" s="42"/>
      <c r="K422" s="42"/>
      <c r="L422" s="46"/>
      <c r="M422" s="232"/>
      <c r="N422" s="233"/>
      <c r="O422" s="86"/>
      <c r="P422" s="86"/>
      <c r="Q422" s="86"/>
      <c r="R422" s="86"/>
      <c r="S422" s="86"/>
      <c r="T422" s="87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T422" s="19" t="s">
        <v>191</v>
      </c>
      <c r="AU422" s="19" t="s">
        <v>83</v>
      </c>
    </row>
    <row r="423" s="2" customFormat="1" ht="24.15" customHeight="1">
      <c r="A423" s="40"/>
      <c r="B423" s="41"/>
      <c r="C423" s="215" t="s">
        <v>349</v>
      </c>
      <c r="D423" s="215" t="s">
        <v>185</v>
      </c>
      <c r="E423" s="216" t="s">
        <v>3944</v>
      </c>
      <c r="F423" s="217" t="s">
        <v>3945</v>
      </c>
      <c r="G423" s="218" t="s">
        <v>832</v>
      </c>
      <c r="H423" s="219">
        <v>36</v>
      </c>
      <c r="I423" s="220"/>
      <c r="J423" s="221">
        <f>ROUND(I423*H423,2)</f>
        <v>0</v>
      </c>
      <c r="K423" s="222"/>
      <c r="L423" s="46"/>
      <c r="M423" s="223" t="s">
        <v>19</v>
      </c>
      <c r="N423" s="224" t="s">
        <v>45</v>
      </c>
      <c r="O423" s="86"/>
      <c r="P423" s="225">
        <f>O423*H423</f>
        <v>0</v>
      </c>
      <c r="Q423" s="225">
        <v>0</v>
      </c>
      <c r="R423" s="225">
        <f>Q423*H423</f>
        <v>0</v>
      </c>
      <c r="S423" s="225">
        <v>0</v>
      </c>
      <c r="T423" s="226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27" t="s">
        <v>189</v>
      </c>
      <c r="AT423" s="227" t="s">
        <v>185</v>
      </c>
      <c r="AU423" s="227" t="s">
        <v>83</v>
      </c>
      <c r="AY423" s="19" t="s">
        <v>182</v>
      </c>
      <c r="BE423" s="228">
        <f>IF(N423="základní",J423,0)</f>
        <v>0</v>
      </c>
      <c r="BF423" s="228">
        <f>IF(N423="snížená",J423,0)</f>
        <v>0</v>
      </c>
      <c r="BG423" s="228">
        <f>IF(N423="zákl. přenesená",J423,0)</f>
        <v>0</v>
      </c>
      <c r="BH423" s="228">
        <f>IF(N423="sníž. přenesená",J423,0)</f>
        <v>0</v>
      </c>
      <c r="BI423" s="228">
        <f>IF(N423="nulová",J423,0)</f>
        <v>0</v>
      </c>
      <c r="BJ423" s="19" t="s">
        <v>81</v>
      </c>
      <c r="BK423" s="228">
        <f>ROUND(I423*H423,2)</f>
        <v>0</v>
      </c>
      <c r="BL423" s="19" t="s">
        <v>189</v>
      </c>
      <c r="BM423" s="227" t="s">
        <v>3946</v>
      </c>
    </row>
    <row r="424" s="2" customFormat="1">
      <c r="A424" s="40"/>
      <c r="B424" s="41"/>
      <c r="C424" s="42"/>
      <c r="D424" s="229" t="s">
        <v>191</v>
      </c>
      <c r="E424" s="42"/>
      <c r="F424" s="230" t="s">
        <v>3947</v>
      </c>
      <c r="G424" s="42"/>
      <c r="H424" s="42"/>
      <c r="I424" s="231"/>
      <c r="J424" s="42"/>
      <c r="K424" s="42"/>
      <c r="L424" s="46"/>
      <c r="M424" s="232"/>
      <c r="N424" s="233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9" t="s">
        <v>191</v>
      </c>
      <c r="AU424" s="19" t="s">
        <v>83</v>
      </c>
    </row>
    <row r="425" s="13" customFormat="1">
      <c r="A425" s="13"/>
      <c r="B425" s="241"/>
      <c r="C425" s="242"/>
      <c r="D425" s="229" t="s">
        <v>730</v>
      </c>
      <c r="E425" s="243" t="s">
        <v>19</v>
      </c>
      <c r="F425" s="244" t="s">
        <v>4248</v>
      </c>
      <c r="G425" s="242"/>
      <c r="H425" s="243" t="s">
        <v>19</v>
      </c>
      <c r="I425" s="245"/>
      <c r="J425" s="242"/>
      <c r="K425" s="242"/>
      <c r="L425" s="246"/>
      <c r="M425" s="247"/>
      <c r="N425" s="248"/>
      <c r="O425" s="248"/>
      <c r="P425" s="248"/>
      <c r="Q425" s="248"/>
      <c r="R425" s="248"/>
      <c r="S425" s="248"/>
      <c r="T425" s="249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0" t="s">
        <v>730</v>
      </c>
      <c r="AU425" s="250" t="s">
        <v>83</v>
      </c>
      <c r="AV425" s="13" t="s">
        <v>81</v>
      </c>
      <c r="AW425" s="13" t="s">
        <v>35</v>
      </c>
      <c r="AX425" s="13" t="s">
        <v>74</v>
      </c>
      <c r="AY425" s="250" t="s">
        <v>182</v>
      </c>
    </row>
    <row r="426" s="13" customFormat="1">
      <c r="A426" s="13"/>
      <c r="B426" s="241"/>
      <c r="C426" s="242"/>
      <c r="D426" s="229" t="s">
        <v>730</v>
      </c>
      <c r="E426" s="243" t="s">
        <v>19</v>
      </c>
      <c r="F426" s="244" t="s">
        <v>2829</v>
      </c>
      <c r="G426" s="242"/>
      <c r="H426" s="243" t="s">
        <v>19</v>
      </c>
      <c r="I426" s="245"/>
      <c r="J426" s="242"/>
      <c r="K426" s="242"/>
      <c r="L426" s="246"/>
      <c r="M426" s="247"/>
      <c r="N426" s="248"/>
      <c r="O426" s="248"/>
      <c r="P426" s="248"/>
      <c r="Q426" s="248"/>
      <c r="R426" s="248"/>
      <c r="S426" s="248"/>
      <c r="T426" s="249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0" t="s">
        <v>730</v>
      </c>
      <c r="AU426" s="250" t="s">
        <v>83</v>
      </c>
      <c r="AV426" s="13" t="s">
        <v>81</v>
      </c>
      <c r="AW426" s="13" t="s">
        <v>35</v>
      </c>
      <c r="AX426" s="13" t="s">
        <v>74</v>
      </c>
      <c r="AY426" s="250" t="s">
        <v>182</v>
      </c>
    </row>
    <row r="427" s="14" customFormat="1">
      <c r="A427" s="14"/>
      <c r="B427" s="251"/>
      <c r="C427" s="252"/>
      <c r="D427" s="229" t="s">
        <v>730</v>
      </c>
      <c r="E427" s="253" t="s">
        <v>19</v>
      </c>
      <c r="F427" s="254" t="s">
        <v>334</v>
      </c>
      <c r="G427" s="252"/>
      <c r="H427" s="255">
        <v>36</v>
      </c>
      <c r="I427" s="256"/>
      <c r="J427" s="252"/>
      <c r="K427" s="252"/>
      <c r="L427" s="257"/>
      <c r="M427" s="258"/>
      <c r="N427" s="259"/>
      <c r="O427" s="259"/>
      <c r="P427" s="259"/>
      <c r="Q427" s="259"/>
      <c r="R427" s="259"/>
      <c r="S427" s="259"/>
      <c r="T427" s="260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1" t="s">
        <v>730</v>
      </c>
      <c r="AU427" s="261" t="s">
        <v>83</v>
      </c>
      <c r="AV427" s="14" t="s">
        <v>83</v>
      </c>
      <c r="AW427" s="14" t="s">
        <v>35</v>
      </c>
      <c r="AX427" s="14" t="s">
        <v>81</v>
      </c>
      <c r="AY427" s="261" t="s">
        <v>182</v>
      </c>
    </row>
    <row r="428" s="2" customFormat="1" ht="21.75" customHeight="1">
      <c r="A428" s="40"/>
      <c r="B428" s="41"/>
      <c r="C428" s="262" t="s">
        <v>354</v>
      </c>
      <c r="D428" s="262" t="s">
        <v>847</v>
      </c>
      <c r="E428" s="263" t="s">
        <v>3948</v>
      </c>
      <c r="F428" s="264" t="s">
        <v>3949</v>
      </c>
      <c r="G428" s="265" t="s">
        <v>832</v>
      </c>
      <c r="H428" s="266">
        <v>36</v>
      </c>
      <c r="I428" s="267"/>
      <c r="J428" s="268">
        <f>ROUND(I428*H428,2)</f>
        <v>0</v>
      </c>
      <c r="K428" s="269"/>
      <c r="L428" s="270"/>
      <c r="M428" s="271" t="s">
        <v>19</v>
      </c>
      <c r="N428" s="272" t="s">
        <v>45</v>
      </c>
      <c r="O428" s="86"/>
      <c r="P428" s="225">
        <f>O428*H428</f>
        <v>0</v>
      </c>
      <c r="Q428" s="225">
        <v>1.1180000000000001</v>
      </c>
      <c r="R428" s="225">
        <f>Q428*H428</f>
        <v>40.248000000000005</v>
      </c>
      <c r="S428" s="225">
        <v>0</v>
      </c>
      <c r="T428" s="226">
        <f>S428*H428</f>
        <v>0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27" t="s">
        <v>218</v>
      </c>
      <c r="AT428" s="227" t="s">
        <v>847</v>
      </c>
      <c r="AU428" s="227" t="s">
        <v>83</v>
      </c>
      <c r="AY428" s="19" t="s">
        <v>182</v>
      </c>
      <c r="BE428" s="228">
        <f>IF(N428="základní",J428,0)</f>
        <v>0</v>
      </c>
      <c r="BF428" s="228">
        <f>IF(N428="snížená",J428,0)</f>
        <v>0</v>
      </c>
      <c r="BG428" s="228">
        <f>IF(N428="zákl. přenesená",J428,0)</f>
        <v>0</v>
      </c>
      <c r="BH428" s="228">
        <f>IF(N428="sníž. přenesená",J428,0)</f>
        <v>0</v>
      </c>
      <c r="BI428" s="228">
        <f>IF(N428="nulová",J428,0)</f>
        <v>0</v>
      </c>
      <c r="BJ428" s="19" t="s">
        <v>81</v>
      </c>
      <c r="BK428" s="228">
        <f>ROUND(I428*H428,2)</f>
        <v>0</v>
      </c>
      <c r="BL428" s="19" t="s">
        <v>189</v>
      </c>
      <c r="BM428" s="227" t="s">
        <v>3950</v>
      </c>
    </row>
    <row r="429" s="2" customFormat="1">
      <c r="A429" s="40"/>
      <c r="B429" s="41"/>
      <c r="C429" s="42"/>
      <c r="D429" s="229" t="s">
        <v>191</v>
      </c>
      <c r="E429" s="42"/>
      <c r="F429" s="230" t="s">
        <v>3949</v>
      </c>
      <c r="G429" s="42"/>
      <c r="H429" s="42"/>
      <c r="I429" s="231"/>
      <c r="J429" s="42"/>
      <c r="K429" s="42"/>
      <c r="L429" s="46"/>
      <c r="M429" s="232"/>
      <c r="N429" s="233"/>
      <c r="O429" s="86"/>
      <c r="P429" s="86"/>
      <c r="Q429" s="86"/>
      <c r="R429" s="86"/>
      <c r="S429" s="86"/>
      <c r="T429" s="87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T429" s="19" t="s">
        <v>191</v>
      </c>
      <c r="AU429" s="19" t="s">
        <v>83</v>
      </c>
    </row>
    <row r="430" s="2" customFormat="1" ht="24.15" customHeight="1">
      <c r="A430" s="40"/>
      <c r="B430" s="41"/>
      <c r="C430" s="215" t="s">
        <v>358</v>
      </c>
      <c r="D430" s="215" t="s">
        <v>185</v>
      </c>
      <c r="E430" s="216" t="s">
        <v>4518</v>
      </c>
      <c r="F430" s="217" t="s">
        <v>4519</v>
      </c>
      <c r="G430" s="218" t="s">
        <v>832</v>
      </c>
      <c r="H430" s="219">
        <v>2</v>
      </c>
      <c r="I430" s="220"/>
      <c r="J430" s="221">
        <f>ROUND(I430*H430,2)</f>
        <v>0</v>
      </c>
      <c r="K430" s="222"/>
      <c r="L430" s="46"/>
      <c r="M430" s="223" t="s">
        <v>19</v>
      </c>
      <c r="N430" s="224" t="s">
        <v>45</v>
      </c>
      <c r="O430" s="86"/>
      <c r="P430" s="225">
        <f>O430*H430</f>
        <v>0</v>
      </c>
      <c r="Q430" s="225">
        <v>0.002</v>
      </c>
      <c r="R430" s="225">
        <f>Q430*H430</f>
        <v>0.0040000000000000001</v>
      </c>
      <c r="S430" s="225">
        <v>0</v>
      </c>
      <c r="T430" s="226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27" t="s">
        <v>189</v>
      </c>
      <c r="AT430" s="227" t="s">
        <v>185</v>
      </c>
      <c r="AU430" s="227" t="s">
        <v>83</v>
      </c>
      <c r="AY430" s="19" t="s">
        <v>182</v>
      </c>
      <c r="BE430" s="228">
        <f>IF(N430="základní",J430,0)</f>
        <v>0</v>
      </c>
      <c r="BF430" s="228">
        <f>IF(N430="snížená",J430,0)</f>
        <v>0</v>
      </c>
      <c r="BG430" s="228">
        <f>IF(N430="zákl. přenesená",J430,0)</f>
        <v>0</v>
      </c>
      <c r="BH430" s="228">
        <f>IF(N430="sníž. přenesená",J430,0)</f>
        <v>0</v>
      </c>
      <c r="BI430" s="228">
        <f>IF(N430="nulová",J430,0)</f>
        <v>0</v>
      </c>
      <c r="BJ430" s="19" t="s">
        <v>81</v>
      </c>
      <c r="BK430" s="228">
        <f>ROUND(I430*H430,2)</f>
        <v>0</v>
      </c>
      <c r="BL430" s="19" t="s">
        <v>189</v>
      </c>
      <c r="BM430" s="227" t="s">
        <v>4520</v>
      </c>
    </row>
    <row r="431" s="2" customFormat="1">
      <c r="A431" s="40"/>
      <c r="B431" s="41"/>
      <c r="C431" s="42"/>
      <c r="D431" s="229" t="s">
        <v>191</v>
      </c>
      <c r="E431" s="42"/>
      <c r="F431" s="230" t="s">
        <v>4521</v>
      </c>
      <c r="G431" s="42"/>
      <c r="H431" s="42"/>
      <c r="I431" s="231"/>
      <c r="J431" s="42"/>
      <c r="K431" s="42"/>
      <c r="L431" s="46"/>
      <c r="M431" s="232"/>
      <c r="N431" s="23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191</v>
      </c>
      <c r="AU431" s="19" t="s">
        <v>83</v>
      </c>
    </row>
    <row r="432" s="13" customFormat="1">
      <c r="A432" s="13"/>
      <c r="B432" s="241"/>
      <c r="C432" s="242"/>
      <c r="D432" s="229" t="s">
        <v>730</v>
      </c>
      <c r="E432" s="243" t="s">
        <v>19</v>
      </c>
      <c r="F432" s="244" t="s">
        <v>4248</v>
      </c>
      <c r="G432" s="242"/>
      <c r="H432" s="243" t="s">
        <v>19</v>
      </c>
      <c r="I432" s="245"/>
      <c r="J432" s="242"/>
      <c r="K432" s="242"/>
      <c r="L432" s="246"/>
      <c r="M432" s="247"/>
      <c r="N432" s="248"/>
      <c r="O432" s="248"/>
      <c r="P432" s="248"/>
      <c r="Q432" s="248"/>
      <c r="R432" s="248"/>
      <c r="S432" s="248"/>
      <c r="T432" s="24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0" t="s">
        <v>730</v>
      </c>
      <c r="AU432" s="250" t="s">
        <v>83</v>
      </c>
      <c r="AV432" s="13" t="s">
        <v>81</v>
      </c>
      <c r="AW432" s="13" t="s">
        <v>35</v>
      </c>
      <c r="AX432" s="13" t="s">
        <v>74</v>
      </c>
      <c r="AY432" s="250" t="s">
        <v>182</v>
      </c>
    </row>
    <row r="433" s="13" customFormat="1">
      <c r="A433" s="13"/>
      <c r="B433" s="241"/>
      <c r="C433" s="242"/>
      <c r="D433" s="229" t="s">
        <v>730</v>
      </c>
      <c r="E433" s="243" t="s">
        <v>19</v>
      </c>
      <c r="F433" s="244" t="s">
        <v>2829</v>
      </c>
      <c r="G433" s="242"/>
      <c r="H433" s="243" t="s">
        <v>19</v>
      </c>
      <c r="I433" s="245"/>
      <c r="J433" s="242"/>
      <c r="K433" s="242"/>
      <c r="L433" s="246"/>
      <c r="M433" s="247"/>
      <c r="N433" s="248"/>
      <c r="O433" s="248"/>
      <c r="P433" s="248"/>
      <c r="Q433" s="248"/>
      <c r="R433" s="248"/>
      <c r="S433" s="248"/>
      <c r="T433" s="249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0" t="s">
        <v>730</v>
      </c>
      <c r="AU433" s="250" t="s">
        <v>83</v>
      </c>
      <c r="AV433" s="13" t="s">
        <v>81</v>
      </c>
      <c r="AW433" s="13" t="s">
        <v>35</v>
      </c>
      <c r="AX433" s="13" t="s">
        <v>74</v>
      </c>
      <c r="AY433" s="250" t="s">
        <v>182</v>
      </c>
    </row>
    <row r="434" s="14" customFormat="1">
      <c r="A434" s="14"/>
      <c r="B434" s="251"/>
      <c r="C434" s="252"/>
      <c r="D434" s="229" t="s">
        <v>730</v>
      </c>
      <c r="E434" s="253" t="s">
        <v>19</v>
      </c>
      <c r="F434" s="254" t="s">
        <v>83</v>
      </c>
      <c r="G434" s="252"/>
      <c r="H434" s="255">
        <v>2</v>
      </c>
      <c r="I434" s="256"/>
      <c r="J434" s="252"/>
      <c r="K434" s="252"/>
      <c r="L434" s="257"/>
      <c r="M434" s="258"/>
      <c r="N434" s="259"/>
      <c r="O434" s="259"/>
      <c r="P434" s="259"/>
      <c r="Q434" s="259"/>
      <c r="R434" s="259"/>
      <c r="S434" s="259"/>
      <c r="T434" s="260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1" t="s">
        <v>730</v>
      </c>
      <c r="AU434" s="261" t="s">
        <v>83</v>
      </c>
      <c r="AV434" s="14" t="s">
        <v>83</v>
      </c>
      <c r="AW434" s="14" t="s">
        <v>35</v>
      </c>
      <c r="AX434" s="14" t="s">
        <v>81</v>
      </c>
      <c r="AY434" s="261" t="s">
        <v>182</v>
      </c>
    </row>
    <row r="435" s="2" customFormat="1" ht="16.5" customHeight="1">
      <c r="A435" s="40"/>
      <c r="B435" s="41"/>
      <c r="C435" s="262" t="s">
        <v>362</v>
      </c>
      <c r="D435" s="262" t="s">
        <v>847</v>
      </c>
      <c r="E435" s="263" t="s">
        <v>4522</v>
      </c>
      <c r="F435" s="264" t="s">
        <v>4523</v>
      </c>
      <c r="G435" s="265" t="s">
        <v>832</v>
      </c>
      <c r="H435" s="266">
        <v>2</v>
      </c>
      <c r="I435" s="267"/>
      <c r="J435" s="268">
        <f>ROUND(I435*H435,2)</f>
        <v>0</v>
      </c>
      <c r="K435" s="269"/>
      <c r="L435" s="270"/>
      <c r="M435" s="271" t="s">
        <v>19</v>
      </c>
      <c r="N435" s="272" t="s">
        <v>45</v>
      </c>
      <c r="O435" s="86"/>
      <c r="P435" s="225">
        <f>O435*H435</f>
        <v>0</v>
      </c>
      <c r="Q435" s="225">
        <v>4.5800000000000001</v>
      </c>
      <c r="R435" s="225">
        <f>Q435*H435</f>
        <v>9.1600000000000001</v>
      </c>
      <c r="S435" s="225">
        <v>0</v>
      </c>
      <c r="T435" s="226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27" t="s">
        <v>218</v>
      </c>
      <c r="AT435" s="227" t="s">
        <v>847</v>
      </c>
      <c r="AU435" s="227" t="s">
        <v>83</v>
      </c>
      <c r="AY435" s="19" t="s">
        <v>182</v>
      </c>
      <c r="BE435" s="228">
        <f>IF(N435="základní",J435,0)</f>
        <v>0</v>
      </c>
      <c r="BF435" s="228">
        <f>IF(N435="snížená",J435,0)</f>
        <v>0</v>
      </c>
      <c r="BG435" s="228">
        <f>IF(N435="zákl. přenesená",J435,0)</f>
        <v>0</v>
      </c>
      <c r="BH435" s="228">
        <f>IF(N435="sníž. přenesená",J435,0)</f>
        <v>0</v>
      </c>
      <c r="BI435" s="228">
        <f>IF(N435="nulová",J435,0)</f>
        <v>0</v>
      </c>
      <c r="BJ435" s="19" t="s">
        <v>81</v>
      </c>
      <c r="BK435" s="228">
        <f>ROUND(I435*H435,2)</f>
        <v>0</v>
      </c>
      <c r="BL435" s="19" t="s">
        <v>189</v>
      </c>
      <c r="BM435" s="227" t="s">
        <v>4524</v>
      </c>
    </row>
    <row r="436" s="2" customFormat="1">
      <c r="A436" s="40"/>
      <c r="B436" s="41"/>
      <c r="C436" s="42"/>
      <c r="D436" s="229" t="s">
        <v>191</v>
      </c>
      <c r="E436" s="42"/>
      <c r="F436" s="230" t="s">
        <v>4523</v>
      </c>
      <c r="G436" s="42"/>
      <c r="H436" s="42"/>
      <c r="I436" s="231"/>
      <c r="J436" s="42"/>
      <c r="K436" s="42"/>
      <c r="L436" s="46"/>
      <c r="M436" s="232"/>
      <c r="N436" s="233"/>
      <c r="O436" s="86"/>
      <c r="P436" s="86"/>
      <c r="Q436" s="86"/>
      <c r="R436" s="86"/>
      <c r="S436" s="86"/>
      <c r="T436" s="87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9" t="s">
        <v>191</v>
      </c>
      <c r="AU436" s="19" t="s">
        <v>83</v>
      </c>
    </row>
    <row r="437" s="2" customFormat="1" ht="24.15" customHeight="1">
      <c r="A437" s="40"/>
      <c r="B437" s="41"/>
      <c r="C437" s="215" t="s">
        <v>366</v>
      </c>
      <c r="D437" s="215" t="s">
        <v>185</v>
      </c>
      <c r="E437" s="216" t="s">
        <v>4525</v>
      </c>
      <c r="F437" s="217" t="s">
        <v>4526</v>
      </c>
      <c r="G437" s="218" t="s">
        <v>832</v>
      </c>
      <c r="H437" s="219">
        <v>2</v>
      </c>
      <c r="I437" s="220"/>
      <c r="J437" s="221">
        <f>ROUND(I437*H437,2)</f>
        <v>0</v>
      </c>
      <c r="K437" s="222"/>
      <c r="L437" s="46"/>
      <c r="M437" s="223" t="s">
        <v>19</v>
      </c>
      <c r="N437" s="224" t="s">
        <v>45</v>
      </c>
      <c r="O437" s="86"/>
      <c r="P437" s="225">
        <f>O437*H437</f>
        <v>0</v>
      </c>
      <c r="Q437" s="225">
        <v>0</v>
      </c>
      <c r="R437" s="225">
        <f>Q437*H437</f>
        <v>0</v>
      </c>
      <c r="S437" s="225">
        <v>0</v>
      </c>
      <c r="T437" s="226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27" t="s">
        <v>189</v>
      </c>
      <c r="AT437" s="227" t="s">
        <v>185</v>
      </c>
      <c r="AU437" s="227" t="s">
        <v>83</v>
      </c>
      <c r="AY437" s="19" t="s">
        <v>182</v>
      </c>
      <c r="BE437" s="228">
        <f>IF(N437="základní",J437,0)</f>
        <v>0</v>
      </c>
      <c r="BF437" s="228">
        <f>IF(N437="snížená",J437,0)</f>
        <v>0</v>
      </c>
      <c r="BG437" s="228">
        <f>IF(N437="zákl. přenesená",J437,0)</f>
        <v>0</v>
      </c>
      <c r="BH437" s="228">
        <f>IF(N437="sníž. přenesená",J437,0)</f>
        <v>0</v>
      </c>
      <c r="BI437" s="228">
        <f>IF(N437="nulová",J437,0)</f>
        <v>0</v>
      </c>
      <c r="BJ437" s="19" t="s">
        <v>81</v>
      </c>
      <c r="BK437" s="228">
        <f>ROUND(I437*H437,2)</f>
        <v>0</v>
      </c>
      <c r="BL437" s="19" t="s">
        <v>189</v>
      </c>
      <c r="BM437" s="227" t="s">
        <v>4527</v>
      </c>
    </row>
    <row r="438" s="2" customFormat="1">
      <c r="A438" s="40"/>
      <c r="B438" s="41"/>
      <c r="C438" s="42"/>
      <c r="D438" s="229" t="s">
        <v>191</v>
      </c>
      <c r="E438" s="42"/>
      <c r="F438" s="230" t="s">
        <v>4528</v>
      </c>
      <c r="G438" s="42"/>
      <c r="H438" s="42"/>
      <c r="I438" s="231"/>
      <c r="J438" s="42"/>
      <c r="K438" s="42"/>
      <c r="L438" s="46"/>
      <c r="M438" s="232"/>
      <c r="N438" s="233"/>
      <c r="O438" s="86"/>
      <c r="P438" s="86"/>
      <c r="Q438" s="86"/>
      <c r="R438" s="86"/>
      <c r="S438" s="86"/>
      <c r="T438" s="87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T438" s="19" t="s">
        <v>191</v>
      </c>
      <c r="AU438" s="19" t="s">
        <v>83</v>
      </c>
    </row>
    <row r="439" s="13" customFormat="1">
      <c r="A439" s="13"/>
      <c r="B439" s="241"/>
      <c r="C439" s="242"/>
      <c r="D439" s="229" t="s">
        <v>730</v>
      </c>
      <c r="E439" s="243" t="s">
        <v>19</v>
      </c>
      <c r="F439" s="244" t="s">
        <v>4248</v>
      </c>
      <c r="G439" s="242"/>
      <c r="H439" s="243" t="s">
        <v>19</v>
      </c>
      <c r="I439" s="245"/>
      <c r="J439" s="242"/>
      <c r="K439" s="242"/>
      <c r="L439" s="246"/>
      <c r="M439" s="247"/>
      <c r="N439" s="248"/>
      <c r="O439" s="248"/>
      <c r="P439" s="248"/>
      <c r="Q439" s="248"/>
      <c r="R439" s="248"/>
      <c r="S439" s="248"/>
      <c r="T439" s="249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0" t="s">
        <v>730</v>
      </c>
      <c r="AU439" s="250" t="s">
        <v>83</v>
      </c>
      <c r="AV439" s="13" t="s">
        <v>81</v>
      </c>
      <c r="AW439" s="13" t="s">
        <v>35</v>
      </c>
      <c r="AX439" s="13" t="s">
        <v>74</v>
      </c>
      <c r="AY439" s="250" t="s">
        <v>182</v>
      </c>
    </row>
    <row r="440" s="13" customFormat="1">
      <c r="A440" s="13"/>
      <c r="B440" s="241"/>
      <c r="C440" s="242"/>
      <c r="D440" s="229" t="s">
        <v>730</v>
      </c>
      <c r="E440" s="243" t="s">
        <v>19</v>
      </c>
      <c r="F440" s="244" t="s">
        <v>2829</v>
      </c>
      <c r="G440" s="242"/>
      <c r="H440" s="243" t="s">
        <v>19</v>
      </c>
      <c r="I440" s="245"/>
      <c r="J440" s="242"/>
      <c r="K440" s="242"/>
      <c r="L440" s="246"/>
      <c r="M440" s="247"/>
      <c r="N440" s="248"/>
      <c r="O440" s="248"/>
      <c r="P440" s="248"/>
      <c r="Q440" s="248"/>
      <c r="R440" s="248"/>
      <c r="S440" s="248"/>
      <c r="T440" s="24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0" t="s">
        <v>730</v>
      </c>
      <c r="AU440" s="250" t="s">
        <v>83</v>
      </c>
      <c r="AV440" s="13" t="s">
        <v>81</v>
      </c>
      <c r="AW440" s="13" t="s">
        <v>35</v>
      </c>
      <c r="AX440" s="13" t="s">
        <v>74</v>
      </c>
      <c r="AY440" s="250" t="s">
        <v>182</v>
      </c>
    </row>
    <row r="441" s="14" customFormat="1">
      <c r="A441" s="14"/>
      <c r="B441" s="251"/>
      <c r="C441" s="252"/>
      <c r="D441" s="229" t="s">
        <v>730</v>
      </c>
      <c r="E441" s="253" t="s">
        <v>19</v>
      </c>
      <c r="F441" s="254" t="s">
        <v>83</v>
      </c>
      <c r="G441" s="252"/>
      <c r="H441" s="255">
        <v>2</v>
      </c>
      <c r="I441" s="256"/>
      <c r="J441" s="252"/>
      <c r="K441" s="252"/>
      <c r="L441" s="257"/>
      <c r="M441" s="258"/>
      <c r="N441" s="259"/>
      <c r="O441" s="259"/>
      <c r="P441" s="259"/>
      <c r="Q441" s="259"/>
      <c r="R441" s="259"/>
      <c r="S441" s="259"/>
      <c r="T441" s="260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1" t="s">
        <v>730</v>
      </c>
      <c r="AU441" s="261" t="s">
        <v>83</v>
      </c>
      <c r="AV441" s="14" t="s">
        <v>83</v>
      </c>
      <c r="AW441" s="14" t="s">
        <v>35</v>
      </c>
      <c r="AX441" s="14" t="s">
        <v>81</v>
      </c>
      <c r="AY441" s="261" t="s">
        <v>182</v>
      </c>
    </row>
    <row r="442" s="2" customFormat="1" ht="21.75" customHeight="1">
      <c r="A442" s="40"/>
      <c r="B442" s="41"/>
      <c r="C442" s="262" t="s">
        <v>371</v>
      </c>
      <c r="D442" s="262" t="s">
        <v>847</v>
      </c>
      <c r="E442" s="263" t="s">
        <v>4529</v>
      </c>
      <c r="F442" s="264" t="s">
        <v>4530</v>
      </c>
      <c r="G442" s="265" t="s">
        <v>832</v>
      </c>
      <c r="H442" s="266">
        <v>2</v>
      </c>
      <c r="I442" s="267"/>
      <c r="J442" s="268">
        <f>ROUND(I442*H442,2)</f>
        <v>0</v>
      </c>
      <c r="K442" s="269"/>
      <c r="L442" s="270"/>
      <c r="M442" s="271" t="s">
        <v>19</v>
      </c>
      <c r="N442" s="272" t="s">
        <v>45</v>
      </c>
      <c r="O442" s="86"/>
      <c r="P442" s="225">
        <f>O442*H442</f>
        <v>0</v>
      </c>
      <c r="Q442" s="225">
        <v>1.1180000000000001</v>
      </c>
      <c r="R442" s="225">
        <f>Q442*H442</f>
        <v>2.2360000000000002</v>
      </c>
      <c r="S442" s="225">
        <v>0</v>
      </c>
      <c r="T442" s="226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27" t="s">
        <v>218</v>
      </c>
      <c r="AT442" s="227" t="s">
        <v>847</v>
      </c>
      <c r="AU442" s="227" t="s">
        <v>83</v>
      </c>
      <c r="AY442" s="19" t="s">
        <v>182</v>
      </c>
      <c r="BE442" s="228">
        <f>IF(N442="základní",J442,0)</f>
        <v>0</v>
      </c>
      <c r="BF442" s="228">
        <f>IF(N442="snížená",J442,0)</f>
        <v>0</v>
      </c>
      <c r="BG442" s="228">
        <f>IF(N442="zákl. přenesená",J442,0)</f>
        <v>0</v>
      </c>
      <c r="BH442" s="228">
        <f>IF(N442="sníž. přenesená",J442,0)</f>
        <v>0</v>
      </c>
      <c r="BI442" s="228">
        <f>IF(N442="nulová",J442,0)</f>
        <v>0</v>
      </c>
      <c r="BJ442" s="19" t="s">
        <v>81</v>
      </c>
      <c r="BK442" s="228">
        <f>ROUND(I442*H442,2)</f>
        <v>0</v>
      </c>
      <c r="BL442" s="19" t="s">
        <v>189</v>
      </c>
      <c r="BM442" s="227" t="s">
        <v>4531</v>
      </c>
    </row>
    <row r="443" s="2" customFormat="1">
      <c r="A443" s="40"/>
      <c r="B443" s="41"/>
      <c r="C443" s="42"/>
      <c r="D443" s="229" t="s">
        <v>191</v>
      </c>
      <c r="E443" s="42"/>
      <c r="F443" s="230" t="s">
        <v>4530</v>
      </c>
      <c r="G443" s="42"/>
      <c r="H443" s="42"/>
      <c r="I443" s="231"/>
      <c r="J443" s="42"/>
      <c r="K443" s="42"/>
      <c r="L443" s="46"/>
      <c r="M443" s="232"/>
      <c r="N443" s="233"/>
      <c r="O443" s="86"/>
      <c r="P443" s="86"/>
      <c r="Q443" s="86"/>
      <c r="R443" s="86"/>
      <c r="S443" s="86"/>
      <c r="T443" s="87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191</v>
      </c>
      <c r="AU443" s="19" t="s">
        <v>83</v>
      </c>
    </row>
    <row r="444" s="2" customFormat="1" ht="24.15" customHeight="1">
      <c r="A444" s="40"/>
      <c r="B444" s="41"/>
      <c r="C444" s="215" t="s">
        <v>373</v>
      </c>
      <c r="D444" s="215" t="s">
        <v>185</v>
      </c>
      <c r="E444" s="216" t="s">
        <v>3951</v>
      </c>
      <c r="F444" s="217" t="s">
        <v>3952</v>
      </c>
      <c r="G444" s="218" t="s">
        <v>832</v>
      </c>
      <c r="H444" s="219">
        <v>68</v>
      </c>
      <c r="I444" s="220"/>
      <c r="J444" s="221">
        <f>ROUND(I444*H444,2)</f>
        <v>0</v>
      </c>
      <c r="K444" s="222"/>
      <c r="L444" s="46"/>
      <c r="M444" s="223" t="s">
        <v>19</v>
      </c>
      <c r="N444" s="224" t="s">
        <v>45</v>
      </c>
      <c r="O444" s="86"/>
      <c r="P444" s="225">
        <f>O444*H444</f>
        <v>0</v>
      </c>
      <c r="Q444" s="225">
        <v>0</v>
      </c>
      <c r="R444" s="225">
        <f>Q444*H444</f>
        <v>0</v>
      </c>
      <c r="S444" s="225">
        <v>0</v>
      </c>
      <c r="T444" s="226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27" t="s">
        <v>189</v>
      </c>
      <c r="AT444" s="227" t="s">
        <v>185</v>
      </c>
      <c r="AU444" s="227" t="s">
        <v>83</v>
      </c>
      <c r="AY444" s="19" t="s">
        <v>182</v>
      </c>
      <c r="BE444" s="228">
        <f>IF(N444="základní",J444,0)</f>
        <v>0</v>
      </c>
      <c r="BF444" s="228">
        <f>IF(N444="snížená",J444,0)</f>
        <v>0</v>
      </c>
      <c r="BG444" s="228">
        <f>IF(N444="zákl. přenesená",J444,0)</f>
        <v>0</v>
      </c>
      <c r="BH444" s="228">
        <f>IF(N444="sníž. přenesená",J444,0)</f>
        <v>0</v>
      </c>
      <c r="BI444" s="228">
        <f>IF(N444="nulová",J444,0)</f>
        <v>0</v>
      </c>
      <c r="BJ444" s="19" t="s">
        <v>81</v>
      </c>
      <c r="BK444" s="228">
        <f>ROUND(I444*H444,2)</f>
        <v>0</v>
      </c>
      <c r="BL444" s="19" t="s">
        <v>189</v>
      </c>
      <c r="BM444" s="227" t="s">
        <v>3953</v>
      </c>
    </row>
    <row r="445" s="2" customFormat="1">
      <c r="A445" s="40"/>
      <c r="B445" s="41"/>
      <c r="C445" s="42"/>
      <c r="D445" s="229" t="s">
        <v>191</v>
      </c>
      <c r="E445" s="42"/>
      <c r="F445" s="230" t="s">
        <v>3954</v>
      </c>
      <c r="G445" s="42"/>
      <c r="H445" s="42"/>
      <c r="I445" s="231"/>
      <c r="J445" s="42"/>
      <c r="K445" s="42"/>
      <c r="L445" s="46"/>
      <c r="M445" s="232"/>
      <c r="N445" s="233"/>
      <c r="O445" s="86"/>
      <c r="P445" s="86"/>
      <c r="Q445" s="86"/>
      <c r="R445" s="86"/>
      <c r="S445" s="86"/>
      <c r="T445" s="87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9" t="s">
        <v>191</v>
      </c>
      <c r="AU445" s="19" t="s">
        <v>83</v>
      </c>
    </row>
    <row r="446" s="2" customFormat="1">
      <c r="A446" s="40"/>
      <c r="B446" s="41"/>
      <c r="C446" s="42"/>
      <c r="D446" s="239" t="s">
        <v>728</v>
      </c>
      <c r="E446" s="42"/>
      <c r="F446" s="240" t="s">
        <v>3955</v>
      </c>
      <c r="G446" s="42"/>
      <c r="H446" s="42"/>
      <c r="I446" s="231"/>
      <c r="J446" s="42"/>
      <c r="K446" s="42"/>
      <c r="L446" s="46"/>
      <c r="M446" s="232"/>
      <c r="N446" s="233"/>
      <c r="O446" s="86"/>
      <c r="P446" s="86"/>
      <c r="Q446" s="86"/>
      <c r="R446" s="86"/>
      <c r="S446" s="86"/>
      <c r="T446" s="87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T446" s="19" t="s">
        <v>728</v>
      </c>
      <c r="AU446" s="19" t="s">
        <v>83</v>
      </c>
    </row>
    <row r="447" s="2" customFormat="1" ht="21.75" customHeight="1">
      <c r="A447" s="40"/>
      <c r="B447" s="41"/>
      <c r="C447" s="262" t="s">
        <v>375</v>
      </c>
      <c r="D447" s="262" t="s">
        <v>847</v>
      </c>
      <c r="E447" s="263" t="s">
        <v>3956</v>
      </c>
      <c r="F447" s="264" t="s">
        <v>3957</v>
      </c>
      <c r="G447" s="265" t="s">
        <v>832</v>
      </c>
      <c r="H447" s="266">
        <v>65</v>
      </c>
      <c r="I447" s="267"/>
      <c r="J447" s="268">
        <f>ROUND(I447*H447,2)</f>
        <v>0</v>
      </c>
      <c r="K447" s="269"/>
      <c r="L447" s="270"/>
      <c r="M447" s="271" t="s">
        <v>19</v>
      </c>
      <c r="N447" s="272" t="s">
        <v>45</v>
      </c>
      <c r="O447" s="86"/>
      <c r="P447" s="225">
        <f>O447*H447</f>
        <v>0</v>
      </c>
      <c r="Q447" s="225">
        <v>0.056000000000000001</v>
      </c>
      <c r="R447" s="225">
        <f>Q447*H447</f>
        <v>3.6400000000000001</v>
      </c>
      <c r="S447" s="225">
        <v>0</v>
      </c>
      <c r="T447" s="226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27" t="s">
        <v>218</v>
      </c>
      <c r="AT447" s="227" t="s">
        <v>847</v>
      </c>
      <c r="AU447" s="227" t="s">
        <v>83</v>
      </c>
      <c r="AY447" s="19" t="s">
        <v>182</v>
      </c>
      <c r="BE447" s="228">
        <f>IF(N447="základní",J447,0)</f>
        <v>0</v>
      </c>
      <c r="BF447" s="228">
        <f>IF(N447="snížená",J447,0)</f>
        <v>0</v>
      </c>
      <c r="BG447" s="228">
        <f>IF(N447="zákl. přenesená",J447,0)</f>
        <v>0</v>
      </c>
      <c r="BH447" s="228">
        <f>IF(N447="sníž. přenesená",J447,0)</f>
        <v>0</v>
      </c>
      <c r="BI447" s="228">
        <f>IF(N447="nulová",J447,0)</f>
        <v>0</v>
      </c>
      <c r="BJ447" s="19" t="s">
        <v>81</v>
      </c>
      <c r="BK447" s="228">
        <f>ROUND(I447*H447,2)</f>
        <v>0</v>
      </c>
      <c r="BL447" s="19" t="s">
        <v>189</v>
      </c>
      <c r="BM447" s="227" t="s">
        <v>3958</v>
      </c>
    </row>
    <row r="448" s="2" customFormat="1">
      <c r="A448" s="40"/>
      <c r="B448" s="41"/>
      <c r="C448" s="42"/>
      <c r="D448" s="229" t="s">
        <v>191</v>
      </c>
      <c r="E448" s="42"/>
      <c r="F448" s="230" t="s">
        <v>3957</v>
      </c>
      <c r="G448" s="42"/>
      <c r="H448" s="42"/>
      <c r="I448" s="231"/>
      <c r="J448" s="42"/>
      <c r="K448" s="42"/>
      <c r="L448" s="46"/>
      <c r="M448" s="232"/>
      <c r="N448" s="233"/>
      <c r="O448" s="86"/>
      <c r="P448" s="86"/>
      <c r="Q448" s="86"/>
      <c r="R448" s="86"/>
      <c r="S448" s="86"/>
      <c r="T448" s="87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T448" s="19" t="s">
        <v>191</v>
      </c>
      <c r="AU448" s="19" t="s">
        <v>83</v>
      </c>
    </row>
    <row r="449" s="13" customFormat="1">
      <c r="A449" s="13"/>
      <c r="B449" s="241"/>
      <c r="C449" s="242"/>
      <c r="D449" s="229" t="s">
        <v>730</v>
      </c>
      <c r="E449" s="243" t="s">
        <v>19</v>
      </c>
      <c r="F449" s="244" t="s">
        <v>4532</v>
      </c>
      <c r="G449" s="242"/>
      <c r="H449" s="243" t="s">
        <v>19</v>
      </c>
      <c r="I449" s="245"/>
      <c r="J449" s="242"/>
      <c r="K449" s="242"/>
      <c r="L449" s="246"/>
      <c r="M449" s="247"/>
      <c r="N449" s="248"/>
      <c r="O449" s="248"/>
      <c r="P449" s="248"/>
      <c r="Q449" s="248"/>
      <c r="R449" s="248"/>
      <c r="S449" s="248"/>
      <c r="T449" s="249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0" t="s">
        <v>730</v>
      </c>
      <c r="AU449" s="250" t="s">
        <v>83</v>
      </c>
      <c r="AV449" s="13" t="s">
        <v>81</v>
      </c>
      <c r="AW449" s="13" t="s">
        <v>35</v>
      </c>
      <c r="AX449" s="13" t="s">
        <v>74</v>
      </c>
      <c r="AY449" s="250" t="s">
        <v>182</v>
      </c>
    </row>
    <row r="450" s="14" customFormat="1">
      <c r="A450" s="14"/>
      <c r="B450" s="251"/>
      <c r="C450" s="252"/>
      <c r="D450" s="229" t="s">
        <v>730</v>
      </c>
      <c r="E450" s="253" t="s">
        <v>19</v>
      </c>
      <c r="F450" s="254" t="s">
        <v>460</v>
      </c>
      <c r="G450" s="252"/>
      <c r="H450" s="255">
        <v>65</v>
      </c>
      <c r="I450" s="256"/>
      <c r="J450" s="252"/>
      <c r="K450" s="252"/>
      <c r="L450" s="257"/>
      <c r="M450" s="258"/>
      <c r="N450" s="259"/>
      <c r="O450" s="259"/>
      <c r="P450" s="259"/>
      <c r="Q450" s="259"/>
      <c r="R450" s="259"/>
      <c r="S450" s="259"/>
      <c r="T450" s="260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61" t="s">
        <v>730</v>
      </c>
      <c r="AU450" s="261" t="s">
        <v>83</v>
      </c>
      <c r="AV450" s="14" t="s">
        <v>83</v>
      </c>
      <c r="AW450" s="14" t="s">
        <v>35</v>
      </c>
      <c r="AX450" s="14" t="s">
        <v>81</v>
      </c>
      <c r="AY450" s="261" t="s">
        <v>182</v>
      </c>
    </row>
    <row r="451" s="2" customFormat="1" ht="16.5" customHeight="1">
      <c r="A451" s="40"/>
      <c r="B451" s="41"/>
      <c r="C451" s="262" t="s">
        <v>380</v>
      </c>
      <c r="D451" s="262" t="s">
        <v>847</v>
      </c>
      <c r="E451" s="263" t="s">
        <v>3960</v>
      </c>
      <c r="F451" s="264" t="s">
        <v>3961</v>
      </c>
      <c r="G451" s="265" t="s">
        <v>832</v>
      </c>
      <c r="H451" s="266">
        <v>3</v>
      </c>
      <c r="I451" s="267"/>
      <c r="J451" s="268">
        <f>ROUND(I451*H451,2)</f>
        <v>0</v>
      </c>
      <c r="K451" s="269"/>
      <c r="L451" s="270"/>
      <c r="M451" s="271" t="s">
        <v>19</v>
      </c>
      <c r="N451" s="272" t="s">
        <v>45</v>
      </c>
      <c r="O451" s="86"/>
      <c r="P451" s="225">
        <f>O451*H451</f>
        <v>0</v>
      </c>
      <c r="Q451" s="225">
        <v>0.076999999999999999</v>
      </c>
      <c r="R451" s="225">
        <f>Q451*H451</f>
        <v>0.23099999999999998</v>
      </c>
      <c r="S451" s="225">
        <v>0</v>
      </c>
      <c r="T451" s="226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27" t="s">
        <v>218</v>
      </c>
      <c r="AT451" s="227" t="s">
        <v>847</v>
      </c>
      <c r="AU451" s="227" t="s">
        <v>83</v>
      </c>
      <c r="AY451" s="19" t="s">
        <v>182</v>
      </c>
      <c r="BE451" s="228">
        <f>IF(N451="základní",J451,0)</f>
        <v>0</v>
      </c>
      <c r="BF451" s="228">
        <f>IF(N451="snížená",J451,0)</f>
        <v>0</v>
      </c>
      <c r="BG451" s="228">
        <f>IF(N451="zákl. přenesená",J451,0)</f>
        <v>0</v>
      </c>
      <c r="BH451" s="228">
        <f>IF(N451="sníž. přenesená",J451,0)</f>
        <v>0</v>
      </c>
      <c r="BI451" s="228">
        <f>IF(N451="nulová",J451,0)</f>
        <v>0</v>
      </c>
      <c r="BJ451" s="19" t="s">
        <v>81</v>
      </c>
      <c r="BK451" s="228">
        <f>ROUND(I451*H451,2)</f>
        <v>0</v>
      </c>
      <c r="BL451" s="19" t="s">
        <v>189</v>
      </c>
      <c r="BM451" s="227" t="s">
        <v>3962</v>
      </c>
    </row>
    <row r="452" s="2" customFormat="1">
      <c r="A452" s="40"/>
      <c r="B452" s="41"/>
      <c r="C452" s="42"/>
      <c r="D452" s="229" t="s">
        <v>191</v>
      </c>
      <c r="E452" s="42"/>
      <c r="F452" s="230" t="s">
        <v>3961</v>
      </c>
      <c r="G452" s="42"/>
      <c r="H452" s="42"/>
      <c r="I452" s="231"/>
      <c r="J452" s="42"/>
      <c r="K452" s="42"/>
      <c r="L452" s="46"/>
      <c r="M452" s="232"/>
      <c r="N452" s="233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191</v>
      </c>
      <c r="AU452" s="19" t="s">
        <v>83</v>
      </c>
    </row>
    <row r="453" s="13" customFormat="1">
      <c r="A453" s="13"/>
      <c r="B453" s="241"/>
      <c r="C453" s="242"/>
      <c r="D453" s="229" t="s">
        <v>730</v>
      </c>
      <c r="E453" s="243" t="s">
        <v>19</v>
      </c>
      <c r="F453" s="244" t="s">
        <v>4532</v>
      </c>
      <c r="G453" s="242"/>
      <c r="H453" s="243" t="s">
        <v>19</v>
      </c>
      <c r="I453" s="245"/>
      <c r="J453" s="242"/>
      <c r="K453" s="242"/>
      <c r="L453" s="246"/>
      <c r="M453" s="247"/>
      <c r="N453" s="248"/>
      <c r="O453" s="248"/>
      <c r="P453" s="248"/>
      <c r="Q453" s="248"/>
      <c r="R453" s="248"/>
      <c r="S453" s="248"/>
      <c r="T453" s="249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0" t="s">
        <v>730</v>
      </c>
      <c r="AU453" s="250" t="s">
        <v>83</v>
      </c>
      <c r="AV453" s="13" t="s">
        <v>81</v>
      </c>
      <c r="AW453" s="13" t="s">
        <v>35</v>
      </c>
      <c r="AX453" s="13" t="s">
        <v>74</v>
      </c>
      <c r="AY453" s="250" t="s">
        <v>182</v>
      </c>
    </row>
    <row r="454" s="14" customFormat="1">
      <c r="A454" s="14"/>
      <c r="B454" s="251"/>
      <c r="C454" s="252"/>
      <c r="D454" s="229" t="s">
        <v>730</v>
      </c>
      <c r="E454" s="253" t="s">
        <v>19</v>
      </c>
      <c r="F454" s="254" t="s">
        <v>196</v>
      </c>
      <c r="G454" s="252"/>
      <c r="H454" s="255">
        <v>3</v>
      </c>
      <c r="I454" s="256"/>
      <c r="J454" s="252"/>
      <c r="K454" s="252"/>
      <c r="L454" s="257"/>
      <c r="M454" s="258"/>
      <c r="N454" s="259"/>
      <c r="O454" s="259"/>
      <c r="P454" s="259"/>
      <c r="Q454" s="259"/>
      <c r="R454" s="259"/>
      <c r="S454" s="259"/>
      <c r="T454" s="260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61" t="s">
        <v>730</v>
      </c>
      <c r="AU454" s="261" t="s">
        <v>83</v>
      </c>
      <c r="AV454" s="14" t="s">
        <v>83</v>
      </c>
      <c r="AW454" s="14" t="s">
        <v>35</v>
      </c>
      <c r="AX454" s="14" t="s">
        <v>81</v>
      </c>
      <c r="AY454" s="261" t="s">
        <v>182</v>
      </c>
    </row>
    <row r="455" s="2" customFormat="1" ht="24.15" customHeight="1">
      <c r="A455" s="40"/>
      <c r="B455" s="41"/>
      <c r="C455" s="215" t="s">
        <v>384</v>
      </c>
      <c r="D455" s="215" t="s">
        <v>185</v>
      </c>
      <c r="E455" s="216" t="s">
        <v>4533</v>
      </c>
      <c r="F455" s="217" t="s">
        <v>4534</v>
      </c>
      <c r="G455" s="218" t="s">
        <v>832</v>
      </c>
      <c r="H455" s="219">
        <v>1</v>
      </c>
      <c r="I455" s="220"/>
      <c r="J455" s="221">
        <f>ROUND(I455*H455,2)</f>
        <v>0</v>
      </c>
      <c r="K455" s="222"/>
      <c r="L455" s="46"/>
      <c r="M455" s="223" t="s">
        <v>19</v>
      </c>
      <c r="N455" s="224" t="s">
        <v>45</v>
      </c>
      <c r="O455" s="86"/>
      <c r="P455" s="225">
        <f>O455*H455</f>
        <v>0</v>
      </c>
      <c r="Q455" s="225">
        <v>0</v>
      </c>
      <c r="R455" s="225">
        <f>Q455*H455</f>
        <v>0</v>
      </c>
      <c r="S455" s="225">
        <v>0</v>
      </c>
      <c r="T455" s="226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27" t="s">
        <v>189</v>
      </c>
      <c r="AT455" s="227" t="s">
        <v>185</v>
      </c>
      <c r="AU455" s="227" t="s">
        <v>83</v>
      </c>
      <c r="AY455" s="19" t="s">
        <v>182</v>
      </c>
      <c r="BE455" s="228">
        <f>IF(N455="základní",J455,0)</f>
        <v>0</v>
      </c>
      <c r="BF455" s="228">
        <f>IF(N455="snížená",J455,0)</f>
        <v>0</v>
      </c>
      <c r="BG455" s="228">
        <f>IF(N455="zákl. přenesená",J455,0)</f>
        <v>0</v>
      </c>
      <c r="BH455" s="228">
        <f>IF(N455="sníž. přenesená",J455,0)</f>
        <v>0</v>
      </c>
      <c r="BI455" s="228">
        <f>IF(N455="nulová",J455,0)</f>
        <v>0</v>
      </c>
      <c r="BJ455" s="19" t="s">
        <v>81</v>
      </c>
      <c r="BK455" s="228">
        <f>ROUND(I455*H455,2)</f>
        <v>0</v>
      </c>
      <c r="BL455" s="19" t="s">
        <v>189</v>
      </c>
      <c r="BM455" s="227" t="s">
        <v>4535</v>
      </c>
    </row>
    <row r="456" s="2" customFormat="1">
      <c r="A456" s="40"/>
      <c r="B456" s="41"/>
      <c r="C456" s="42"/>
      <c r="D456" s="229" t="s">
        <v>191</v>
      </c>
      <c r="E456" s="42"/>
      <c r="F456" s="230" t="s">
        <v>4536</v>
      </c>
      <c r="G456" s="42"/>
      <c r="H456" s="42"/>
      <c r="I456" s="231"/>
      <c r="J456" s="42"/>
      <c r="K456" s="42"/>
      <c r="L456" s="46"/>
      <c r="M456" s="232"/>
      <c r="N456" s="233"/>
      <c r="O456" s="86"/>
      <c r="P456" s="86"/>
      <c r="Q456" s="86"/>
      <c r="R456" s="86"/>
      <c r="S456" s="86"/>
      <c r="T456" s="87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19" t="s">
        <v>191</v>
      </c>
      <c r="AU456" s="19" t="s">
        <v>83</v>
      </c>
    </row>
    <row r="457" s="2" customFormat="1">
      <c r="A457" s="40"/>
      <c r="B457" s="41"/>
      <c r="C457" s="42"/>
      <c r="D457" s="239" t="s">
        <v>728</v>
      </c>
      <c r="E457" s="42"/>
      <c r="F457" s="240" t="s">
        <v>4537</v>
      </c>
      <c r="G457" s="42"/>
      <c r="H457" s="42"/>
      <c r="I457" s="231"/>
      <c r="J457" s="42"/>
      <c r="K457" s="42"/>
      <c r="L457" s="46"/>
      <c r="M457" s="232"/>
      <c r="N457" s="233"/>
      <c r="O457" s="86"/>
      <c r="P457" s="86"/>
      <c r="Q457" s="86"/>
      <c r="R457" s="86"/>
      <c r="S457" s="86"/>
      <c r="T457" s="87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T457" s="19" t="s">
        <v>728</v>
      </c>
      <c r="AU457" s="19" t="s">
        <v>83</v>
      </c>
    </row>
    <row r="458" s="13" customFormat="1">
      <c r="A458" s="13"/>
      <c r="B458" s="241"/>
      <c r="C458" s="242"/>
      <c r="D458" s="229" t="s">
        <v>730</v>
      </c>
      <c r="E458" s="243" t="s">
        <v>19</v>
      </c>
      <c r="F458" s="244" t="s">
        <v>4538</v>
      </c>
      <c r="G458" s="242"/>
      <c r="H458" s="243" t="s">
        <v>19</v>
      </c>
      <c r="I458" s="245"/>
      <c r="J458" s="242"/>
      <c r="K458" s="242"/>
      <c r="L458" s="246"/>
      <c r="M458" s="247"/>
      <c r="N458" s="248"/>
      <c r="O458" s="248"/>
      <c r="P458" s="248"/>
      <c r="Q458" s="248"/>
      <c r="R458" s="248"/>
      <c r="S458" s="248"/>
      <c r="T458" s="249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0" t="s">
        <v>730</v>
      </c>
      <c r="AU458" s="250" t="s">
        <v>83</v>
      </c>
      <c r="AV458" s="13" t="s">
        <v>81</v>
      </c>
      <c r="AW458" s="13" t="s">
        <v>35</v>
      </c>
      <c r="AX458" s="13" t="s">
        <v>74</v>
      </c>
      <c r="AY458" s="250" t="s">
        <v>182</v>
      </c>
    </row>
    <row r="459" s="14" customFormat="1">
      <c r="A459" s="14"/>
      <c r="B459" s="251"/>
      <c r="C459" s="252"/>
      <c r="D459" s="229" t="s">
        <v>730</v>
      </c>
      <c r="E459" s="253" t="s">
        <v>19</v>
      </c>
      <c r="F459" s="254" t="s">
        <v>81</v>
      </c>
      <c r="G459" s="252"/>
      <c r="H459" s="255">
        <v>1</v>
      </c>
      <c r="I459" s="256"/>
      <c r="J459" s="252"/>
      <c r="K459" s="252"/>
      <c r="L459" s="257"/>
      <c r="M459" s="258"/>
      <c r="N459" s="259"/>
      <c r="O459" s="259"/>
      <c r="P459" s="259"/>
      <c r="Q459" s="259"/>
      <c r="R459" s="259"/>
      <c r="S459" s="259"/>
      <c r="T459" s="260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61" t="s">
        <v>730</v>
      </c>
      <c r="AU459" s="261" t="s">
        <v>83</v>
      </c>
      <c r="AV459" s="14" t="s">
        <v>83</v>
      </c>
      <c r="AW459" s="14" t="s">
        <v>35</v>
      </c>
      <c r="AX459" s="14" t="s">
        <v>81</v>
      </c>
      <c r="AY459" s="261" t="s">
        <v>182</v>
      </c>
    </row>
    <row r="460" s="2" customFormat="1" ht="21.75" customHeight="1">
      <c r="A460" s="40"/>
      <c r="B460" s="41"/>
      <c r="C460" s="262" t="s">
        <v>388</v>
      </c>
      <c r="D460" s="262" t="s">
        <v>847</v>
      </c>
      <c r="E460" s="263" t="s">
        <v>4539</v>
      </c>
      <c r="F460" s="264" t="s">
        <v>4540</v>
      </c>
      <c r="G460" s="265" t="s">
        <v>832</v>
      </c>
      <c r="H460" s="266">
        <v>1</v>
      </c>
      <c r="I460" s="267"/>
      <c r="J460" s="268">
        <f>ROUND(I460*H460,2)</f>
        <v>0</v>
      </c>
      <c r="K460" s="269"/>
      <c r="L460" s="270"/>
      <c r="M460" s="271" t="s">
        <v>19</v>
      </c>
      <c r="N460" s="272" t="s">
        <v>45</v>
      </c>
      <c r="O460" s="86"/>
      <c r="P460" s="225">
        <f>O460*H460</f>
        <v>0</v>
      </c>
      <c r="Q460" s="225">
        <v>0.113</v>
      </c>
      <c r="R460" s="225">
        <f>Q460*H460</f>
        <v>0.113</v>
      </c>
      <c r="S460" s="225">
        <v>0</v>
      </c>
      <c r="T460" s="226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27" t="s">
        <v>218</v>
      </c>
      <c r="AT460" s="227" t="s">
        <v>847</v>
      </c>
      <c r="AU460" s="227" t="s">
        <v>83</v>
      </c>
      <c r="AY460" s="19" t="s">
        <v>182</v>
      </c>
      <c r="BE460" s="228">
        <f>IF(N460="základní",J460,0)</f>
        <v>0</v>
      </c>
      <c r="BF460" s="228">
        <f>IF(N460="snížená",J460,0)</f>
        <v>0</v>
      </c>
      <c r="BG460" s="228">
        <f>IF(N460="zákl. přenesená",J460,0)</f>
        <v>0</v>
      </c>
      <c r="BH460" s="228">
        <f>IF(N460="sníž. přenesená",J460,0)</f>
        <v>0</v>
      </c>
      <c r="BI460" s="228">
        <f>IF(N460="nulová",J460,0)</f>
        <v>0</v>
      </c>
      <c r="BJ460" s="19" t="s">
        <v>81</v>
      </c>
      <c r="BK460" s="228">
        <f>ROUND(I460*H460,2)</f>
        <v>0</v>
      </c>
      <c r="BL460" s="19" t="s">
        <v>189</v>
      </c>
      <c r="BM460" s="227" t="s">
        <v>4541</v>
      </c>
    </row>
    <row r="461" s="2" customFormat="1">
      <c r="A461" s="40"/>
      <c r="B461" s="41"/>
      <c r="C461" s="42"/>
      <c r="D461" s="229" t="s">
        <v>191</v>
      </c>
      <c r="E461" s="42"/>
      <c r="F461" s="230" t="s">
        <v>4540</v>
      </c>
      <c r="G461" s="42"/>
      <c r="H461" s="42"/>
      <c r="I461" s="231"/>
      <c r="J461" s="42"/>
      <c r="K461" s="42"/>
      <c r="L461" s="46"/>
      <c r="M461" s="232"/>
      <c r="N461" s="233"/>
      <c r="O461" s="86"/>
      <c r="P461" s="86"/>
      <c r="Q461" s="86"/>
      <c r="R461" s="86"/>
      <c r="S461" s="86"/>
      <c r="T461" s="87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T461" s="19" t="s">
        <v>191</v>
      </c>
      <c r="AU461" s="19" t="s">
        <v>83</v>
      </c>
    </row>
    <row r="462" s="12" customFormat="1" ht="22.8" customHeight="1">
      <c r="A462" s="12"/>
      <c r="B462" s="199"/>
      <c r="C462" s="200"/>
      <c r="D462" s="201" t="s">
        <v>73</v>
      </c>
      <c r="E462" s="213" t="s">
        <v>189</v>
      </c>
      <c r="F462" s="213" t="s">
        <v>1103</v>
      </c>
      <c r="G462" s="200"/>
      <c r="H462" s="200"/>
      <c r="I462" s="203"/>
      <c r="J462" s="214">
        <f>BK462</f>
        <v>0</v>
      </c>
      <c r="K462" s="200"/>
      <c r="L462" s="205"/>
      <c r="M462" s="206"/>
      <c r="N462" s="207"/>
      <c r="O462" s="207"/>
      <c r="P462" s="208">
        <f>SUM(P463:P519)</f>
        <v>0</v>
      </c>
      <c r="Q462" s="207"/>
      <c r="R462" s="208">
        <f>SUM(R463:R519)</f>
        <v>112.62372000000001</v>
      </c>
      <c r="S462" s="207"/>
      <c r="T462" s="209">
        <f>SUM(T463:T519)</f>
        <v>0</v>
      </c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R462" s="210" t="s">
        <v>81</v>
      </c>
      <c r="AT462" s="211" t="s">
        <v>73</v>
      </c>
      <c r="AU462" s="211" t="s">
        <v>81</v>
      </c>
      <c r="AY462" s="210" t="s">
        <v>182</v>
      </c>
      <c r="BK462" s="212">
        <f>SUM(BK463:BK519)</f>
        <v>0</v>
      </c>
    </row>
    <row r="463" s="2" customFormat="1" ht="24.15" customHeight="1">
      <c r="A463" s="40"/>
      <c r="B463" s="41"/>
      <c r="C463" s="215" t="s">
        <v>392</v>
      </c>
      <c r="D463" s="215" t="s">
        <v>185</v>
      </c>
      <c r="E463" s="216" t="s">
        <v>2131</v>
      </c>
      <c r="F463" s="217" t="s">
        <v>2132</v>
      </c>
      <c r="G463" s="218" t="s">
        <v>788</v>
      </c>
      <c r="H463" s="219">
        <v>69.960999999999999</v>
      </c>
      <c r="I463" s="220"/>
      <c r="J463" s="221">
        <f>ROUND(I463*H463,2)</f>
        <v>0</v>
      </c>
      <c r="K463" s="222"/>
      <c r="L463" s="46"/>
      <c r="M463" s="223" t="s">
        <v>19</v>
      </c>
      <c r="N463" s="224" t="s">
        <v>45</v>
      </c>
      <c r="O463" s="86"/>
      <c r="P463" s="225">
        <f>O463*H463</f>
        <v>0</v>
      </c>
      <c r="Q463" s="225">
        <v>0</v>
      </c>
      <c r="R463" s="225">
        <f>Q463*H463</f>
        <v>0</v>
      </c>
      <c r="S463" s="225">
        <v>0</v>
      </c>
      <c r="T463" s="226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27" t="s">
        <v>189</v>
      </c>
      <c r="AT463" s="227" t="s">
        <v>185</v>
      </c>
      <c r="AU463" s="227" t="s">
        <v>83</v>
      </c>
      <c r="AY463" s="19" t="s">
        <v>182</v>
      </c>
      <c r="BE463" s="228">
        <f>IF(N463="základní",J463,0)</f>
        <v>0</v>
      </c>
      <c r="BF463" s="228">
        <f>IF(N463="snížená",J463,0)</f>
        <v>0</v>
      </c>
      <c r="BG463" s="228">
        <f>IF(N463="zákl. přenesená",J463,0)</f>
        <v>0</v>
      </c>
      <c r="BH463" s="228">
        <f>IF(N463="sníž. přenesená",J463,0)</f>
        <v>0</v>
      </c>
      <c r="BI463" s="228">
        <f>IF(N463="nulová",J463,0)</f>
        <v>0</v>
      </c>
      <c r="BJ463" s="19" t="s">
        <v>81</v>
      </c>
      <c r="BK463" s="228">
        <f>ROUND(I463*H463,2)</f>
        <v>0</v>
      </c>
      <c r="BL463" s="19" t="s">
        <v>189</v>
      </c>
      <c r="BM463" s="227" t="s">
        <v>3204</v>
      </c>
    </row>
    <row r="464" s="2" customFormat="1">
      <c r="A464" s="40"/>
      <c r="B464" s="41"/>
      <c r="C464" s="42"/>
      <c r="D464" s="229" t="s">
        <v>191</v>
      </c>
      <c r="E464" s="42"/>
      <c r="F464" s="230" t="s">
        <v>2134</v>
      </c>
      <c r="G464" s="42"/>
      <c r="H464" s="42"/>
      <c r="I464" s="231"/>
      <c r="J464" s="42"/>
      <c r="K464" s="42"/>
      <c r="L464" s="46"/>
      <c r="M464" s="232"/>
      <c r="N464" s="233"/>
      <c r="O464" s="86"/>
      <c r="P464" s="86"/>
      <c r="Q464" s="86"/>
      <c r="R464" s="86"/>
      <c r="S464" s="86"/>
      <c r="T464" s="87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191</v>
      </c>
      <c r="AU464" s="19" t="s">
        <v>83</v>
      </c>
    </row>
    <row r="465" s="2" customFormat="1">
      <c r="A465" s="40"/>
      <c r="B465" s="41"/>
      <c r="C465" s="42"/>
      <c r="D465" s="239" t="s">
        <v>728</v>
      </c>
      <c r="E465" s="42"/>
      <c r="F465" s="240" t="s">
        <v>2135</v>
      </c>
      <c r="G465" s="42"/>
      <c r="H465" s="42"/>
      <c r="I465" s="231"/>
      <c r="J465" s="42"/>
      <c r="K465" s="42"/>
      <c r="L465" s="46"/>
      <c r="M465" s="232"/>
      <c r="N465" s="233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728</v>
      </c>
      <c r="AU465" s="19" t="s">
        <v>83</v>
      </c>
    </row>
    <row r="466" s="13" customFormat="1">
      <c r="A466" s="13"/>
      <c r="B466" s="241"/>
      <c r="C466" s="242"/>
      <c r="D466" s="229" t="s">
        <v>730</v>
      </c>
      <c r="E466" s="243" t="s">
        <v>19</v>
      </c>
      <c r="F466" s="244" t="s">
        <v>4058</v>
      </c>
      <c r="G466" s="242"/>
      <c r="H466" s="243" t="s">
        <v>19</v>
      </c>
      <c r="I466" s="245"/>
      <c r="J466" s="242"/>
      <c r="K466" s="242"/>
      <c r="L466" s="246"/>
      <c r="M466" s="247"/>
      <c r="N466" s="248"/>
      <c r="O466" s="248"/>
      <c r="P466" s="248"/>
      <c r="Q466" s="248"/>
      <c r="R466" s="248"/>
      <c r="S466" s="248"/>
      <c r="T466" s="249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0" t="s">
        <v>730</v>
      </c>
      <c r="AU466" s="250" t="s">
        <v>83</v>
      </c>
      <c r="AV466" s="13" t="s">
        <v>81</v>
      </c>
      <c r="AW466" s="13" t="s">
        <v>35</v>
      </c>
      <c r="AX466" s="13" t="s">
        <v>74</v>
      </c>
      <c r="AY466" s="250" t="s">
        <v>182</v>
      </c>
    </row>
    <row r="467" s="13" customFormat="1">
      <c r="A467" s="13"/>
      <c r="B467" s="241"/>
      <c r="C467" s="242"/>
      <c r="D467" s="229" t="s">
        <v>730</v>
      </c>
      <c r="E467" s="243" t="s">
        <v>19</v>
      </c>
      <c r="F467" s="244" t="s">
        <v>4507</v>
      </c>
      <c r="G467" s="242"/>
      <c r="H467" s="243" t="s">
        <v>19</v>
      </c>
      <c r="I467" s="245"/>
      <c r="J467" s="242"/>
      <c r="K467" s="242"/>
      <c r="L467" s="246"/>
      <c r="M467" s="247"/>
      <c r="N467" s="248"/>
      <c r="O467" s="248"/>
      <c r="P467" s="248"/>
      <c r="Q467" s="248"/>
      <c r="R467" s="248"/>
      <c r="S467" s="248"/>
      <c r="T467" s="249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50" t="s">
        <v>730</v>
      </c>
      <c r="AU467" s="250" t="s">
        <v>83</v>
      </c>
      <c r="AV467" s="13" t="s">
        <v>81</v>
      </c>
      <c r="AW467" s="13" t="s">
        <v>35</v>
      </c>
      <c r="AX467" s="13" t="s">
        <v>74</v>
      </c>
      <c r="AY467" s="250" t="s">
        <v>182</v>
      </c>
    </row>
    <row r="468" s="14" customFormat="1">
      <c r="A468" s="14"/>
      <c r="B468" s="251"/>
      <c r="C468" s="252"/>
      <c r="D468" s="229" t="s">
        <v>730</v>
      </c>
      <c r="E468" s="253" t="s">
        <v>19</v>
      </c>
      <c r="F468" s="254" t="s">
        <v>4542</v>
      </c>
      <c r="G468" s="252"/>
      <c r="H468" s="255">
        <v>15.416</v>
      </c>
      <c r="I468" s="256"/>
      <c r="J468" s="252"/>
      <c r="K468" s="252"/>
      <c r="L468" s="257"/>
      <c r="M468" s="258"/>
      <c r="N468" s="259"/>
      <c r="O468" s="259"/>
      <c r="P468" s="259"/>
      <c r="Q468" s="259"/>
      <c r="R468" s="259"/>
      <c r="S468" s="259"/>
      <c r="T468" s="260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61" t="s">
        <v>730</v>
      </c>
      <c r="AU468" s="261" t="s">
        <v>83</v>
      </c>
      <c r="AV468" s="14" t="s">
        <v>83</v>
      </c>
      <c r="AW468" s="14" t="s">
        <v>35</v>
      </c>
      <c r="AX468" s="14" t="s">
        <v>74</v>
      </c>
      <c r="AY468" s="261" t="s">
        <v>182</v>
      </c>
    </row>
    <row r="469" s="13" customFormat="1">
      <c r="A469" s="13"/>
      <c r="B469" s="241"/>
      <c r="C469" s="242"/>
      <c r="D469" s="229" t="s">
        <v>730</v>
      </c>
      <c r="E469" s="243" t="s">
        <v>19</v>
      </c>
      <c r="F469" s="244" t="s">
        <v>3180</v>
      </c>
      <c r="G469" s="242"/>
      <c r="H469" s="243" t="s">
        <v>19</v>
      </c>
      <c r="I469" s="245"/>
      <c r="J469" s="242"/>
      <c r="K469" s="242"/>
      <c r="L469" s="246"/>
      <c r="M469" s="247"/>
      <c r="N469" s="248"/>
      <c r="O469" s="248"/>
      <c r="P469" s="248"/>
      <c r="Q469" s="248"/>
      <c r="R469" s="248"/>
      <c r="S469" s="248"/>
      <c r="T469" s="249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0" t="s">
        <v>730</v>
      </c>
      <c r="AU469" s="250" t="s">
        <v>83</v>
      </c>
      <c r="AV469" s="13" t="s">
        <v>81</v>
      </c>
      <c r="AW469" s="13" t="s">
        <v>35</v>
      </c>
      <c r="AX469" s="13" t="s">
        <v>74</v>
      </c>
      <c r="AY469" s="250" t="s">
        <v>182</v>
      </c>
    </row>
    <row r="470" s="14" customFormat="1">
      <c r="A470" s="14"/>
      <c r="B470" s="251"/>
      <c r="C470" s="252"/>
      <c r="D470" s="229" t="s">
        <v>730</v>
      </c>
      <c r="E470" s="253" t="s">
        <v>19</v>
      </c>
      <c r="F470" s="254" t="s">
        <v>4543</v>
      </c>
      <c r="G470" s="252"/>
      <c r="H470" s="255">
        <v>10.880000000000001</v>
      </c>
      <c r="I470" s="256"/>
      <c r="J470" s="252"/>
      <c r="K470" s="252"/>
      <c r="L470" s="257"/>
      <c r="M470" s="258"/>
      <c r="N470" s="259"/>
      <c r="O470" s="259"/>
      <c r="P470" s="259"/>
      <c r="Q470" s="259"/>
      <c r="R470" s="259"/>
      <c r="S470" s="259"/>
      <c r="T470" s="260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61" t="s">
        <v>730</v>
      </c>
      <c r="AU470" s="261" t="s">
        <v>83</v>
      </c>
      <c r="AV470" s="14" t="s">
        <v>83</v>
      </c>
      <c r="AW470" s="14" t="s">
        <v>35</v>
      </c>
      <c r="AX470" s="14" t="s">
        <v>74</v>
      </c>
      <c r="AY470" s="261" t="s">
        <v>182</v>
      </c>
    </row>
    <row r="471" s="13" customFormat="1">
      <c r="A471" s="13"/>
      <c r="B471" s="241"/>
      <c r="C471" s="242"/>
      <c r="D471" s="229" t="s">
        <v>730</v>
      </c>
      <c r="E471" s="243" t="s">
        <v>19</v>
      </c>
      <c r="F471" s="244" t="s">
        <v>2221</v>
      </c>
      <c r="G471" s="242"/>
      <c r="H471" s="243" t="s">
        <v>19</v>
      </c>
      <c r="I471" s="245"/>
      <c r="J471" s="242"/>
      <c r="K471" s="242"/>
      <c r="L471" s="246"/>
      <c r="M471" s="247"/>
      <c r="N471" s="248"/>
      <c r="O471" s="248"/>
      <c r="P471" s="248"/>
      <c r="Q471" s="248"/>
      <c r="R471" s="248"/>
      <c r="S471" s="248"/>
      <c r="T471" s="249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0" t="s">
        <v>730</v>
      </c>
      <c r="AU471" s="250" t="s">
        <v>83</v>
      </c>
      <c r="AV471" s="13" t="s">
        <v>81</v>
      </c>
      <c r="AW471" s="13" t="s">
        <v>35</v>
      </c>
      <c r="AX471" s="13" t="s">
        <v>74</v>
      </c>
      <c r="AY471" s="250" t="s">
        <v>182</v>
      </c>
    </row>
    <row r="472" s="14" customFormat="1">
      <c r="A472" s="14"/>
      <c r="B472" s="251"/>
      <c r="C472" s="252"/>
      <c r="D472" s="229" t="s">
        <v>730</v>
      </c>
      <c r="E472" s="253" t="s">
        <v>19</v>
      </c>
      <c r="F472" s="254" t="s">
        <v>4544</v>
      </c>
      <c r="G472" s="252"/>
      <c r="H472" s="255">
        <v>0.64000000000000001</v>
      </c>
      <c r="I472" s="256"/>
      <c r="J472" s="252"/>
      <c r="K472" s="252"/>
      <c r="L472" s="257"/>
      <c r="M472" s="258"/>
      <c r="N472" s="259"/>
      <c r="O472" s="259"/>
      <c r="P472" s="259"/>
      <c r="Q472" s="259"/>
      <c r="R472" s="259"/>
      <c r="S472" s="259"/>
      <c r="T472" s="260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61" t="s">
        <v>730</v>
      </c>
      <c r="AU472" s="261" t="s">
        <v>83</v>
      </c>
      <c r="AV472" s="14" t="s">
        <v>83</v>
      </c>
      <c r="AW472" s="14" t="s">
        <v>35</v>
      </c>
      <c r="AX472" s="14" t="s">
        <v>74</v>
      </c>
      <c r="AY472" s="261" t="s">
        <v>182</v>
      </c>
    </row>
    <row r="473" s="13" customFormat="1">
      <c r="A473" s="13"/>
      <c r="B473" s="241"/>
      <c r="C473" s="242"/>
      <c r="D473" s="229" t="s">
        <v>730</v>
      </c>
      <c r="E473" s="243" t="s">
        <v>19</v>
      </c>
      <c r="F473" s="244" t="s">
        <v>4511</v>
      </c>
      <c r="G473" s="242"/>
      <c r="H473" s="243" t="s">
        <v>19</v>
      </c>
      <c r="I473" s="245"/>
      <c r="J473" s="242"/>
      <c r="K473" s="242"/>
      <c r="L473" s="246"/>
      <c r="M473" s="247"/>
      <c r="N473" s="248"/>
      <c r="O473" s="248"/>
      <c r="P473" s="248"/>
      <c r="Q473" s="248"/>
      <c r="R473" s="248"/>
      <c r="S473" s="248"/>
      <c r="T473" s="249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0" t="s">
        <v>730</v>
      </c>
      <c r="AU473" s="250" t="s">
        <v>83</v>
      </c>
      <c r="AV473" s="13" t="s">
        <v>81</v>
      </c>
      <c r="AW473" s="13" t="s">
        <v>35</v>
      </c>
      <c r="AX473" s="13" t="s">
        <v>74</v>
      </c>
      <c r="AY473" s="250" t="s">
        <v>182</v>
      </c>
    </row>
    <row r="474" s="14" customFormat="1">
      <c r="A474" s="14"/>
      <c r="B474" s="251"/>
      <c r="C474" s="252"/>
      <c r="D474" s="229" t="s">
        <v>730</v>
      </c>
      <c r="E474" s="253" t="s">
        <v>19</v>
      </c>
      <c r="F474" s="254" t="s">
        <v>4545</v>
      </c>
      <c r="G474" s="252"/>
      <c r="H474" s="255">
        <v>42.399999999999999</v>
      </c>
      <c r="I474" s="256"/>
      <c r="J474" s="252"/>
      <c r="K474" s="252"/>
      <c r="L474" s="257"/>
      <c r="M474" s="258"/>
      <c r="N474" s="259"/>
      <c r="O474" s="259"/>
      <c r="P474" s="259"/>
      <c r="Q474" s="259"/>
      <c r="R474" s="259"/>
      <c r="S474" s="259"/>
      <c r="T474" s="260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61" t="s">
        <v>730</v>
      </c>
      <c r="AU474" s="261" t="s">
        <v>83</v>
      </c>
      <c r="AV474" s="14" t="s">
        <v>83</v>
      </c>
      <c r="AW474" s="14" t="s">
        <v>35</v>
      </c>
      <c r="AX474" s="14" t="s">
        <v>74</v>
      </c>
      <c r="AY474" s="261" t="s">
        <v>182</v>
      </c>
    </row>
    <row r="475" s="13" customFormat="1">
      <c r="A475" s="13"/>
      <c r="B475" s="241"/>
      <c r="C475" s="242"/>
      <c r="D475" s="229" t="s">
        <v>730</v>
      </c>
      <c r="E475" s="243" t="s">
        <v>19</v>
      </c>
      <c r="F475" s="244" t="s">
        <v>4513</v>
      </c>
      <c r="G475" s="242"/>
      <c r="H475" s="243" t="s">
        <v>19</v>
      </c>
      <c r="I475" s="245"/>
      <c r="J475" s="242"/>
      <c r="K475" s="242"/>
      <c r="L475" s="246"/>
      <c r="M475" s="247"/>
      <c r="N475" s="248"/>
      <c r="O475" s="248"/>
      <c r="P475" s="248"/>
      <c r="Q475" s="248"/>
      <c r="R475" s="248"/>
      <c r="S475" s="248"/>
      <c r="T475" s="249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0" t="s">
        <v>730</v>
      </c>
      <c r="AU475" s="250" t="s">
        <v>83</v>
      </c>
      <c r="AV475" s="13" t="s">
        <v>81</v>
      </c>
      <c r="AW475" s="13" t="s">
        <v>35</v>
      </c>
      <c r="AX475" s="13" t="s">
        <v>74</v>
      </c>
      <c r="AY475" s="250" t="s">
        <v>182</v>
      </c>
    </row>
    <row r="476" s="14" customFormat="1">
      <c r="A476" s="14"/>
      <c r="B476" s="251"/>
      <c r="C476" s="252"/>
      <c r="D476" s="229" t="s">
        <v>730</v>
      </c>
      <c r="E476" s="253" t="s">
        <v>19</v>
      </c>
      <c r="F476" s="254" t="s">
        <v>4546</v>
      </c>
      <c r="G476" s="252"/>
      <c r="H476" s="255">
        <v>0.625</v>
      </c>
      <c r="I476" s="256"/>
      <c r="J476" s="252"/>
      <c r="K476" s="252"/>
      <c r="L476" s="257"/>
      <c r="M476" s="258"/>
      <c r="N476" s="259"/>
      <c r="O476" s="259"/>
      <c r="P476" s="259"/>
      <c r="Q476" s="259"/>
      <c r="R476" s="259"/>
      <c r="S476" s="259"/>
      <c r="T476" s="260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1" t="s">
        <v>730</v>
      </c>
      <c r="AU476" s="261" t="s">
        <v>83</v>
      </c>
      <c r="AV476" s="14" t="s">
        <v>83</v>
      </c>
      <c r="AW476" s="14" t="s">
        <v>35</v>
      </c>
      <c r="AX476" s="14" t="s">
        <v>74</v>
      </c>
      <c r="AY476" s="261" t="s">
        <v>182</v>
      </c>
    </row>
    <row r="477" s="16" customFormat="1">
      <c r="A477" s="16"/>
      <c r="B477" s="284"/>
      <c r="C477" s="285"/>
      <c r="D477" s="229" t="s">
        <v>730</v>
      </c>
      <c r="E477" s="286" t="s">
        <v>2049</v>
      </c>
      <c r="F477" s="287" t="s">
        <v>908</v>
      </c>
      <c r="G477" s="285"/>
      <c r="H477" s="288">
        <v>69.960999999999999</v>
      </c>
      <c r="I477" s="289"/>
      <c r="J477" s="285"/>
      <c r="K477" s="285"/>
      <c r="L477" s="290"/>
      <c r="M477" s="291"/>
      <c r="N477" s="292"/>
      <c r="O477" s="292"/>
      <c r="P477" s="292"/>
      <c r="Q477" s="292"/>
      <c r="R477" s="292"/>
      <c r="S477" s="292"/>
      <c r="T477" s="293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T477" s="294" t="s">
        <v>730</v>
      </c>
      <c r="AU477" s="294" t="s">
        <v>83</v>
      </c>
      <c r="AV477" s="16" t="s">
        <v>189</v>
      </c>
      <c r="AW477" s="16" t="s">
        <v>35</v>
      </c>
      <c r="AX477" s="16" t="s">
        <v>81</v>
      </c>
      <c r="AY477" s="294" t="s">
        <v>182</v>
      </c>
    </row>
    <row r="478" s="2" customFormat="1" ht="24.15" customHeight="1">
      <c r="A478" s="40"/>
      <c r="B478" s="41"/>
      <c r="C478" s="215" t="s">
        <v>396</v>
      </c>
      <c r="D478" s="215" t="s">
        <v>185</v>
      </c>
      <c r="E478" s="216" t="s">
        <v>2573</v>
      </c>
      <c r="F478" s="217" t="s">
        <v>2574</v>
      </c>
      <c r="G478" s="218" t="s">
        <v>788</v>
      </c>
      <c r="H478" s="219">
        <v>43.024999999999999</v>
      </c>
      <c r="I478" s="220"/>
      <c r="J478" s="221">
        <f>ROUND(I478*H478,2)</f>
        <v>0</v>
      </c>
      <c r="K478" s="222"/>
      <c r="L478" s="46"/>
      <c r="M478" s="223" t="s">
        <v>19</v>
      </c>
      <c r="N478" s="224" t="s">
        <v>45</v>
      </c>
      <c r="O478" s="86"/>
      <c r="P478" s="225">
        <f>O478*H478</f>
        <v>0</v>
      </c>
      <c r="Q478" s="225">
        <v>0</v>
      </c>
      <c r="R478" s="225">
        <f>Q478*H478</f>
        <v>0</v>
      </c>
      <c r="S478" s="225">
        <v>0</v>
      </c>
      <c r="T478" s="226">
        <f>S478*H478</f>
        <v>0</v>
      </c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R478" s="227" t="s">
        <v>189</v>
      </c>
      <c r="AT478" s="227" t="s">
        <v>185</v>
      </c>
      <c r="AU478" s="227" t="s">
        <v>83</v>
      </c>
      <c r="AY478" s="19" t="s">
        <v>182</v>
      </c>
      <c r="BE478" s="228">
        <f>IF(N478="základní",J478,0)</f>
        <v>0</v>
      </c>
      <c r="BF478" s="228">
        <f>IF(N478="snížená",J478,0)</f>
        <v>0</v>
      </c>
      <c r="BG478" s="228">
        <f>IF(N478="zákl. přenesená",J478,0)</f>
        <v>0</v>
      </c>
      <c r="BH478" s="228">
        <f>IF(N478="sníž. přenesená",J478,0)</f>
        <v>0</v>
      </c>
      <c r="BI478" s="228">
        <f>IF(N478="nulová",J478,0)</f>
        <v>0</v>
      </c>
      <c r="BJ478" s="19" t="s">
        <v>81</v>
      </c>
      <c r="BK478" s="228">
        <f>ROUND(I478*H478,2)</f>
        <v>0</v>
      </c>
      <c r="BL478" s="19" t="s">
        <v>189</v>
      </c>
      <c r="BM478" s="227" t="s">
        <v>3208</v>
      </c>
    </row>
    <row r="479" s="2" customFormat="1">
      <c r="A479" s="40"/>
      <c r="B479" s="41"/>
      <c r="C479" s="42"/>
      <c r="D479" s="229" t="s">
        <v>191</v>
      </c>
      <c r="E479" s="42"/>
      <c r="F479" s="230" t="s">
        <v>2576</v>
      </c>
      <c r="G479" s="42"/>
      <c r="H479" s="42"/>
      <c r="I479" s="231"/>
      <c r="J479" s="42"/>
      <c r="K479" s="42"/>
      <c r="L479" s="46"/>
      <c r="M479" s="232"/>
      <c r="N479" s="233"/>
      <c r="O479" s="86"/>
      <c r="P479" s="86"/>
      <c r="Q479" s="86"/>
      <c r="R479" s="86"/>
      <c r="S479" s="86"/>
      <c r="T479" s="87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T479" s="19" t="s">
        <v>191</v>
      </c>
      <c r="AU479" s="19" t="s">
        <v>83</v>
      </c>
    </row>
    <row r="480" s="2" customFormat="1">
      <c r="A480" s="40"/>
      <c r="B480" s="41"/>
      <c r="C480" s="42"/>
      <c r="D480" s="239" t="s">
        <v>728</v>
      </c>
      <c r="E480" s="42"/>
      <c r="F480" s="240" t="s">
        <v>2577</v>
      </c>
      <c r="G480" s="42"/>
      <c r="H480" s="42"/>
      <c r="I480" s="231"/>
      <c r="J480" s="42"/>
      <c r="K480" s="42"/>
      <c r="L480" s="46"/>
      <c r="M480" s="232"/>
      <c r="N480" s="233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728</v>
      </c>
      <c r="AU480" s="19" t="s">
        <v>83</v>
      </c>
    </row>
    <row r="481" s="13" customFormat="1">
      <c r="A481" s="13"/>
      <c r="B481" s="241"/>
      <c r="C481" s="242"/>
      <c r="D481" s="229" t="s">
        <v>730</v>
      </c>
      <c r="E481" s="243" t="s">
        <v>19</v>
      </c>
      <c r="F481" s="244" t="s">
        <v>4058</v>
      </c>
      <c r="G481" s="242"/>
      <c r="H481" s="243" t="s">
        <v>19</v>
      </c>
      <c r="I481" s="245"/>
      <c r="J481" s="242"/>
      <c r="K481" s="242"/>
      <c r="L481" s="246"/>
      <c r="M481" s="247"/>
      <c r="N481" s="248"/>
      <c r="O481" s="248"/>
      <c r="P481" s="248"/>
      <c r="Q481" s="248"/>
      <c r="R481" s="248"/>
      <c r="S481" s="248"/>
      <c r="T481" s="249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0" t="s">
        <v>730</v>
      </c>
      <c r="AU481" s="250" t="s">
        <v>83</v>
      </c>
      <c r="AV481" s="13" t="s">
        <v>81</v>
      </c>
      <c r="AW481" s="13" t="s">
        <v>35</v>
      </c>
      <c r="AX481" s="13" t="s">
        <v>74</v>
      </c>
      <c r="AY481" s="250" t="s">
        <v>182</v>
      </c>
    </row>
    <row r="482" s="13" customFormat="1">
      <c r="A482" s="13"/>
      <c r="B482" s="241"/>
      <c r="C482" s="242"/>
      <c r="D482" s="229" t="s">
        <v>730</v>
      </c>
      <c r="E482" s="243" t="s">
        <v>19</v>
      </c>
      <c r="F482" s="244" t="s">
        <v>4511</v>
      </c>
      <c r="G482" s="242"/>
      <c r="H482" s="243" t="s">
        <v>19</v>
      </c>
      <c r="I482" s="245"/>
      <c r="J482" s="242"/>
      <c r="K482" s="242"/>
      <c r="L482" s="246"/>
      <c r="M482" s="247"/>
      <c r="N482" s="248"/>
      <c r="O482" s="248"/>
      <c r="P482" s="248"/>
      <c r="Q482" s="248"/>
      <c r="R482" s="248"/>
      <c r="S482" s="248"/>
      <c r="T482" s="249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0" t="s">
        <v>730</v>
      </c>
      <c r="AU482" s="250" t="s">
        <v>83</v>
      </c>
      <c r="AV482" s="13" t="s">
        <v>81</v>
      </c>
      <c r="AW482" s="13" t="s">
        <v>35</v>
      </c>
      <c r="AX482" s="13" t="s">
        <v>74</v>
      </c>
      <c r="AY482" s="250" t="s">
        <v>182</v>
      </c>
    </row>
    <row r="483" s="14" customFormat="1">
      <c r="A483" s="14"/>
      <c r="B483" s="251"/>
      <c r="C483" s="252"/>
      <c r="D483" s="229" t="s">
        <v>730</v>
      </c>
      <c r="E483" s="253" t="s">
        <v>19</v>
      </c>
      <c r="F483" s="254" t="s">
        <v>4545</v>
      </c>
      <c r="G483" s="252"/>
      <c r="H483" s="255">
        <v>42.399999999999999</v>
      </c>
      <c r="I483" s="256"/>
      <c r="J483" s="252"/>
      <c r="K483" s="252"/>
      <c r="L483" s="257"/>
      <c r="M483" s="258"/>
      <c r="N483" s="259"/>
      <c r="O483" s="259"/>
      <c r="P483" s="259"/>
      <c r="Q483" s="259"/>
      <c r="R483" s="259"/>
      <c r="S483" s="259"/>
      <c r="T483" s="260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61" t="s">
        <v>730</v>
      </c>
      <c r="AU483" s="261" t="s">
        <v>83</v>
      </c>
      <c r="AV483" s="14" t="s">
        <v>83</v>
      </c>
      <c r="AW483" s="14" t="s">
        <v>35</v>
      </c>
      <c r="AX483" s="14" t="s">
        <v>74</v>
      </c>
      <c r="AY483" s="261" t="s">
        <v>182</v>
      </c>
    </row>
    <row r="484" s="13" customFormat="1">
      <c r="A484" s="13"/>
      <c r="B484" s="241"/>
      <c r="C484" s="242"/>
      <c r="D484" s="229" t="s">
        <v>730</v>
      </c>
      <c r="E484" s="243" t="s">
        <v>19</v>
      </c>
      <c r="F484" s="244" t="s">
        <v>4513</v>
      </c>
      <c r="G484" s="242"/>
      <c r="H484" s="243" t="s">
        <v>19</v>
      </c>
      <c r="I484" s="245"/>
      <c r="J484" s="242"/>
      <c r="K484" s="242"/>
      <c r="L484" s="246"/>
      <c r="M484" s="247"/>
      <c r="N484" s="248"/>
      <c r="O484" s="248"/>
      <c r="P484" s="248"/>
      <c r="Q484" s="248"/>
      <c r="R484" s="248"/>
      <c r="S484" s="248"/>
      <c r="T484" s="249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0" t="s">
        <v>730</v>
      </c>
      <c r="AU484" s="250" t="s">
        <v>83</v>
      </c>
      <c r="AV484" s="13" t="s">
        <v>81</v>
      </c>
      <c r="AW484" s="13" t="s">
        <v>35</v>
      </c>
      <c r="AX484" s="13" t="s">
        <v>74</v>
      </c>
      <c r="AY484" s="250" t="s">
        <v>182</v>
      </c>
    </row>
    <row r="485" s="14" customFormat="1">
      <c r="A485" s="14"/>
      <c r="B485" s="251"/>
      <c r="C485" s="252"/>
      <c r="D485" s="229" t="s">
        <v>730</v>
      </c>
      <c r="E485" s="253" t="s">
        <v>19</v>
      </c>
      <c r="F485" s="254" t="s">
        <v>4546</v>
      </c>
      <c r="G485" s="252"/>
      <c r="H485" s="255">
        <v>0.625</v>
      </c>
      <c r="I485" s="256"/>
      <c r="J485" s="252"/>
      <c r="K485" s="252"/>
      <c r="L485" s="257"/>
      <c r="M485" s="258"/>
      <c r="N485" s="259"/>
      <c r="O485" s="259"/>
      <c r="P485" s="259"/>
      <c r="Q485" s="259"/>
      <c r="R485" s="259"/>
      <c r="S485" s="259"/>
      <c r="T485" s="260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61" t="s">
        <v>730</v>
      </c>
      <c r="AU485" s="261" t="s">
        <v>83</v>
      </c>
      <c r="AV485" s="14" t="s">
        <v>83</v>
      </c>
      <c r="AW485" s="14" t="s">
        <v>35</v>
      </c>
      <c r="AX485" s="14" t="s">
        <v>74</v>
      </c>
      <c r="AY485" s="261" t="s">
        <v>182</v>
      </c>
    </row>
    <row r="486" s="16" customFormat="1">
      <c r="A486" s="16"/>
      <c r="B486" s="284"/>
      <c r="C486" s="285"/>
      <c r="D486" s="229" t="s">
        <v>730</v>
      </c>
      <c r="E486" s="286" t="s">
        <v>2504</v>
      </c>
      <c r="F486" s="287" t="s">
        <v>908</v>
      </c>
      <c r="G486" s="285"/>
      <c r="H486" s="288">
        <v>43.024999999999999</v>
      </c>
      <c r="I486" s="289"/>
      <c r="J486" s="285"/>
      <c r="K486" s="285"/>
      <c r="L486" s="290"/>
      <c r="M486" s="291"/>
      <c r="N486" s="292"/>
      <c r="O486" s="292"/>
      <c r="P486" s="292"/>
      <c r="Q486" s="292"/>
      <c r="R486" s="292"/>
      <c r="S486" s="292"/>
      <c r="T486" s="293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T486" s="294" t="s">
        <v>730</v>
      </c>
      <c r="AU486" s="294" t="s">
        <v>83</v>
      </c>
      <c r="AV486" s="16" t="s">
        <v>189</v>
      </c>
      <c r="AW486" s="16" t="s">
        <v>35</v>
      </c>
      <c r="AX486" s="16" t="s">
        <v>81</v>
      </c>
      <c r="AY486" s="294" t="s">
        <v>182</v>
      </c>
    </row>
    <row r="487" s="2" customFormat="1" ht="24.15" customHeight="1">
      <c r="A487" s="40"/>
      <c r="B487" s="41"/>
      <c r="C487" s="215" t="s">
        <v>400</v>
      </c>
      <c r="D487" s="215" t="s">
        <v>185</v>
      </c>
      <c r="E487" s="216" t="s">
        <v>2579</v>
      </c>
      <c r="F487" s="217" t="s">
        <v>2580</v>
      </c>
      <c r="G487" s="218" t="s">
        <v>467</v>
      </c>
      <c r="H487" s="219">
        <v>85.799999999999997</v>
      </c>
      <c r="I487" s="220"/>
      <c r="J487" s="221">
        <f>ROUND(I487*H487,2)</f>
        <v>0</v>
      </c>
      <c r="K487" s="222"/>
      <c r="L487" s="46"/>
      <c r="M487" s="223" t="s">
        <v>19</v>
      </c>
      <c r="N487" s="224" t="s">
        <v>45</v>
      </c>
      <c r="O487" s="86"/>
      <c r="P487" s="225">
        <f>O487*H487</f>
        <v>0</v>
      </c>
      <c r="Q487" s="225">
        <v>0.0063200000000000001</v>
      </c>
      <c r="R487" s="225">
        <f>Q487*H487</f>
        <v>0.54225599999999996</v>
      </c>
      <c r="S487" s="225">
        <v>0</v>
      </c>
      <c r="T487" s="226">
        <f>S487*H487</f>
        <v>0</v>
      </c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R487" s="227" t="s">
        <v>189</v>
      </c>
      <c r="AT487" s="227" t="s">
        <v>185</v>
      </c>
      <c r="AU487" s="227" t="s">
        <v>83</v>
      </c>
      <c r="AY487" s="19" t="s">
        <v>182</v>
      </c>
      <c r="BE487" s="228">
        <f>IF(N487="základní",J487,0)</f>
        <v>0</v>
      </c>
      <c r="BF487" s="228">
        <f>IF(N487="snížená",J487,0)</f>
        <v>0</v>
      </c>
      <c r="BG487" s="228">
        <f>IF(N487="zákl. přenesená",J487,0)</f>
        <v>0</v>
      </c>
      <c r="BH487" s="228">
        <f>IF(N487="sníž. přenesená",J487,0)</f>
        <v>0</v>
      </c>
      <c r="BI487" s="228">
        <f>IF(N487="nulová",J487,0)</f>
        <v>0</v>
      </c>
      <c r="BJ487" s="19" t="s">
        <v>81</v>
      </c>
      <c r="BK487" s="228">
        <f>ROUND(I487*H487,2)</f>
        <v>0</v>
      </c>
      <c r="BL487" s="19" t="s">
        <v>189</v>
      </c>
      <c r="BM487" s="227" t="s">
        <v>3216</v>
      </c>
    </row>
    <row r="488" s="2" customFormat="1">
      <c r="A488" s="40"/>
      <c r="B488" s="41"/>
      <c r="C488" s="42"/>
      <c r="D488" s="229" t="s">
        <v>191</v>
      </c>
      <c r="E488" s="42"/>
      <c r="F488" s="230" t="s">
        <v>2582</v>
      </c>
      <c r="G488" s="42"/>
      <c r="H488" s="42"/>
      <c r="I488" s="231"/>
      <c r="J488" s="42"/>
      <c r="K488" s="42"/>
      <c r="L488" s="46"/>
      <c r="M488" s="232"/>
      <c r="N488" s="233"/>
      <c r="O488" s="86"/>
      <c r="P488" s="86"/>
      <c r="Q488" s="86"/>
      <c r="R488" s="86"/>
      <c r="S488" s="86"/>
      <c r="T488" s="87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T488" s="19" t="s">
        <v>191</v>
      </c>
      <c r="AU488" s="19" t="s">
        <v>83</v>
      </c>
    </row>
    <row r="489" s="2" customFormat="1">
      <c r="A489" s="40"/>
      <c r="B489" s="41"/>
      <c r="C489" s="42"/>
      <c r="D489" s="239" t="s">
        <v>728</v>
      </c>
      <c r="E489" s="42"/>
      <c r="F489" s="240" t="s">
        <v>2583</v>
      </c>
      <c r="G489" s="42"/>
      <c r="H489" s="42"/>
      <c r="I489" s="231"/>
      <c r="J489" s="42"/>
      <c r="K489" s="42"/>
      <c r="L489" s="46"/>
      <c r="M489" s="232"/>
      <c r="N489" s="233"/>
      <c r="O489" s="86"/>
      <c r="P489" s="86"/>
      <c r="Q489" s="86"/>
      <c r="R489" s="86"/>
      <c r="S489" s="86"/>
      <c r="T489" s="87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T489" s="19" t="s">
        <v>728</v>
      </c>
      <c r="AU489" s="19" t="s">
        <v>83</v>
      </c>
    </row>
    <row r="490" s="13" customFormat="1">
      <c r="A490" s="13"/>
      <c r="B490" s="241"/>
      <c r="C490" s="242"/>
      <c r="D490" s="229" t="s">
        <v>730</v>
      </c>
      <c r="E490" s="243" t="s">
        <v>19</v>
      </c>
      <c r="F490" s="244" t="s">
        <v>4058</v>
      </c>
      <c r="G490" s="242"/>
      <c r="H490" s="243" t="s">
        <v>19</v>
      </c>
      <c r="I490" s="245"/>
      <c r="J490" s="242"/>
      <c r="K490" s="242"/>
      <c r="L490" s="246"/>
      <c r="M490" s="247"/>
      <c r="N490" s="248"/>
      <c r="O490" s="248"/>
      <c r="P490" s="248"/>
      <c r="Q490" s="248"/>
      <c r="R490" s="248"/>
      <c r="S490" s="248"/>
      <c r="T490" s="249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0" t="s">
        <v>730</v>
      </c>
      <c r="AU490" s="250" t="s">
        <v>83</v>
      </c>
      <c r="AV490" s="13" t="s">
        <v>81</v>
      </c>
      <c r="AW490" s="13" t="s">
        <v>35</v>
      </c>
      <c r="AX490" s="13" t="s">
        <v>74</v>
      </c>
      <c r="AY490" s="250" t="s">
        <v>182</v>
      </c>
    </row>
    <row r="491" s="13" customFormat="1">
      <c r="A491" s="13"/>
      <c r="B491" s="241"/>
      <c r="C491" s="242"/>
      <c r="D491" s="229" t="s">
        <v>730</v>
      </c>
      <c r="E491" s="243" t="s">
        <v>19</v>
      </c>
      <c r="F491" s="244" t="s">
        <v>4511</v>
      </c>
      <c r="G491" s="242"/>
      <c r="H491" s="243" t="s">
        <v>19</v>
      </c>
      <c r="I491" s="245"/>
      <c r="J491" s="242"/>
      <c r="K491" s="242"/>
      <c r="L491" s="246"/>
      <c r="M491" s="247"/>
      <c r="N491" s="248"/>
      <c r="O491" s="248"/>
      <c r="P491" s="248"/>
      <c r="Q491" s="248"/>
      <c r="R491" s="248"/>
      <c r="S491" s="248"/>
      <c r="T491" s="249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50" t="s">
        <v>730</v>
      </c>
      <c r="AU491" s="250" t="s">
        <v>83</v>
      </c>
      <c r="AV491" s="13" t="s">
        <v>81</v>
      </c>
      <c r="AW491" s="13" t="s">
        <v>35</v>
      </c>
      <c r="AX491" s="13" t="s">
        <v>74</v>
      </c>
      <c r="AY491" s="250" t="s">
        <v>182</v>
      </c>
    </row>
    <row r="492" s="14" customFormat="1">
      <c r="A492" s="14"/>
      <c r="B492" s="251"/>
      <c r="C492" s="252"/>
      <c r="D492" s="229" t="s">
        <v>730</v>
      </c>
      <c r="E492" s="253" t="s">
        <v>19</v>
      </c>
      <c r="F492" s="254" t="s">
        <v>4547</v>
      </c>
      <c r="G492" s="252"/>
      <c r="H492" s="255">
        <v>84.799999999999997</v>
      </c>
      <c r="I492" s="256"/>
      <c r="J492" s="252"/>
      <c r="K492" s="252"/>
      <c r="L492" s="257"/>
      <c r="M492" s="258"/>
      <c r="N492" s="259"/>
      <c r="O492" s="259"/>
      <c r="P492" s="259"/>
      <c r="Q492" s="259"/>
      <c r="R492" s="259"/>
      <c r="S492" s="259"/>
      <c r="T492" s="260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61" t="s">
        <v>730</v>
      </c>
      <c r="AU492" s="261" t="s">
        <v>83</v>
      </c>
      <c r="AV492" s="14" t="s">
        <v>83</v>
      </c>
      <c r="AW492" s="14" t="s">
        <v>35</v>
      </c>
      <c r="AX492" s="14" t="s">
        <v>74</v>
      </c>
      <c r="AY492" s="261" t="s">
        <v>182</v>
      </c>
    </row>
    <row r="493" s="13" customFormat="1">
      <c r="A493" s="13"/>
      <c r="B493" s="241"/>
      <c r="C493" s="242"/>
      <c r="D493" s="229" t="s">
        <v>730</v>
      </c>
      <c r="E493" s="243" t="s">
        <v>19</v>
      </c>
      <c r="F493" s="244" t="s">
        <v>4513</v>
      </c>
      <c r="G493" s="242"/>
      <c r="H493" s="243" t="s">
        <v>19</v>
      </c>
      <c r="I493" s="245"/>
      <c r="J493" s="242"/>
      <c r="K493" s="242"/>
      <c r="L493" s="246"/>
      <c r="M493" s="247"/>
      <c r="N493" s="248"/>
      <c r="O493" s="248"/>
      <c r="P493" s="248"/>
      <c r="Q493" s="248"/>
      <c r="R493" s="248"/>
      <c r="S493" s="248"/>
      <c r="T493" s="249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0" t="s">
        <v>730</v>
      </c>
      <c r="AU493" s="250" t="s">
        <v>83</v>
      </c>
      <c r="AV493" s="13" t="s">
        <v>81</v>
      </c>
      <c r="AW493" s="13" t="s">
        <v>35</v>
      </c>
      <c r="AX493" s="13" t="s">
        <v>74</v>
      </c>
      <c r="AY493" s="250" t="s">
        <v>182</v>
      </c>
    </row>
    <row r="494" s="14" customFormat="1">
      <c r="A494" s="14"/>
      <c r="B494" s="251"/>
      <c r="C494" s="252"/>
      <c r="D494" s="229" t="s">
        <v>730</v>
      </c>
      <c r="E494" s="253" t="s">
        <v>19</v>
      </c>
      <c r="F494" s="254" t="s">
        <v>4548</v>
      </c>
      <c r="G494" s="252"/>
      <c r="H494" s="255">
        <v>1</v>
      </c>
      <c r="I494" s="256"/>
      <c r="J494" s="252"/>
      <c r="K494" s="252"/>
      <c r="L494" s="257"/>
      <c r="M494" s="258"/>
      <c r="N494" s="259"/>
      <c r="O494" s="259"/>
      <c r="P494" s="259"/>
      <c r="Q494" s="259"/>
      <c r="R494" s="259"/>
      <c r="S494" s="259"/>
      <c r="T494" s="260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1" t="s">
        <v>730</v>
      </c>
      <c r="AU494" s="261" t="s">
        <v>83</v>
      </c>
      <c r="AV494" s="14" t="s">
        <v>83</v>
      </c>
      <c r="AW494" s="14" t="s">
        <v>35</v>
      </c>
      <c r="AX494" s="14" t="s">
        <v>74</v>
      </c>
      <c r="AY494" s="261" t="s">
        <v>182</v>
      </c>
    </row>
    <row r="495" s="16" customFormat="1">
      <c r="A495" s="16"/>
      <c r="B495" s="284"/>
      <c r="C495" s="285"/>
      <c r="D495" s="229" t="s">
        <v>730</v>
      </c>
      <c r="E495" s="286" t="s">
        <v>19</v>
      </c>
      <c r="F495" s="287" t="s">
        <v>908</v>
      </c>
      <c r="G495" s="285"/>
      <c r="H495" s="288">
        <v>85.799999999999997</v>
      </c>
      <c r="I495" s="289"/>
      <c r="J495" s="285"/>
      <c r="K495" s="285"/>
      <c r="L495" s="290"/>
      <c r="M495" s="291"/>
      <c r="N495" s="292"/>
      <c r="O495" s="292"/>
      <c r="P495" s="292"/>
      <c r="Q495" s="292"/>
      <c r="R495" s="292"/>
      <c r="S495" s="292"/>
      <c r="T495" s="293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T495" s="294" t="s">
        <v>730</v>
      </c>
      <c r="AU495" s="294" t="s">
        <v>83</v>
      </c>
      <c r="AV495" s="16" t="s">
        <v>189</v>
      </c>
      <c r="AW495" s="16" t="s">
        <v>35</v>
      </c>
      <c r="AX495" s="16" t="s">
        <v>81</v>
      </c>
      <c r="AY495" s="294" t="s">
        <v>182</v>
      </c>
    </row>
    <row r="496" s="2" customFormat="1" ht="24.15" customHeight="1">
      <c r="A496" s="40"/>
      <c r="B496" s="41"/>
      <c r="C496" s="215" t="s">
        <v>404</v>
      </c>
      <c r="D496" s="215" t="s">
        <v>185</v>
      </c>
      <c r="E496" s="216" t="s">
        <v>2591</v>
      </c>
      <c r="F496" s="217" t="s">
        <v>2592</v>
      </c>
      <c r="G496" s="218" t="s">
        <v>788</v>
      </c>
      <c r="H496" s="219">
        <v>7.2000000000000002</v>
      </c>
      <c r="I496" s="220"/>
      <c r="J496" s="221">
        <f>ROUND(I496*H496,2)</f>
        <v>0</v>
      </c>
      <c r="K496" s="222"/>
      <c r="L496" s="46"/>
      <c r="M496" s="223" t="s">
        <v>19</v>
      </c>
      <c r="N496" s="224" t="s">
        <v>45</v>
      </c>
      <c r="O496" s="86"/>
      <c r="P496" s="225">
        <f>O496*H496</f>
        <v>0</v>
      </c>
      <c r="Q496" s="225">
        <v>2.4340799999999998</v>
      </c>
      <c r="R496" s="225">
        <f>Q496*H496</f>
        <v>17.525375999999998</v>
      </c>
      <c r="S496" s="225">
        <v>0</v>
      </c>
      <c r="T496" s="226">
        <f>S496*H496</f>
        <v>0</v>
      </c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R496" s="227" t="s">
        <v>189</v>
      </c>
      <c r="AT496" s="227" t="s">
        <v>185</v>
      </c>
      <c r="AU496" s="227" t="s">
        <v>83</v>
      </c>
      <c r="AY496" s="19" t="s">
        <v>182</v>
      </c>
      <c r="BE496" s="228">
        <f>IF(N496="základní",J496,0)</f>
        <v>0</v>
      </c>
      <c r="BF496" s="228">
        <f>IF(N496="snížená",J496,0)</f>
        <v>0</v>
      </c>
      <c r="BG496" s="228">
        <f>IF(N496="zákl. přenesená",J496,0)</f>
        <v>0</v>
      </c>
      <c r="BH496" s="228">
        <f>IF(N496="sníž. přenesená",J496,0)</f>
        <v>0</v>
      </c>
      <c r="BI496" s="228">
        <f>IF(N496="nulová",J496,0)</f>
        <v>0</v>
      </c>
      <c r="BJ496" s="19" t="s">
        <v>81</v>
      </c>
      <c r="BK496" s="228">
        <f>ROUND(I496*H496,2)</f>
        <v>0</v>
      </c>
      <c r="BL496" s="19" t="s">
        <v>189</v>
      </c>
      <c r="BM496" s="227" t="s">
        <v>3220</v>
      </c>
    </row>
    <row r="497" s="2" customFormat="1">
      <c r="A497" s="40"/>
      <c r="B497" s="41"/>
      <c r="C497" s="42"/>
      <c r="D497" s="229" t="s">
        <v>191</v>
      </c>
      <c r="E497" s="42"/>
      <c r="F497" s="230" t="s">
        <v>2594</v>
      </c>
      <c r="G497" s="42"/>
      <c r="H497" s="42"/>
      <c r="I497" s="231"/>
      <c r="J497" s="42"/>
      <c r="K497" s="42"/>
      <c r="L497" s="46"/>
      <c r="M497" s="232"/>
      <c r="N497" s="233"/>
      <c r="O497" s="86"/>
      <c r="P497" s="86"/>
      <c r="Q497" s="86"/>
      <c r="R497" s="86"/>
      <c r="S497" s="86"/>
      <c r="T497" s="87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T497" s="19" t="s">
        <v>191</v>
      </c>
      <c r="AU497" s="19" t="s">
        <v>83</v>
      </c>
    </row>
    <row r="498" s="2" customFormat="1">
      <c r="A498" s="40"/>
      <c r="B498" s="41"/>
      <c r="C498" s="42"/>
      <c r="D498" s="239" t="s">
        <v>728</v>
      </c>
      <c r="E498" s="42"/>
      <c r="F498" s="240" t="s">
        <v>2595</v>
      </c>
      <c r="G498" s="42"/>
      <c r="H498" s="42"/>
      <c r="I498" s="231"/>
      <c r="J498" s="42"/>
      <c r="K498" s="42"/>
      <c r="L498" s="46"/>
      <c r="M498" s="232"/>
      <c r="N498" s="233"/>
      <c r="O498" s="86"/>
      <c r="P498" s="86"/>
      <c r="Q498" s="86"/>
      <c r="R498" s="86"/>
      <c r="S498" s="86"/>
      <c r="T498" s="87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T498" s="19" t="s">
        <v>728</v>
      </c>
      <c r="AU498" s="19" t="s">
        <v>83</v>
      </c>
    </row>
    <row r="499" s="13" customFormat="1">
      <c r="A499" s="13"/>
      <c r="B499" s="241"/>
      <c r="C499" s="242"/>
      <c r="D499" s="229" t="s">
        <v>730</v>
      </c>
      <c r="E499" s="243" t="s">
        <v>19</v>
      </c>
      <c r="F499" s="244" t="s">
        <v>4069</v>
      </c>
      <c r="G499" s="242"/>
      <c r="H499" s="243" t="s">
        <v>19</v>
      </c>
      <c r="I499" s="245"/>
      <c r="J499" s="242"/>
      <c r="K499" s="242"/>
      <c r="L499" s="246"/>
      <c r="M499" s="247"/>
      <c r="N499" s="248"/>
      <c r="O499" s="248"/>
      <c r="P499" s="248"/>
      <c r="Q499" s="248"/>
      <c r="R499" s="248"/>
      <c r="S499" s="248"/>
      <c r="T499" s="249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0" t="s">
        <v>730</v>
      </c>
      <c r="AU499" s="250" t="s">
        <v>83</v>
      </c>
      <c r="AV499" s="13" t="s">
        <v>81</v>
      </c>
      <c r="AW499" s="13" t="s">
        <v>35</v>
      </c>
      <c r="AX499" s="13" t="s">
        <v>74</v>
      </c>
      <c r="AY499" s="250" t="s">
        <v>182</v>
      </c>
    </row>
    <row r="500" s="13" customFormat="1">
      <c r="A500" s="13"/>
      <c r="B500" s="241"/>
      <c r="C500" s="242"/>
      <c r="D500" s="229" t="s">
        <v>730</v>
      </c>
      <c r="E500" s="243" t="s">
        <v>19</v>
      </c>
      <c r="F500" s="244" t="s">
        <v>3221</v>
      </c>
      <c r="G500" s="242"/>
      <c r="H500" s="243" t="s">
        <v>19</v>
      </c>
      <c r="I500" s="245"/>
      <c r="J500" s="242"/>
      <c r="K500" s="242"/>
      <c r="L500" s="246"/>
      <c r="M500" s="247"/>
      <c r="N500" s="248"/>
      <c r="O500" s="248"/>
      <c r="P500" s="248"/>
      <c r="Q500" s="248"/>
      <c r="R500" s="248"/>
      <c r="S500" s="248"/>
      <c r="T500" s="249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0" t="s">
        <v>730</v>
      </c>
      <c r="AU500" s="250" t="s">
        <v>83</v>
      </c>
      <c r="AV500" s="13" t="s">
        <v>81</v>
      </c>
      <c r="AW500" s="13" t="s">
        <v>35</v>
      </c>
      <c r="AX500" s="13" t="s">
        <v>74</v>
      </c>
      <c r="AY500" s="250" t="s">
        <v>182</v>
      </c>
    </row>
    <row r="501" s="14" customFormat="1">
      <c r="A501" s="14"/>
      <c r="B501" s="251"/>
      <c r="C501" s="252"/>
      <c r="D501" s="229" t="s">
        <v>730</v>
      </c>
      <c r="E501" s="253" t="s">
        <v>19</v>
      </c>
      <c r="F501" s="254" t="s">
        <v>3969</v>
      </c>
      <c r="G501" s="252"/>
      <c r="H501" s="255">
        <v>7.2000000000000002</v>
      </c>
      <c r="I501" s="256"/>
      <c r="J501" s="252"/>
      <c r="K501" s="252"/>
      <c r="L501" s="257"/>
      <c r="M501" s="258"/>
      <c r="N501" s="259"/>
      <c r="O501" s="259"/>
      <c r="P501" s="259"/>
      <c r="Q501" s="259"/>
      <c r="R501" s="259"/>
      <c r="S501" s="259"/>
      <c r="T501" s="260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61" t="s">
        <v>730</v>
      </c>
      <c r="AU501" s="261" t="s">
        <v>83</v>
      </c>
      <c r="AV501" s="14" t="s">
        <v>83</v>
      </c>
      <c r="AW501" s="14" t="s">
        <v>35</v>
      </c>
      <c r="AX501" s="14" t="s">
        <v>81</v>
      </c>
      <c r="AY501" s="261" t="s">
        <v>182</v>
      </c>
    </row>
    <row r="502" s="2" customFormat="1" ht="24.15" customHeight="1">
      <c r="A502" s="40"/>
      <c r="B502" s="41"/>
      <c r="C502" s="215" t="s">
        <v>409</v>
      </c>
      <c r="D502" s="215" t="s">
        <v>185</v>
      </c>
      <c r="E502" s="216" t="s">
        <v>2598</v>
      </c>
      <c r="F502" s="217" t="s">
        <v>2599</v>
      </c>
      <c r="G502" s="218" t="s">
        <v>788</v>
      </c>
      <c r="H502" s="219">
        <v>45.600000000000001</v>
      </c>
      <c r="I502" s="220"/>
      <c r="J502" s="221">
        <f>ROUND(I502*H502,2)</f>
        <v>0</v>
      </c>
      <c r="K502" s="222"/>
      <c r="L502" s="46"/>
      <c r="M502" s="223" t="s">
        <v>19</v>
      </c>
      <c r="N502" s="224" t="s">
        <v>45</v>
      </c>
      <c r="O502" s="86"/>
      <c r="P502" s="225">
        <f>O502*H502</f>
        <v>0</v>
      </c>
      <c r="Q502" s="225">
        <v>1.9967999999999999</v>
      </c>
      <c r="R502" s="225">
        <f>Q502*H502</f>
        <v>91.054079999999999</v>
      </c>
      <c r="S502" s="225">
        <v>0</v>
      </c>
      <c r="T502" s="226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27" t="s">
        <v>189</v>
      </c>
      <c r="AT502" s="227" t="s">
        <v>185</v>
      </c>
      <c r="AU502" s="227" t="s">
        <v>83</v>
      </c>
      <c r="AY502" s="19" t="s">
        <v>182</v>
      </c>
      <c r="BE502" s="228">
        <f>IF(N502="základní",J502,0)</f>
        <v>0</v>
      </c>
      <c r="BF502" s="228">
        <f>IF(N502="snížená",J502,0)</f>
        <v>0</v>
      </c>
      <c r="BG502" s="228">
        <f>IF(N502="zákl. přenesená",J502,0)</f>
        <v>0</v>
      </c>
      <c r="BH502" s="228">
        <f>IF(N502="sníž. přenesená",J502,0)</f>
        <v>0</v>
      </c>
      <c r="BI502" s="228">
        <f>IF(N502="nulová",J502,0)</f>
        <v>0</v>
      </c>
      <c r="BJ502" s="19" t="s">
        <v>81</v>
      </c>
      <c r="BK502" s="228">
        <f>ROUND(I502*H502,2)</f>
        <v>0</v>
      </c>
      <c r="BL502" s="19" t="s">
        <v>189</v>
      </c>
      <c r="BM502" s="227" t="s">
        <v>4549</v>
      </c>
    </row>
    <row r="503" s="2" customFormat="1">
      <c r="A503" s="40"/>
      <c r="B503" s="41"/>
      <c r="C503" s="42"/>
      <c r="D503" s="229" t="s">
        <v>191</v>
      </c>
      <c r="E503" s="42"/>
      <c r="F503" s="230" t="s">
        <v>2601</v>
      </c>
      <c r="G503" s="42"/>
      <c r="H503" s="42"/>
      <c r="I503" s="231"/>
      <c r="J503" s="42"/>
      <c r="K503" s="42"/>
      <c r="L503" s="46"/>
      <c r="M503" s="232"/>
      <c r="N503" s="233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191</v>
      </c>
      <c r="AU503" s="19" t="s">
        <v>83</v>
      </c>
    </row>
    <row r="504" s="2" customFormat="1">
      <c r="A504" s="40"/>
      <c r="B504" s="41"/>
      <c r="C504" s="42"/>
      <c r="D504" s="239" t="s">
        <v>728</v>
      </c>
      <c r="E504" s="42"/>
      <c r="F504" s="240" t="s">
        <v>2602</v>
      </c>
      <c r="G504" s="42"/>
      <c r="H504" s="42"/>
      <c r="I504" s="231"/>
      <c r="J504" s="42"/>
      <c r="K504" s="42"/>
      <c r="L504" s="46"/>
      <c r="M504" s="232"/>
      <c r="N504" s="233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9" t="s">
        <v>728</v>
      </c>
      <c r="AU504" s="19" t="s">
        <v>83</v>
      </c>
    </row>
    <row r="505" s="13" customFormat="1">
      <c r="A505" s="13"/>
      <c r="B505" s="241"/>
      <c r="C505" s="242"/>
      <c r="D505" s="229" t="s">
        <v>730</v>
      </c>
      <c r="E505" s="243" t="s">
        <v>19</v>
      </c>
      <c r="F505" s="244" t="s">
        <v>4069</v>
      </c>
      <c r="G505" s="242"/>
      <c r="H505" s="243" t="s">
        <v>19</v>
      </c>
      <c r="I505" s="245"/>
      <c r="J505" s="242"/>
      <c r="K505" s="242"/>
      <c r="L505" s="246"/>
      <c r="M505" s="247"/>
      <c r="N505" s="248"/>
      <c r="O505" s="248"/>
      <c r="P505" s="248"/>
      <c r="Q505" s="248"/>
      <c r="R505" s="248"/>
      <c r="S505" s="248"/>
      <c r="T505" s="249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0" t="s">
        <v>730</v>
      </c>
      <c r="AU505" s="250" t="s">
        <v>83</v>
      </c>
      <c r="AV505" s="13" t="s">
        <v>81</v>
      </c>
      <c r="AW505" s="13" t="s">
        <v>35</v>
      </c>
      <c r="AX505" s="13" t="s">
        <v>74</v>
      </c>
      <c r="AY505" s="250" t="s">
        <v>182</v>
      </c>
    </row>
    <row r="506" s="13" customFormat="1">
      <c r="A506" s="13"/>
      <c r="B506" s="241"/>
      <c r="C506" s="242"/>
      <c r="D506" s="229" t="s">
        <v>730</v>
      </c>
      <c r="E506" s="243" t="s">
        <v>19</v>
      </c>
      <c r="F506" s="244" t="s">
        <v>4550</v>
      </c>
      <c r="G506" s="242"/>
      <c r="H506" s="243" t="s">
        <v>19</v>
      </c>
      <c r="I506" s="245"/>
      <c r="J506" s="242"/>
      <c r="K506" s="242"/>
      <c r="L506" s="246"/>
      <c r="M506" s="247"/>
      <c r="N506" s="248"/>
      <c r="O506" s="248"/>
      <c r="P506" s="248"/>
      <c r="Q506" s="248"/>
      <c r="R506" s="248"/>
      <c r="S506" s="248"/>
      <c r="T506" s="249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0" t="s">
        <v>730</v>
      </c>
      <c r="AU506" s="250" t="s">
        <v>83</v>
      </c>
      <c r="AV506" s="13" t="s">
        <v>81</v>
      </c>
      <c r="AW506" s="13" t="s">
        <v>35</v>
      </c>
      <c r="AX506" s="13" t="s">
        <v>74</v>
      </c>
      <c r="AY506" s="250" t="s">
        <v>182</v>
      </c>
    </row>
    <row r="507" s="14" customFormat="1">
      <c r="A507" s="14"/>
      <c r="B507" s="251"/>
      <c r="C507" s="252"/>
      <c r="D507" s="229" t="s">
        <v>730</v>
      </c>
      <c r="E507" s="253" t="s">
        <v>19</v>
      </c>
      <c r="F507" s="254" t="s">
        <v>4551</v>
      </c>
      <c r="G507" s="252"/>
      <c r="H507" s="255">
        <v>45.600000000000001</v>
      </c>
      <c r="I507" s="256"/>
      <c r="J507" s="252"/>
      <c r="K507" s="252"/>
      <c r="L507" s="257"/>
      <c r="M507" s="258"/>
      <c r="N507" s="259"/>
      <c r="O507" s="259"/>
      <c r="P507" s="259"/>
      <c r="Q507" s="259"/>
      <c r="R507" s="259"/>
      <c r="S507" s="259"/>
      <c r="T507" s="260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61" t="s">
        <v>730</v>
      </c>
      <c r="AU507" s="261" t="s">
        <v>83</v>
      </c>
      <c r="AV507" s="14" t="s">
        <v>83</v>
      </c>
      <c r="AW507" s="14" t="s">
        <v>35</v>
      </c>
      <c r="AX507" s="14" t="s">
        <v>81</v>
      </c>
      <c r="AY507" s="261" t="s">
        <v>182</v>
      </c>
    </row>
    <row r="508" s="2" customFormat="1" ht="16.5" customHeight="1">
      <c r="A508" s="40"/>
      <c r="B508" s="41"/>
      <c r="C508" s="215" t="s">
        <v>413</v>
      </c>
      <c r="D508" s="215" t="s">
        <v>185</v>
      </c>
      <c r="E508" s="216" t="s">
        <v>3226</v>
      </c>
      <c r="F508" s="217" t="s">
        <v>3227</v>
      </c>
      <c r="G508" s="218" t="s">
        <v>467</v>
      </c>
      <c r="H508" s="219">
        <v>114</v>
      </c>
      <c r="I508" s="220"/>
      <c r="J508" s="221">
        <f>ROUND(I508*H508,2)</f>
        <v>0</v>
      </c>
      <c r="K508" s="222"/>
      <c r="L508" s="46"/>
      <c r="M508" s="223" t="s">
        <v>19</v>
      </c>
      <c r="N508" s="224" t="s">
        <v>45</v>
      </c>
      <c r="O508" s="86"/>
      <c r="P508" s="225">
        <f>O508*H508</f>
        <v>0</v>
      </c>
      <c r="Q508" s="225">
        <v>0</v>
      </c>
      <c r="R508" s="225">
        <f>Q508*H508</f>
        <v>0</v>
      </c>
      <c r="S508" s="225">
        <v>0</v>
      </c>
      <c r="T508" s="226">
        <f>S508*H508</f>
        <v>0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27" t="s">
        <v>189</v>
      </c>
      <c r="AT508" s="227" t="s">
        <v>185</v>
      </c>
      <c r="AU508" s="227" t="s">
        <v>83</v>
      </c>
      <c r="AY508" s="19" t="s">
        <v>182</v>
      </c>
      <c r="BE508" s="228">
        <f>IF(N508="základní",J508,0)</f>
        <v>0</v>
      </c>
      <c r="BF508" s="228">
        <f>IF(N508="snížená",J508,0)</f>
        <v>0</v>
      </c>
      <c r="BG508" s="228">
        <f>IF(N508="zákl. přenesená",J508,0)</f>
        <v>0</v>
      </c>
      <c r="BH508" s="228">
        <f>IF(N508="sníž. přenesená",J508,0)</f>
        <v>0</v>
      </c>
      <c r="BI508" s="228">
        <f>IF(N508="nulová",J508,0)</f>
        <v>0</v>
      </c>
      <c r="BJ508" s="19" t="s">
        <v>81</v>
      </c>
      <c r="BK508" s="228">
        <f>ROUND(I508*H508,2)</f>
        <v>0</v>
      </c>
      <c r="BL508" s="19" t="s">
        <v>189</v>
      </c>
      <c r="BM508" s="227" t="s">
        <v>4552</v>
      </c>
    </row>
    <row r="509" s="2" customFormat="1">
      <c r="A509" s="40"/>
      <c r="B509" s="41"/>
      <c r="C509" s="42"/>
      <c r="D509" s="229" t="s">
        <v>191</v>
      </c>
      <c r="E509" s="42"/>
      <c r="F509" s="230" t="s">
        <v>3229</v>
      </c>
      <c r="G509" s="42"/>
      <c r="H509" s="42"/>
      <c r="I509" s="231"/>
      <c r="J509" s="42"/>
      <c r="K509" s="42"/>
      <c r="L509" s="46"/>
      <c r="M509" s="232"/>
      <c r="N509" s="233"/>
      <c r="O509" s="86"/>
      <c r="P509" s="86"/>
      <c r="Q509" s="86"/>
      <c r="R509" s="86"/>
      <c r="S509" s="86"/>
      <c r="T509" s="87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T509" s="19" t="s">
        <v>191</v>
      </c>
      <c r="AU509" s="19" t="s">
        <v>83</v>
      </c>
    </row>
    <row r="510" s="2" customFormat="1">
      <c r="A510" s="40"/>
      <c r="B510" s="41"/>
      <c r="C510" s="42"/>
      <c r="D510" s="239" t="s">
        <v>728</v>
      </c>
      <c r="E510" s="42"/>
      <c r="F510" s="240" t="s">
        <v>3230</v>
      </c>
      <c r="G510" s="42"/>
      <c r="H510" s="42"/>
      <c r="I510" s="231"/>
      <c r="J510" s="42"/>
      <c r="K510" s="42"/>
      <c r="L510" s="46"/>
      <c r="M510" s="232"/>
      <c r="N510" s="233"/>
      <c r="O510" s="86"/>
      <c r="P510" s="86"/>
      <c r="Q510" s="86"/>
      <c r="R510" s="86"/>
      <c r="S510" s="86"/>
      <c r="T510" s="87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T510" s="19" t="s">
        <v>728</v>
      </c>
      <c r="AU510" s="19" t="s">
        <v>83</v>
      </c>
    </row>
    <row r="511" s="13" customFormat="1">
      <c r="A511" s="13"/>
      <c r="B511" s="241"/>
      <c r="C511" s="242"/>
      <c r="D511" s="229" t="s">
        <v>730</v>
      </c>
      <c r="E511" s="243" t="s">
        <v>19</v>
      </c>
      <c r="F511" s="244" t="s">
        <v>4069</v>
      </c>
      <c r="G511" s="242"/>
      <c r="H511" s="243" t="s">
        <v>19</v>
      </c>
      <c r="I511" s="245"/>
      <c r="J511" s="242"/>
      <c r="K511" s="242"/>
      <c r="L511" s="246"/>
      <c r="M511" s="247"/>
      <c r="N511" s="248"/>
      <c r="O511" s="248"/>
      <c r="P511" s="248"/>
      <c r="Q511" s="248"/>
      <c r="R511" s="248"/>
      <c r="S511" s="248"/>
      <c r="T511" s="249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0" t="s">
        <v>730</v>
      </c>
      <c r="AU511" s="250" t="s">
        <v>83</v>
      </c>
      <c r="AV511" s="13" t="s">
        <v>81</v>
      </c>
      <c r="AW511" s="13" t="s">
        <v>35</v>
      </c>
      <c r="AX511" s="13" t="s">
        <v>74</v>
      </c>
      <c r="AY511" s="250" t="s">
        <v>182</v>
      </c>
    </row>
    <row r="512" s="13" customFormat="1">
      <c r="A512" s="13"/>
      <c r="B512" s="241"/>
      <c r="C512" s="242"/>
      <c r="D512" s="229" t="s">
        <v>730</v>
      </c>
      <c r="E512" s="243" t="s">
        <v>19</v>
      </c>
      <c r="F512" s="244" t="s">
        <v>4550</v>
      </c>
      <c r="G512" s="242"/>
      <c r="H512" s="243" t="s">
        <v>19</v>
      </c>
      <c r="I512" s="245"/>
      <c r="J512" s="242"/>
      <c r="K512" s="242"/>
      <c r="L512" s="246"/>
      <c r="M512" s="247"/>
      <c r="N512" s="248"/>
      <c r="O512" s="248"/>
      <c r="P512" s="248"/>
      <c r="Q512" s="248"/>
      <c r="R512" s="248"/>
      <c r="S512" s="248"/>
      <c r="T512" s="249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0" t="s">
        <v>730</v>
      </c>
      <c r="AU512" s="250" t="s">
        <v>83</v>
      </c>
      <c r="AV512" s="13" t="s">
        <v>81</v>
      </c>
      <c r="AW512" s="13" t="s">
        <v>35</v>
      </c>
      <c r="AX512" s="13" t="s">
        <v>74</v>
      </c>
      <c r="AY512" s="250" t="s">
        <v>182</v>
      </c>
    </row>
    <row r="513" s="14" customFormat="1">
      <c r="A513" s="14"/>
      <c r="B513" s="251"/>
      <c r="C513" s="252"/>
      <c r="D513" s="229" t="s">
        <v>730</v>
      </c>
      <c r="E513" s="253" t="s">
        <v>19</v>
      </c>
      <c r="F513" s="254" t="s">
        <v>4553</v>
      </c>
      <c r="G513" s="252"/>
      <c r="H513" s="255">
        <v>114</v>
      </c>
      <c r="I513" s="256"/>
      <c r="J513" s="252"/>
      <c r="K513" s="252"/>
      <c r="L513" s="257"/>
      <c r="M513" s="258"/>
      <c r="N513" s="259"/>
      <c r="O513" s="259"/>
      <c r="P513" s="259"/>
      <c r="Q513" s="259"/>
      <c r="R513" s="259"/>
      <c r="S513" s="259"/>
      <c r="T513" s="260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61" t="s">
        <v>730</v>
      </c>
      <c r="AU513" s="261" t="s">
        <v>83</v>
      </c>
      <c r="AV513" s="14" t="s">
        <v>83</v>
      </c>
      <c r="AW513" s="14" t="s">
        <v>35</v>
      </c>
      <c r="AX513" s="14" t="s">
        <v>81</v>
      </c>
      <c r="AY513" s="261" t="s">
        <v>182</v>
      </c>
    </row>
    <row r="514" s="2" customFormat="1" ht="24.15" customHeight="1">
      <c r="A514" s="40"/>
      <c r="B514" s="41"/>
      <c r="C514" s="215" t="s">
        <v>417</v>
      </c>
      <c r="D514" s="215" t="s">
        <v>185</v>
      </c>
      <c r="E514" s="216" t="s">
        <v>2610</v>
      </c>
      <c r="F514" s="217" t="s">
        <v>2611</v>
      </c>
      <c r="G514" s="218" t="s">
        <v>467</v>
      </c>
      <c r="H514" s="219">
        <v>3.6000000000000001</v>
      </c>
      <c r="I514" s="220"/>
      <c r="J514" s="221">
        <f>ROUND(I514*H514,2)</f>
        <v>0</v>
      </c>
      <c r="K514" s="222"/>
      <c r="L514" s="46"/>
      <c r="M514" s="223" t="s">
        <v>19</v>
      </c>
      <c r="N514" s="224" t="s">
        <v>45</v>
      </c>
      <c r="O514" s="86"/>
      <c r="P514" s="225">
        <f>O514*H514</f>
        <v>0</v>
      </c>
      <c r="Q514" s="225">
        <v>0.97277999999999998</v>
      </c>
      <c r="R514" s="225">
        <f>Q514*H514</f>
        <v>3.502008</v>
      </c>
      <c r="S514" s="225">
        <v>0</v>
      </c>
      <c r="T514" s="226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27" t="s">
        <v>189</v>
      </c>
      <c r="AT514" s="227" t="s">
        <v>185</v>
      </c>
      <c r="AU514" s="227" t="s">
        <v>83</v>
      </c>
      <c r="AY514" s="19" t="s">
        <v>182</v>
      </c>
      <c r="BE514" s="228">
        <f>IF(N514="základní",J514,0)</f>
        <v>0</v>
      </c>
      <c r="BF514" s="228">
        <f>IF(N514="snížená",J514,0)</f>
        <v>0</v>
      </c>
      <c r="BG514" s="228">
        <f>IF(N514="zákl. přenesená",J514,0)</f>
        <v>0</v>
      </c>
      <c r="BH514" s="228">
        <f>IF(N514="sníž. přenesená",J514,0)</f>
        <v>0</v>
      </c>
      <c r="BI514" s="228">
        <f>IF(N514="nulová",J514,0)</f>
        <v>0</v>
      </c>
      <c r="BJ514" s="19" t="s">
        <v>81</v>
      </c>
      <c r="BK514" s="228">
        <f>ROUND(I514*H514,2)</f>
        <v>0</v>
      </c>
      <c r="BL514" s="19" t="s">
        <v>189</v>
      </c>
      <c r="BM514" s="227" t="s">
        <v>4554</v>
      </c>
    </row>
    <row r="515" s="2" customFormat="1">
      <c r="A515" s="40"/>
      <c r="B515" s="41"/>
      <c r="C515" s="42"/>
      <c r="D515" s="229" t="s">
        <v>191</v>
      </c>
      <c r="E515" s="42"/>
      <c r="F515" s="230" t="s">
        <v>2613</v>
      </c>
      <c r="G515" s="42"/>
      <c r="H515" s="42"/>
      <c r="I515" s="231"/>
      <c r="J515" s="42"/>
      <c r="K515" s="42"/>
      <c r="L515" s="46"/>
      <c r="M515" s="232"/>
      <c r="N515" s="233"/>
      <c r="O515" s="86"/>
      <c r="P515" s="86"/>
      <c r="Q515" s="86"/>
      <c r="R515" s="86"/>
      <c r="S515" s="86"/>
      <c r="T515" s="87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T515" s="19" t="s">
        <v>191</v>
      </c>
      <c r="AU515" s="19" t="s">
        <v>83</v>
      </c>
    </row>
    <row r="516" s="2" customFormat="1">
      <c r="A516" s="40"/>
      <c r="B516" s="41"/>
      <c r="C516" s="42"/>
      <c r="D516" s="239" t="s">
        <v>728</v>
      </c>
      <c r="E516" s="42"/>
      <c r="F516" s="240" t="s">
        <v>2614</v>
      </c>
      <c r="G516" s="42"/>
      <c r="H516" s="42"/>
      <c r="I516" s="231"/>
      <c r="J516" s="42"/>
      <c r="K516" s="42"/>
      <c r="L516" s="46"/>
      <c r="M516" s="232"/>
      <c r="N516" s="233"/>
      <c r="O516" s="86"/>
      <c r="P516" s="86"/>
      <c r="Q516" s="86"/>
      <c r="R516" s="86"/>
      <c r="S516" s="86"/>
      <c r="T516" s="87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T516" s="19" t="s">
        <v>728</v>
      </c>
      <c r="AU516" s="19" t="s">
        <v>83</v>
      </c>
    </row>
    <row r="517" s="13" customFormat="1">
      <c r="A517" s="13"/>
      <c r="B517" s="241"/>
      <c r="C517" s="242"/>
      <c r="D517" s="229" t="s">
        <v>730</v>
      </c>
      <c r="E517" s="243" t="s">
        <v>19</v>
      </c>
      <c r="F517" s="244" t="s">
        <v>4069</v>
      </c>
      <c r="G517" s="242"/>
      <c r="H517" s="243" t="s">
        <v>19</v>
      </c>
      <c r="I517" s="245"/>
      <c r="J517" s="242"/>
      <c r="K517" s="242"/>
      <c r="L517" s="246"/>
      <c r="M517" s="247"/>
      <c r="N517" s="248"/>
      <c r="O517" s="248"/>
      <c r="P517" s="248"/>
      <c r="Q517" s="248"/>
      <c r="R517" s="248"/>
      <c r="S517" s="248"/>
      <c r="T517" s="249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0" t="s">
        <v>730</v>
      </c>
      <c r="AU517" s="250" t="s">
        <v>83</v>
      </c>
      <c r="AV517" s="13" t="s">
        <v>81</v>
      </c>
      <c r="AW517" s="13" t="s">
        <v>35</v>
      </c>
      <c r="AX517" s="13" t="s">
        <v>74</v>
      </c>
      <c r="AY517" s="250" t="s">
        <v>182</v>
      </c>
    </row>
    <row r="518" s="13" customFormat="1">
      <c r="A518" s="13"/>
      <c r="B518" s="241"/>
      <c r="C518" s="242"/>
      <c r="D518" s="229" t="s">
        <v>730</v>
      </c>
      <c r="E518" s="243" t="s">
        <v>19</v>
      </c>
      <c r="F518" s="244" t="s">
        <v>3233</v>
      </c>
      <c r="G518" s="242"/>
      <c r="H518" s="243" t="s">
        <v>19</v>
      </c>
      <c r="I518" s="245"/>
      <c r="J518" s="242"/>
      <c r="K518" s="242"/>
      <c r="L518" s="246"/>
      <c r="M518" s="247"/>
      <c r="N518" s="248"/>
      <c r="O518" s="248"/>
      <c r="P518" s="248"/>
      <c r="Q518" s="248"/>
      <c r="R518" s="248"/>
      <c r="S518" s="248"/>
      <c r="T518" s="249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0" t="s">
        <v>730</v>
      </c>
      <c r="AU518" s="250" t="s">
        <v>83</v>
      </c>
      <c r="AV518" s="13" t="s">
        <v>81</v>
      </c>
      <c r="AW518" s="13" t="s">
        <v>35</v>
      </c>
      <c r="AX518" s="13" t="s">
        <v>74</v>
      </c>
      <c r="AY518" s="250" t="s">
        <v>182</v>
      </c>
    </row>
    <row r="519" s="14" customFormat="1">
      <c r="A519" s="14"/>
      <c r="B519" s="251"/>
      <c r="C519" s="252"/>
      <c r="D519" s="229" t="s">
        <v>730</v>
      </c>
      <c r="E519" s="253" t="s">
        <v>19</v>
      </c>
      <c r="F519" s="254" t="s">
        <v>3976</v>
      </c>
      <c r="G519" s="252"/>
      <c r="H519" s="255">
        <v>3.6000000000000001</v>
      </c>
      <c r="I519" s="256"/>
      <c r="J519" s="252"/>
      <c r="K519" s="252"/>
      <c r="L519" s="257"/>
      <c r="M519" s="258"/>
      <c r="N519" s="259"/>
      <c r="O519" s="259"/>
      <c r="P519" s="259"/>
      <c r="Q519" s="259"/>
      <c r="R519" s="259"/>
      <c r="S519" s="259"/>
      <c r="T519" s="260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61" t="s">
        <v>730</v>
      </c>
      <c r="AU519" s="261" t="s">
        <v>83</v>
      </c>
      <c r="AV519" s="14" t="s">
        <v>83</v>
      </c>
      <c r="AW519" s="14" t="s">
        <v>35</v>
      </c>
      <c r="AX519" s="14" t="s">
        <v>81</v>
      </c>
      <c r="AY519" s="261" t="s">
        <v>182</v>
      </c>
    </row>
    <row r="520" s="12" customFormat="1" ht="22.8" customHeight="1">
      <c r="A520" s="12"/>
      <c r="B520" s="199"/>
      <c r="C520" s="200"/>
      <c r="D520" s="201" t="s">
        <v>73</v>
      </c>
      <c r="E520" s="213" t="s">
        <v>205</v>
      </c>
      <c r="F520" s="213" t="s">
        <v>2789</v>
      </c>
      <c r="G520" s="200"/>
      <c r="H520" s="200"/>
      <c r="I520" s="203"/>
      <c r="J520" s="214">
        <f>BK520</f>
        <v>0</v>
      </c>
      <c r="K520" s="200"/>
      <c r="L520" s="205"/>
      <c r="M520" s="206"/>
      <c r="N520" s="207"/>
      <c r="O520" s="207"/>
      <c r="P520" s="208">
        <f>SUM(P521:P564)</f>
        <v>0</v>
      </c>
      <c r="Q520" s="207"/>
      <c r="R520" s="208">
        <f>SUM(R521:R564)</f>
        <v>8.2267200000000003</v>
      </c>
      <c r="S520" s="207"/>
      <c r="T520" s="209">
        <f>SUM(T521:T564)</f>
        <v>0</v>
      </c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R520" s="210" t="s">
        <v>81</v>
      </c>
      <c r="AT520" s="211" t="s">
        <v>73</v>
      </c>
      <c r="AU520" s="211" t="s">
        <v>81</v>
      </c>
      <c r="AY520" s="210" t="s">
        <v>182</v>
      </c>
      <c r="BK520" s="212">
        <f>SUM(BK521:BK564)</f>
        <v>0</v>
      </c>
    </row>
    <row r="521" s="2" customFormat="1" ht="24.15" customHeight="1">
      <c r="A521" s="40"/>
      <c r="B521" s="41"/>
      <c r="C521" s="215" t="s">
        <v>421</v>
      </c>
      <c r="D521" s="215" t="s">
        <v>185</v>
      </c>
      <c r="E521" s="216" t="s">
        <v>3235</v>
      </c>
      <c r="F521" s="217" t="s">
        <v>3236</v>
      </c>
      <c r="G521" s="218" t="s">
        <v>467</v>
      </c>
      <c r="H521" s="219">
        <v>100.16</v>
      </c>
      <c r="I521" s="220"/>
      <c r="J521" s="221">
        <f>ROUND(I521*H521,2)</f>
        <v>0</v>
      </c>
      <c r="K521" s="222"/>
      <c r="L521" s="46"/>
      <c r="M521" s="223" t="s">
        <v>19</v>
      </c>
      <c r="N521" s="224" t="s">
        <v>45</v>
      </c>
      <c r="O521" s="86"/>
      <c r="P521" s="225">
        <f>O521*H521</f>
        <v>0</v>
      </c>
      <c r="Q521" s="225">
        <v>0</v>
      </c>
      <c r="R521" s="225">
        <f>Q521*H521</f>
        <v>0</v>
      </c>
      <c r="S521" s="225">
        <v>0</v>
      </c>
      <c r="T521" s="226">
        <f>S521*H521</f>
        <v>0</v>
      </c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R521" s="227" t="s">
        <v>189</v>
      </c>
      <c r="AT521" s="227" t="s">
        <v>185</v>
      </c>
      <c r="AU521" s="227" t="s">
        <v>83</v>
      </c>
      <c r="AY521" s="19" t="s">
        <v>182</v>
      </c>
      <c r="BE521" s="228">
        <f>IF(N521="základní",J521,0)</f>
        <v>0</v>
      </c>
      <c r="BF521" s="228">
        <f>IF(N521="snížená",J521,0)</f>
        <v>0</v>
      </c>
      <c r="BG521" s="228">
        <f>IF(N521="zákl. přenesená",J521,0)</f>
        <v>0</v>
      </c>
      <c r="BH521" s="228">
        <f>IF(N521="sníž. přenesená",J521,0)</f>
        <v>0</v>
      </c>
      <c r="BI521" s="228">
        <f>IF(N521="nulová",J521,0)</f>
        <v>0</v>
      </c>
      <c r="BJ521" s="19" t="s">
        <v>81</v>
      </c>
      <c r="BK521" s="228">
        <f>ROUND(I521*H521,2)</f>
        <v>0</v>
      </c>
      <c r="BL521" s="19" t="s">
        <v>189</v>
      </c>
      <c r="BM521" s="227" t="s">
        <v>3237</v>
      </c>
    </row>
    <row r="522" s="2" customFormat="1">
      <c r="A522" s="40"/>
      <c r="B522" s="41"/>
      <c r="C522" s="42"/>
      <c r="D522" s="229" t="s">
        <v>191</v>
      </c>
      <c r="E522" s="42"/>
      <c r="F522" s="230" t="s">
        <v>3238</v>
      </c>
      <c r="G522" s="42"/>
      <c r="H522" s="42"/>
      <c r="I522" s="231"/>
      <c r="J522" s="42"/>
      <c r="K522" s="42"/>
      <c r="L522" s="46"/>
      <c r="M522" s="232"/>
      <c r="N522" s="233"/>
      <c r="O522" s="86"/>
      <c r="P522" s="86"/>
      <c r="Q522" s="86"/>
      <c r="R522" s="86"/>
      <c r="S522" s="86"/>
      <c r="T522" s="87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T522" s="19" t="s">
        <v>191</v>
      </c>
      <c r="AU522" s="19" t="s">
        <v>83</v>
      </c>
    </row>
    <row r="523" s="2" customFormat="1">
      <c r="A523" s="40"/>
      <c r="B523" s="41"/>
      <c r="C523" s="42"/>
      <c r="D523" s="239" t="s">
        <v>728</v>
      </c>
      <c r="E523" s="42"/>
      <c r="F523" s="240" t="s">
        <v>3239</v>
      </c>
      <c r="G523" s="42"/>
      <c r="H523" s="42"/>
      <c r="I523" s="231"/>
      <c r="J523" s="42"/>
      <c r="K523" s="42"/>
      <c r="L523" s="46"/>
      <c r="M523" s="232"/>
      <c r="N523" s="233"/>
      <c r="O523" s="86"/>
      <c r="P523" s="86"/>
      <c r="Q523" s="86"/>
      <c r="R523" s="86"/>
      <c r="S523" s="86"/>
      <c r="T523" s="87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T523" s="19" t="s">
        <v>728</v>
      </c>
      <c r="AU523" s="19" t="s">
        <v>83</v>
      </c>
    </row>
    <row r="524" s="13" customFormat="1">
      <c r="A524" s="13"/>
      <c r="B524" s="241"/>
      <c r="C524" s="242"/>
      <c r="D524" s="229" t="s">
        <v>730</v>
      </c>
      <c r="E524" s="243" t="s">
        <v>19</v>
      </c>
      <c r="F524" s="244" t="s">
        <v>4058</v>
      </c>
      <c r="G524" s="242"/>
      <c r="H524" s="243" t="s">
        <v>19</v>
      </c>
      <c r="I524" s="245"/>
      <c r="J524" s="242"/>
      <c r="K524" s="242"/>
      <c r="L524" s="246"/>
      <c r="M524" s="247"/>
      <c r="N524" s="248"/>
      <c r="O524" s="248"/>
      <c r="P524" s="248"/>
      <c r="Q524" s="248"/>
      <c r="R524" s="248"/>
      <c r="S524" s="248"/>
      <c r="T524" s="249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50" t="s">
        <v>730</v>
      </c>
      <c r="AU524" s="250" t="s">
        <v>83</v>
      </c>
      <c r="AV524" s="13" t="s">
        <v>81</v>
      </c>
      <c r="AW524" s="13" t="s">
        <v>35</v>
      </c>
      <c r="AX524" s="13" t="s">
        <v>74</v>
      </c>
      <c r="AY524" s="250" t="s">
        <v>182</v>
      </c>
    </row>
    <row r="525" s="13" customFormat="1">
      <c r="A525" s="13"/>
      <c r="B525" s="241"/>
      <c r="C525" s="242"/>
      <c r="D525" s="229" t="s">
        <v>730</v>
      </c>
      <c r="E525" s="243" t="s">
        <v>19</v>
      </c>
      <c r="F525" s="244" t="s">
        <v>3240</v>
      </c>
      <c r="G525" s="242"/>
      <c r="H525" s="243" t="s">
        <v>19</v>
      </c>
      <c r="I525" s="245"/>
      <c r="J525" s="242"/>
      <c r="K525" s="242"/>
      <c r="L525" s="246"/>
      <c r="M525" s="247"/>
      <c r="N525" s="248"/>
      <c r="O525" s="248"/>
      <c r="P525" s="248"/>
      <c r="Q525" s="248"/>
      <c r="R525" s="248"/>
      <c r="S525" s="248"/>
      <c r="T525" s="249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0" t="s">
        <v>730</v>
      </c>
      <c r="AU525" s="250" t="s">
        <v>83</v>
      </c>
      <c r="AV525" s="13" t="s">
        <v>81</v>
      </c>
      <c r="AW525" s="13" t="s">
        <v>35</v>
      </c>
      <c r="AX525" s="13" t="s">
        <v>74</v>
      </c>
      <c r="AY525" s="250" t="s">
        <v>182</v>
      </c>
    </row>
    <row r="526" s="14" customFormat="1">
      <c r="A526" s="14"/>
      <c r="B526" s="251"/>
      <c r="C526" s="252"/>
      <c r="D526" s="229" t="s">
        <v>730</v>
      </c>
      <c r="E526" s="253" t="s">
        <v>19</v>
      </c>
      <c r="F526" s="254" t="s">
        <v>2966</v>
      </c>
      <c r="G526" s="252"/>
      <c r="H526" s="255">
        <v>100.16</v>
      </c>
      <c r="I526" s="256"/>
      <c r="J526" s="252"/>
      <c r="K526" s="252"/>
      <c r="L526" s="257"/>
      <c r="M526" s="258"/>
      <c r="N526" s="259"/>
      <c r="O526" s="259"/>
      <c r="P526" s="259"/>
      <c r="Q526" s="259"/>
      <c r="R526" s="259"/>
      <c r="S526" s="259"/>
      <c r="T526" s="260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1" t="s">
        <v>730</v>
      </c>
      <c r="AU526" s="261" t="s">
        <v>83</v>
      </c>
      <c r="AV526" s="14" t="s">
        <v>83</v>
      </c>
      <c r="AW526" s="14" t="s">
        <v>35</v>
      </c>
      <c r="AX526" s="14" t="s">
        <v>81</v>
      </c>
      <c r="AY526" s="261" t="s">
        <v>182</v>
      </c>
    </row>
    <row r="527" s="2" customFormat="1" ht="24.15" customHeight="1">
      <c r="A527" s="40"/>
      <c r="B527" s="41"/>
      <c r="C527" s="215" t="s">
        <v>425</v>
      </c>
      <c r="D527" s="215" t="s">
        <v>185</v>
      </c>
      <c r="E527" s="216" t="s">
        <v>3241</v>
      </c>
      <c r="F527" s="217" t="s">
        <v>3242</v>
      </c>
      <c r="G527" s="218" t="s">
        <v>467</v>
      </c>
      <c r="H527" s="219">
        <v>84.400000000000006</v>
      </c>
      <c r="I527" s="220"/>
      <c r="J527" s="221">
        <f>ROUND(I527*H527,2)</f>
        <v>0</v>
      </c>
      <c r="K527" s="222"/>
      <c r="L527" s="46"/>
      <c r="M527" s="223" t="s">
        <v>19</v>
      </c>
      <c r="N527" s="224" t="s">
        <v>45</v>
      </c>
      <c r="O527" s="86"/>
      <c r="P527" s="225">
        <f>O527*H527</f>
        <v>0</v>
      </c>
      <c r="Q527" s="225">
        <v>0</v>
      </c>
      <c r="R527" s="225">
        <f>Q527*H527</f>
        <v>0</v>
      </c>
      <c r="S527" s="225">
        <v>0</v>
      </c>
      <c r="T527" s="226">
        <f>S527*H527</f>
        <v>0</v>
      </c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R527" s="227" t="s">
        <v>189</v>
      </c>
      <c r="AT527" s="227" t="s">
        <v>185</v>
      </c>
      <c r="AU527" s="227" t="s">
        <v>83</v>
      </c>
      <c r="AY527" s="19" t="s">
        <v>182</v>
      </c>
      <c r="BE527" s="228">
        <f>IF(N527="základní",J527,0)</f>
        <v>0</v>
      </c>
      <c r="BF527" s="228">
        <f>IF(N527="snížená",J527,0)</f>
        <v>0</v>
      </c>
      <c r="BG527" s="228">
        <f>IF(N527="zákl. přenesená",J527,0)</f>
        <v>0</v>
      </c>
      <c r="BH527" s="228">
        <f>IF(N527="sníž. přenesená",J527,0)</f>
        <v>0</v>
      </c>
      <c r="BI527" s="228">
        <f>IF(N527="nulová",J527,0)</f>
        <v>0</v>
      </c>
      <c r="BJ527" s="19" t="s">
        <v>81</v>
      </c>
      <c r="BK527" s="228">
        <f>ROUND(I527*H527,2)</f>
        <v>0</v>
      </c>
      <c r="BL527" s="19" t="s">
        <v>189</v>
      </c>
      <c r="BM527" s="227" t="s">
        <v>3243</v>
      </c>
    </row>
    <row r="528" s="2" customFormat="1">
      <c r="A528" s="40"/>
      <c r="B528" s="41"/>
      <c r="C528" s="42"/>
      <c r="D528" s="229" t="s">
        <v>191</v>
      </c>
      <c r="E528" s="42"/>
      <c r="F528" s="230" t="s">
        <v>3244</v>
      </c>
      <c r="G528" s="42"/>
      <c r="H528" s="42"/>
      <c r="I528" s="231"/>
      <c r="J528" s="42"/>
      <c r="K528" s="42"/>
      <c r="L528" s="46"/>
      <c r="M528" s="232"/>
      <c r="N528" s="233"/>
      <c r="O528" s="86"/>
      <c r="P528" s="86"/>
      <c r="Q528" s="86"/>
      <c r="R528" s="86"/>
      <c r="S528" s="86"/>
      <c r="T528" s="87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T528" s="19" t="s">
        <v>191</v>
      </c>
      <c r="AU528" s="19" t="s">
        <v>83</v>
      </c>
    </row>
    <row r="529" s="2" customFormat="1">
      <c r="A529" s="40"/>
      <c r="B529" s="41"/>
      <c r="C529" s="42"/>
      <c r="D529" s="239" t="s">
        <v>728</v>
      </c>
      <c r="E529" s="42"/>
      <c r="F529" s="240" t="s">
        <v>3245</v>
      </c>
      <c r="G529" s="42"/>
      <c r="H529" s="42"/>
      <c r="I529" s="231"/>
      <c r="J529" s="42"/>
      <c r="K529" s="42"/>
      <c r="L529" s="46"/>
      <c r="M529" s="232"/>
      <c r="N529" s="233"/>
      <c r="O529" s="86"/>
      <c r="P529" s="86"/>
      <c r="Q529" s="86"/>
      <c r="R529" s="86"/>
      <c r="S529" s="86"/>
      <c r="T529" s="87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T529" s="19" t="s">
        <v>728</v>
      </c>
      <c r="AU529" s="19" t="s">
        <v>83</v>
      </c>
    </row>
    <row r="530" s="13" customFormat="1">
      <c r="A530" s="13"/>
      <c r="B530" s="241"/>
      <c r="C530" s="242"/>
      <c r="D530" s="229" t="s">
        <v>730</v>
      </c>
      <c r="E530" s="243" t="s">
        <v>19</v>
      </c>
      <c r="F530" s="244" t="s">
        <v>4058</v>
      </c>
      <c r="G530" s="242"/>
      <c r="H530" s="243" t="s">
        <v>19</v>
      </c>
      <c r="I530" s="245"/>
      <c r="J530" s="242"/>
      <c r="K530" s="242"/>
      <c r="L530" s="246"/>
      <c r="M530" s="247"/>
      <c r="N530" s="248"/>
      <c r="O530" s="248"/>
      <c r="P530" s="248"/>
      <c r="Q530" s="248"/>
      <c r="R530" s="248"/>
      <c r="S530" s="248"/>
      <c r="T530" s="24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0" t="s">
        <v>730</v>
      </c>
      <c r="AU530" s="250" t="s">
        <v>83</v>
      </c>
      <c r="AV530" s="13" t="s">
        <v>81</v>
      </c>
      <c r="AW530" s="13" t="s">
        <v>35</v>
      </c>
      <c r="AX530" s="13" t="s">
        <v>74</v>
      </c>
      <c r="AY530" s="250" t="s">
        <v>182</v>
      </c>
    </row>
    <row r="531" s="13" customFormat="1">
      <c r="A531" s="13"/>
      <c r="B531" s="241"/>
      <c r="C531" s="242"/>
      <c r="D531" s="229" t="s">
        <v>730</v>
      </c>
      <c r="E531" s="243" t="s">
        <v>19</v>
      </c>
      <c r="F531" s="244" t="s">
        <v>3006</v>
      </c>
      <c r="G531" s="242"/>
      <c r="H531" s="243" t="s">
        <v>19</v>
      </c>
      <c r="I531" s="245"/>
      <c r="J531" s="242"/>
      <c r="K531" s="242"/>
      <c r="L531" s="246"/>
      <c r="M531" s="247"/>
      <c r="N531" s="248"/>
      <c r="O531" s="248"/>
      <c r="P531" s="248"/>
      <c r="Q531" s="248"/>
      <c r="R531" s="248"/>
      <c r="S531" s="248"/>
      <c r="T531" s="249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0" t="s">
        <v>730</v>
      </c>
      <c r="AU531" s="250" t="s">
        <v>83</v>
      </c>
      <c r="AV531" s="13" t="s">
        <v>81</v>
      </c>
      <c r="AW531" s="13" t="s">
        <v>35</v>
      </c>
      <c r="AX531" s="13" t="s">
        <v>74</v>
      </c>
      <c r="AY531" s="250" t="s">
        <v>182</v>
      </c>
    </row>
    <row r="532" s="14" customFormat="1">
      <c r="A532" s="14"/>
      <c r="B532" s="251"/>
      <c r="C532" s="252"/>
      <c r="D532" s="229" t="s">
        <v>730</v>
      </c>
      <c r="E532" s="253" t="s">
        <v>19</v>
      </c>
      <c r="F532" s="254" t="s">
        <v>2956</v>
      </c>
      <c r="G532" s="252"/>
      <c r="H532" s="255">
        <v>84.400000000000006</v>
      </c>
      <c r="I532" s="256"/>
      <c r="J532" s="252"/>
      <c r="K532" s="252"/>
      <c r="L532" s="257"/>
      <c r="M532" s="258"/>
      <c r="N532" s="259"/>
      <c r="O532" s="259"/>
      <c r="P532" s="259"/>
      <c r="Q532" s="259"/>
      <c r="R532" s="259"/>
      <c r="S532" s="259"/>
      <c r="T532" s="260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1" t="s">
        <v>730</v>
      </c>
      <c r="AU532" s="261" t="s">
        <v>83</v>
      </c>
      <c r="AV532" s="14" t="s">
        <v>83</v>
      </c>
      <c r="AW532" s="14" t="s">
        <v>35</v>
      </c>
      <c r="AX532" s="14" t="s">
        <v>81</v>
      </c>
      <c r="AY532" s="261" t="s">
        <v>182</v>
      </c>
    </row>
    <row r="533" s="2" customFormat="1" ht="24.15" customHeight="1">
      <c r="A533" s="40"/>
      <c r="B533" s="41"/>
      <c r="C533" s="215" t="s">
        <v>429</v>
      </c>
      <c r="D533" s="215" t="s">
        <v>185</v>
      </c>
      <c r="E533" s="216" t="s">
        <v>3246</v>
      </c>
      <c r="F533" s="217" t="s">
        <v>3247</v>
      </c>
      <c r="G533" s="218" t="s">
        <v>467</v>
      </c>
      <c r="H533" s="219">
        <v>84.400000000000006</v>
      </c>
      <c r="I533" s="220"/>
      <c r="J533" s="221">
        <f>ROUND(I533*H533,2)</f>
        <v>0</v>
      </c>
      <c r="K533" s="222"/>
      <c r="L533" s="46"/>
      <c r="M533" s="223" t="s">
        <v>19</v>
      </c>
      <c r="N533" s="224" t="s">
        <v>45</v>
      </c>
      <c r="O533" s="86"/>
      <c r="P533" s="225">
        <f>O533*H533</f>
        <v>0</v>
      </c>
      <c r="Q533" s="225">
        <v>0</v>
      </c>
      <c r="R533" s="225">
        <f>Q533*H533</f>
        <v>0</v>
      </c>
      <c r="S533" s="225">
        <v>0</v>
      </c>
      <c r="T533" s="226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27" t="s">
        <v>189</v>
      </c>
      <c r="AT533" s="227" t="s">
        <v>185</v>
      </c>
      <c r="AU533" s="227" t="s">
        <v>83</v>
      </c>
      <c r="AY533" s="19" t="s">
        <v>182</v>
      </c>
      <c r="BE533" s="228">
        <f>IF(N533="základní",J533,0)</f>
        <v>0</v>
      </c>
      <c r="BF533" s="228">
        <f>IF(N533="snížená",J533,0)</f>
        <v>0</v>
      </c>
      <c r="BG533" s="228">
        <f>IF(N533="zákl. přenesená",J533,0)</f>
        <v>0</v>
      </c>
      <c r="BH533" s="228">
        <f>IF(N533="sníž. přenesená",J533,0)</f>
        <v>0</v>
      </c>
      <c r="BI533" s="228">
        <f>IF(N533="nulová",J533,0)</f>
        <v>0</v>
      </c>
      <c r="BJ533" s="19" t="s">
        <v>81</v>
      </c>
      <c r="BK533" s="228">
        <f>ROUND(I533*H533,2)</f>
        <v>0</v>
      </c>
      <c r="BL533" s="19" t="s">
        <v>189</v>
      </c>
      <c r="BM533" s="227" t="s">
        <v>3248</v>
      </c>
    </row>
    <row r="534" s="2" customFormat="1">
      <c r="A534" s="40"/>
      <c r="B534" s="41"/>
      <c r="C534" s="42"/>
      <c r="D534" s="229" t="s">
        <v>191</v>
      </c>
      <c r="E534" s="42"/>
      <c r="F534" s="230" t="s">
        <v>3249</v>
      </c>
      <c r="G534" s="42"/>
      <c r="H534" s="42"/>
      <c r="I534" s="231"/>
      <c r="J534" s="42"/>
      <c r="K534" s="42"/>
      <c r="L534" s="46"/>
      <c r="M534" s="232"/>
      <c r="N534" s="233"/>
      <c r="O534" s="86"/>
      <c r="P534" s="86"/>
      <c r="Q534" s="86"/>
      <c r="R534" s="86"/>
      <c r="S534" s="86"/>
      <c r="T534" s="87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T534" s="19" t="s">
        <v>191</v>
      </c>
      <c r="AU534" s="19" t="s">
        <v>83</v>
      </c>
    </row>
    <row r="535" s="2" customFormat="1">
      <c r="A535" s="40"/>
      <c r="B535" s="41"/>
      <c r="C535" s="42"/>
      <c r="D535" s="239" t="s">
        <v>728</v>
      </c>
      <c r="E535" s="42"/>
      <c r="F535" s="240" t="s">
        <v>3250</v>
      </c>
      <c r="G535" s="42"/>
      <c r="H535" s="42"/>
      <c r="I535" s="231"/>
      <c r="J535" s="42"/>
      <c r="K535" s="42"/>
      <c r="L535" s="46"/>
      <c r="M535" s="232"/>
      <c r="N535" s="233"/>
      <c r="O535" s="86"/>
      <c r="P535" s="86"/>
      <c r="Q535" s="86"/>
      <c r="R535" s="86"/>
      <c r="S535" s="86"/>
      <c r="T535" s="87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T535" s="19" t="s">
        <v>728</v>
      </c>
      <c r="AU535" s="19" t="s">
        <v>83</v>
      </c>
    </row>
    <row r="536" s="13" customFormat="1">
      <c r="A536" s="13"/>
      <c r="B536" s="241"/>
      <c r="C536" s="242"/>
      <c r="D536" s="229" t="s">
        <v>730</v>
      </c>
      <c r="E536" s="243" t="s">
        <v>19</v>
      </c>
      <c r="F536" s="244" t="s">
        <v>4058</v>
      </c>
      <c r="G536" s="242"/>
      <c r="H536" s="243" t="s">
        <v>19</v>
      </c>
      <c r="I536" s="245"/>
      <c r="J536" s="242"/>
      <c r="K536" s="242"/>
      <c r="L536" s="246"/>
      <c r="M536" s="247"/>
      <c r="N536" s="248"/>
      <c r="O536" s="248"/>
      <c r="P536" s="248"/>
      <c r="Q536" s="248"/>
      <c r="R536" s="248"/>
      <c r="S536" s="248"/>
      <c r="T536" s="249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50" t="s">
        <v>730</v>
      </c>
      <c r="AU536" s="250" t="s">
        <v>83</v>
      </c>
      <c r="AV536" s="13" t="s">
        <v>81</v>
      </c>
      <c r="AW536" s="13" t="s">
        <v>35</v>
      </c>
      <c r="AX536" s="13" t="s">
        <v>74</v>
      </c>
      <c r="AY536" s="250" t="s">
        <v>182</v>
      </c>
    </row>
    <row r="537" s="13" customFormat="1">
      <c r="A537" s="13"/>
      <c r="B537" s="241"/>
      <c r="C537" s="242"/>
      <c r="D537" s="229" t="s">
        <v>730</v>
      </c>
      <c r="E537" s="243" t="s">
        <v>19</v>
      </c>
      <c r="F537" s="244" t="s">
        <v>3084</v>
      </c>
      <c r="G537" s="242"/>
      <c r="H537" s="243" t="s">
        <v>19</v>
      </c>
      <c r="I537" s="245"/>
      <c r="J537" s="242"/>
      <c r="K537" s="242"/>
      <c r="L537" s="246"/>
      <c r="M537" s="247"/>
      <c r="N537" s="248"/>
      <c r="O537" s="248"/>
      <c r="P537" s="248"/>
      <c r="Q537" s="248"/>
      <c r="R537" s="248"/>
      <c r="S537" s="248"/>
      <c r="T537" s="249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0" t="s">
        <v>730</v>
      </c>
      <c r="AU537" s="250" t="s">
        <v>83</v>
      </c>
      <c r="AV537" s="13" t="s">
        <v>81</v>
      </c>
      <c r="AW537" s="13" t="s">
        <v>35</v>
      </c>
      <c r="AX537" s="13" t="s">
        <v>74</v>
      </c>
      <c r="AY537" s="250" t="s">
        <v>182</v>
      </c>
    </row>
    <row r="538" s="14" customFormat="1">
      <c r="A538" s="14"/>
      <c r="B538" s="251"/>
      <c r="C538" s="252"/>
      <c r="D538" s="229" t="s">
        <v>730</v>
      </c>
      <c r="E538" s="253" t="s">
        <v>19</v>
      </c>
      <c r="F538" s="254" t="s">
        <v>2956</v>
      </c>
      <c r="G538" s="252"/>
      <c r="H538" s="255">
        <v>84.400000000000006</v>
      </c>
      <c r="I538" s="256"/>
      <c r="J538" s="252"/>
      <c r="K538" s="252"/>
      <c r="L538" s="257"/>
      <c r="M538" s="258"/>
      <c r="N538" s="259"/>
      <c r="O538" s="259"/>
      <c r="P538" s="259"/>
      <c r="Q538" s="259"/>
      <c r="R538" s="259"/>
      <c r="S538" s="259"/>
      <c r="T538" s="260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61" t="s">
        <v>730</v>
      </c>
      <c r="AU538" s="261" t="s">
        <v>83</v>
      </c>
      <c r="AV538" s="14" t="s">
        <v>83</v>
      </c>
      <c r="AW538" s="14" t="s">
        <v>35</v>
      </c>
      <c r="AX538" s="14" t="s">
        <v>81</v>
      </c>
      <c r="AY538" s="261" t="s">
        <v>182</v>
      </c>
    </row>
    <row r="539" s="2" customFormat="1" ht="21.75" customHeight="1">
      <c r="A539" s="40"/>
      <c r="B539" s="41"/>
      <c r="C539" s="215" t="s">
        <v>435</v>
      </c>
      <c r="D539" s="215" t="s">
        <v>185</v>
      </c>
      <c r="E539" s="216" t="s">
        <v>3251</v>
      </c>
      <c r="F539" s="217" t="s">
        <v>3252</v>
      </c>
      <c r="G539" s="218" t="s">
        <v>467</v>
      </c>
      <c r="H539" s="219">
        <v>158.40000000000001</v>
      </c>
      <c r="I539" s="220"/>
      <c r="J539" s="221">
        <f>ROUND(I539*H539,2)</f>
        <v>0</v>
      </c>
      <c r="K539" s="222"/>
      <c r="L539" s="46"/>
      <c r="M539" s="223" t="s">
        <v>19</v>
      </c>
      <c r="N539" s="224" t="s">
        <v>45</v>
      </c>
      <c r="O539" s="86"/>
      <c r="P539" s="225">
        <f>O539*H539</f>
        <v>0</v>
      </c>
      <c r="Q539" s="225">
        <v>0</v>
      </c>
      <c r="R539" s="225">
        <f>Q539*H539</f>
        <v>0</v>
      </c>
      <c r="S539" s="225">
        <v>0</v>
      </c>
      <c r="T539" s="226">
        <f>S539*H539</f>
        <v>0</v>
      </c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R539" s="227" t="s">
        <v>189</v>
      </c>
      <c r="AT539" s="227" t="s">
        <v>185</v>
      </c>
      <c r="AU539" s="227" t="s">
        <v>83</v>
      </c>
      <c r="AY539" s="19" t="s">
        <v>182</v>
      </c>
      <c r="BE539" s="228">
        <f>IF(N539="základní",J539,0)</f>
        <v>0</v>
      </c>
      <c r="BF539" s="228">
        <f>IF(N539="snížená",J539,0)</f>
        <v>0</v>
      </c>
      <c r="BG539" s="228">
        <f>IF(N539="zákl. přenesená",J539,0)</f>
        <v>0</v>
      </c>
      <c r="BH539" s="228">
        <f>IF(N539="sníž. přenesená",J539,0)</f>
        <v>0</v>
      </c>
      <c r="BI539" s="228">
        <f>IF(N539="nulová",J539,0)</f>
        <v>0</v>
      </c>
      <c r="BJ539" s="19" t="s">
        <v>81</v>
      </c>
      <c r="BK539" s="228">
        <f>ROUND(I539*H539,2)</f>
        <v>0</v>
      </c>
      <c r="BL539" s="19" t="s">
        <v>189</v>
      </c>
      <c r="BM539" s="227" t="s">
        <v>3253</v>
      </c>
    </row>
    <row r="540" s="2" customFormat="1">
      <c r="A540" s="40"/>
      <c r="B540" s="41"/>
      <c r="C540" s="42"/>
      <c r="D540" s="229" t="s">
        <v>191</v>
      </c>
      <c r="E540" s="42"/>
      <c r="F540" s="230" t="s">
        <v>3254</v>
      </c>
      <c r="G540" s="42"/>
      <c r="H540" s="42"/>
      <c r="I540" s="231"/>
      <c r="J540" s="42"/>
      <c r="K540" s="42"/>
      <c r="L540" s="46"/>
      <c r="M540" s="232"/>
      <c r="N540" s="233"/>
      <c r="O540" s="86"/>
      <c r="P540" s="86"/>
      <c r="Q540" s="86"/>
      <c r="R540" s="86"/>
      <c r="S540" s="86"/>
      <c r="T540" s="87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T540" s="19" t="s">
        <v>191</v>
      </c>
      <c r="AU540" s="19" t="s">
        <v>83</v>
      </c>
    </row>
    <row r="541" s="2" customFormat="1">
      <c r="A541" s="40"/>
      <c r="B541" s="41"/>
      <c r="C541" s="42"/>
      <c r="D541" s="239" t="s">
        <v>728</v>
      </c>
      <c r="E541" s="42"/>
      <c r="F541" s="240" t="s">
        <v>3255</v>
      </c>
      <c r="G541" s="42"/>
      <c r="H541" s="42"/>
      <c r="I541" s="231"/>
      <c r="J541" s="42"/>
      <c r="K541" s="42"/>
      <c r="L541" s="46"/>
      <c r="M541" s="232"/>
      <c r="N541" s="233"/>
      <c r="O541" s="86"/>
      <c r="P541" s="86"/>
      <c r="Q541" s="86"/>
      <c r="R541" s="86"/>
      <c r="S541" s="86"/>
      <c r="T541" s="87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T541" s="19" t="s">
        <v>728</v>
      </c>
      <c r="AU541" s="19" t="s">
        <v>83</v>
      </c>
    </row>
    <row r="542" s="13" customFormat="1">
      <c r="A542" s="13"/>
      <c r="B542" s="241"/>
      <c r="C542" s="242"/>
      <c r="D542" s="229" t="s">
        <v>730</v>
      </c>
      <c r="E542" s="243" t="s">
        <v>19</v>
      </c>
      <c r="F542" s="244" t="s">
        <v>4058</v>
      </c>
      <c r="G542" s="242"/>
      <c r="H542" s="243" t="s">
        <v>19</v>
      </c>
      <c r="I542" s="245"/>
      <c r="J542" s="242"/>
      <c r="K542" s="242"/>
      <c r="L542" s="246"/>
      <c r="M542" s="247"/>
      <c r="N542" s="248"/>
      <c r="O542" s="248"/>
      <c r="P542" s="248"/>
      <c r="Q542" s="248"/>
      <c r="R542" s="248"/>
      <c r="S542" s="248"/>
      <c r="T542" s="249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0" t="s">
        <v>730</v>
      </c>
      <c r="AU542" s="250" t="s">
        <v>83</v>
      </c>
      <c r="AV542" s="13" t="s">
        <v>81</v>
      </c>
      <c r="AW542" s="13" t="s">
        <v>35</v>
      </c>
      <c r="AX542" s="13" t="s">
        <v>74</v>
      </c>
      <c r="AY542" s="250" t="s">
        <v>182</v>
      </c>
    </row>
    <row r="543" s="13" customFormat="1">
      <c r="A543" s="13"/>
      <c r="B543" s="241"/>
      <c r="C543" s="242"/>
      <c r="D543" s="229" t="s">
        <v>730</v>
      </c>
      <c r="E543" s="243" t="s">
        <v>19</v>
      </c>
      <c r="F543" s="244" t="s">
        <v>3256</v>
      </c>
      <c r="G543" s="242"/>
      <c r="H543" s="243" t="s">
        <v>19</v>
      </c>
      <c r="I543" s="245"/>
      <c r="J543" s="242"/>
      <c r="K543" s="242"/>
      <c r="L543" s="246"/>
      <c r="M543" s="247"/>
      <c r="N543" s="248"/>
      <c r="O543" s="248"/>
      <c r="P543" s="248"/>
      <c r="Q543" s="248"/>
      <c r="R543" s="248"/>
      <c r="S543" s="248"/>
      <c r="T543" s="249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50" t="s">
        <v>730</v>
      </c>
      <c r="AU543" s="250" t="s">
        <v>83</v>
      </c>
      <c r="AV543" s="13" t="s">
        <v>81</v>
      </c>
      <c r="AW543" s="13" t="s">
        <v>35</v>
      </c>
      <c r="AX543" s="13" t="s">
        <v>74</v>
      </c>
      <c r="AY543" s="250" t="s">
        <v>182</v>
      </c>
    </row>
    <row r="544" s="14" customFormat="1">
      <c r="A544" s="14"/>
      <c r="B544" s="251"/>
      <c r="C544" s="252"/>
      <c r="D544" s="229" t="s">
        <v>730</v>
      </c>
      <c r="E544" s="253" t="s">
        <v>19</v>
      </c>
      <c r="F544" s="254" t="s">
        <v>2958</v>
      </c>
      <c r="G544" s="252"/>
      <c r="H544" s="255">
        <v>158.40000000000001</v>
      </c>
      <c r="I544" s="256"/>
      <c r="J544" s="252"/>
      <c r="K544" s="252"/>
      <c r="L544" s="257"/>
      <c r="M544" s="258"/>
      <c r="N544" s="259"/>
      <c r="O544" s="259"/>
      <c r="P544" s="259"/>
      <c r="Q544" s="259"/>
      <c r="R544" s="259"/>
      <c r="S544" s="259"/>
      <c r="T544" s="260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61" t="s">
        <v>730</v>
      </c>
      <c r="AU544" s="261" t="s">
        <v>83</v>
      </c>
      <c r="AV544" s="14" t="s">
        <v>83</v>
      </c>
      <c r="AW544" s="14" t="s">
        <v>35</v>
      </c>
      <c r="AX544" s="14" t="s">
        <v>81</v>
      </c>
      <c r="AY544" s="261" t="s">
        <v>182</v>
      </c>
    </row>
    <row r="545" s="2" customFormat="1" ht="33" customHeight="1">
      <c r="A545" s="40"/>
      <c r="B545" s="41"/>
      <c r="C545" s="215" t="s">
        <v>440</v>
      </c>
      <c r="D545" s="215" t="s">
        <v>185</v>
      </c>
      <c r="E545" s="216" t="s">
        <v>3257</v>
      </c>
      <c r="F545" s="217" t="s">
        <v>3258</v>
      </c>
      <c r="G545" s="218" t="s">
        <v>467</v>
      </c>
      <c r="H545" s="219">
        <v>158.40000000000001</v>
      </c>
      <c r="I545" s="220"/>
      <c r="J545" s="221">
        <f>ROUND(I545*H545,2)</f>
        <v>0</v>
      </c>
      <c r="K545" s="222"/>
      <c r="L545" s="46"/>
      <c r="M545" s="223" t="s">
        <v>19</v>
      </c>
      <c r="N545" s="224" t="s">
        <v>45</v>
      </c>
      <c r="O545" s="86"/>
      <c r="P545" s="225">
        <f>O545*H545</f>
        <v>0</v>
      </c>
      <c r="Q545" s="225">
        <v>0</v>
      </c>
      <c r="R545" s="225">
        <f>Q545*H545</f>
        <v>0</v>
      </c>
      <c r="S545" s="225">
        <v>0</v>
      </c>
      <c r="T545" s="226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27" t="s">
        <v>189</v>
      </c>
      <c r="AT545" s="227" t="s">
        <v>185</v>
      </c>
      <c r="AU545" s="227" t="s">
        <v>83</v>
      </c>
      <c r="AY545" s="19" t="s">
        <v>182</v>
      </c>
      <c r="BE545" s="228">
        <f>IF(N545="základní",J545,0)</f>
        <v>0</v>
      </c>
      <c r="BF545" s="228">
        <f>IF(N545="snížená",J545,0)</f>
        <v>0</v>
      </c>
      <c r="BG545" s="228">
        <f>IF(N545="zákl. přenesená",J545,0)</f>
        <v>0</v>
      </c>
      <c r="BH545" s="228">
        <f>IF(N545="sníž. přenesená",J545,0)</f>
        <v>0</v>
      </c>
      <c r="BI545" s="228">
        <f>IF(N545="nulová",J545,0)</f>
        <v>0</v>
      </c>
      <c r="BJ545" s="19" t="s">
        <v>81</v>
      </c>
      <c r="BK545" s="228">
        <f>ROUND(I545*H545,2)</f>
        <v>0</v>
      </c>
      <c r="BL545" s="19" t="s">
        <v>189</v>
      </c>
      <c r="BM545" s="227" t="s">
        <v>3259</v>
      </c>
    </row>
    <row r="546" s="2" customFormat="1">
      <c r="A546" s="40"/>
      <c r="B546" s="41"/>
      <c r="C546" s="42"/>
      <c r="D546" s="229" t="s">
        <v>191</v>
      </c>
      <c r="E546" s="42"/>
      <c r="F546" s="230" t="s">
        <v>3260</v>
      </c>
      <c r="G546" s="42"/>
      <c r="H546" s="42"/>
      <c r="I546" s="231"/>
      <c r="J546" s="42"/>
      <c r="K546" s="42"/>
      <c r="L546" s="46"/>
      <c r="M546" s="232"/>
      <c r="N546" s="233"/>
      <c r="O546" s="86"/>
      <c r="P546" s="86"/>
      <c r="Q546" s="86"/>
      <c r="R546" s="86"/>
      <c r="S546" s="86"/>
      <c r="T546" s="87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T546" s="19" t="s">
        <v>191</v>
      </c>
      <c r="AU546" s="19" t="s">
        <v>83</v>
      </c>
    </row>
    <row r="547" s="2" customFormat="1">
      <c r="A547" s="40"/>
      <c r="B547" s="41"/>
      <c r="C547" s="42"/>
      <c r="D547" s="239" t="s">
        <v>728</v>
      </c>
      <c r="E547" s="42"/>
      <c r="F547" s="240" t="s">
        <v>3261</v>
      </c>
      <c r="G547" s="42"/>
      <c r="H547" s="42"/>
      <c r="I547" s="231"/>
      <c r="J547" s="42"/>
      <c r="K547" s="42"/>
      <c r="L547" s="46"/>
      <c r="M547" s="232"/>
      <c r="N547" s="233"/>
      <c r="O547" s="86"/>
      <c r="P547" s="86"/>
      <c r="Q547" s="86"/>
      <c r="R547" s="86"/>
      <c r="S547" s="86"/>
      <c r="T547" s="87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T547" s="19" t="s">
        <v>728</v>
      </c>
      <c r="AU547" s="19" t="s">
        <v>83</v>
      </c>
    </row>
    <row r="548" s="13" customFormat="1">
      <c r="A548" s="13"/>
      <c r="B548" s="241"/>
      <c r="C548" s="242"/>
      <c r="D548" s="229" t="s">
        <v>730</v>
      </c>
      <c r="E548" s="243" t="s">
        <v>19</v>
      </c>
      <c r="F548" s="244" t="s">
        <v>4058</v>
      </c>
      <c r="G548" s="242"/>
      <c r="H548" s="243" t="s">
        <v>19</v>
      </c>
      <c r="I548" s="245"/>
      <c r="J548" s="242"/>
      <c r="K548" s="242"/>
      <c r="L548" s="246"/>
      <c r="M548" s="247"/>
      <c r="N548" s="248"/>
      <c r="O548" s="248"/>
      <c r="P548" s="248"/>
      <c r="Q548" s="248"/>
      <c r="R548" s="248"/>
      <c r="S548" s="248"/>
      <c r="T548" s="249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0" t="s">
        <v>730</v>
      </c>
      <c r="AU548" s="250" t="s">
        <v>83</v>
      </c>
      <c r="AV548" s="13" t="s">
        <v>81</v>
      </c>
      <c r="AW548" s="13" t="s">
        <v>35</v>
      </c>
      <c r="AX548" s="13" t="s">
        <v>74</v>
      </c>
      <c r="AY548" s="250" t="s">
        <v>182</v>
      </c>
    </row>
    <row r="549" s="13" customFormat="1">
      <c r="A549" s="13"/>
      <c r="B549" s="241"/>
      <c r="C549" s="242"/>
      <c r="D549" s="229" t="s">
        <v>730</v>
      </c>
      <c r="E549" s="243" t="s">
        <v>19</v>
      </c>
      <c r="F549" s="244" t="s">
        <v>3262</v>
      </c>
      <c r="G549" s="242"/>
      <c r="H549" s="243" t="s">
        <v>19</v>
      </c>
      <c r="I549" s="245"/>
      <c r="J549" s="242"/>
      <c r="K549" s="242"/>
      <c r="L549" s="246"/>
      <c r="M549" s="247"/>
      <c r="N549" s="248"/>
      <c r="O549" s="248"/>
      <c r="P549" s="248"/>
      <c r="Q549" s="248"/>
      <c r="R549" s="248"/>
      <c r="S549" s="248"/>
      <c r="T549" s="249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0" t="s">
        <v>730</v>
      </c>
      <c r="AU549" s="250" t="s">
        <v>83</v>
      </c>
      <c r="AV549" s="13" t="s">
        <v>81</v>
      </c>
      <c r="AW549" s="13" t="s">
        <v>35</v>
      </c>
      <c r="AX549" s="13" t="s">
        <v>74</v>
      </c>
      <c r="AY549" s="250" t="s">
        <v>182</v>
      </c>
    </row>
    <row r="550" s="14" customFormat="1">
      <c r="A550" s="14"/>
      <c r="B550" s="251"/>
      <c r="C550" s="252"/>
      <c r="D550" s="229" t="s">
        <v>730</v>
      </c>
      <c r="E550" s="253" t="s">
        <v>19</v>
      </c>
      <c r="F550" s="254" t="s">
        <v>2958</v>
      </c>
      <c r="G550" s="252"/>
      <c r="H550" s="255">
        <v>158.40000000000001</v>
      </c>
      <c r="I550" s="256"/>
      <c r="J550" s="252"/>
      <c r="K550" s="252"/>
      <c r="L550" s="257"/>
      <c r="M550" s="258"/>
      <c r="N550" s="259"/>
      <c r="O550" s="259"/>
      <c r="P550" s="259"/>
      <c r="Q550" s="259"/>
      <c r="R550" s="259"/>
      <c r="S550" s="259"/>
      <c r="T550" s="260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61" t="s">
        <v>730</v>
      </c>
      <c r="AU550" s="261" t="s">
        <v>83</v>
      </c>
      <c r="AV550" s="14" t="s">
        <v>83</v>
      </c>
      <c r="AW550" s="14" t="s">
        <v>35</v>
      </c>
      <c r="AX550" s="14" t="s">
        <v>81</v>
      </c>
      <c r="AY550" s="261" t="s">
        <v>182</v>
      </c>
    </row>
    <row r="551" s="2" customFormat="1" ht="24.15" customHeight="1">
      <c r="A551" s="40"/>
      <c r="B551" s="41"/>
      <c r="C551" s="215" t="s">
        <v>445</v>
      </c>
      <c r="D551" s="215" t="s">
        <v>185</v>
      </c>
      <c r="E551" s="216" t="s">
        <v>3263</v>
      </c>
      <c r="F551" s="217" t="s">
        <v>3264</v>
      </c>
      <c r="G551" s="218" t="s">
        <v>467</v>
      </c>
      <c r="H551" s="219">
        <v>158.40000000000001</v>
      </c>
      <c r="I551" s="220"/>
      <c r="J551" s="221">
        <f>ROUND(I551*H551,2)</f>
        <v>0</v>
      </c>
      <c r="K551" s="222"/>
      <c r="L551" s="46"/>
      <c r="M551" s="223" t="s">
        <v>19</v>
      </c>
      <c r="N551" s="224" t="s">
        <v>45</v>
      </c>
      <c r="O551" s="86"/>
      <c r="P551" s="225">
        <f>O551*H551</f>
        <v>0</v>
      </c>
      <c r="Q551" s="225">
        <v>0</v>
      </c>
      <c r="R551" s="225">
        <f>Q551*H551</f>
        <v>0</v>
      </c>
      <c r="S551" s="225">
        <v>0</v>
      </c>
      <c r="T551" s="226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27" t="s">
        <v>189</v>
      </c>
      <c r="AT551" s="227" t="s">
        <v>185</v>
      </c>
      <c r="AU551" s="227" t="s">
        <v>83</v>
      </c>
      <c r="AY551" s="19" t="s">
        <v>182</v>
      </c>
      <c r="BE551" s="228">
        <f>IF(N551="základní",J551,0)</f>
        <v>0</v>
      </c>
      <c r="BF551" s="228">
        <f>IF(N551="snížená",J551,0)</f>
        <v>0</v>
      </c>
      <c r="BG551" s="228">
        <f>IF(N551="zákl. přenesená",J551,0)</f>
        <v>0</v>
      </c>
      <c r="BH551" s="228">
        <f>IF(N551="sníž. přenesená",J551,0)</f>
        <v>0</v>
      </c>
      <c r="BI551" s="228">
        <f>IF(N551="nulová",J551,0)</f>
        <v>0</v>
      </c>
      <c r="BJ551" s="19" t="s">
        <v>81</v>
      </c>
      <c r="BK551" s="228">
        <f>ROUND(I551*H551,2)</f>
        <v>0</v>
      </c>
      <c r="BL551" s="19" t="s">
        <v>189</v>
      </c>
      <c r="BM551" s="227" t="s">
        <v>3265</v>
      </c>
    </row>
    <row r="552" s="2" customFormat="1">
      <c r="A552" s="40"/>
      <c r="B552" s="41"/>
      <c r="C552" s="42"/>
      <c r="D552" s="229" t="s">
        <v>191</v>
      </c>
      <c r="E552" s="42"/>
      <c r="F552" s="230" t="s">
        <v>3266</v>
      </c>
      <c r="G552" s="42"/>
      <c r="H552" s="42"/>
      <c r="I552" s="231"/>
      <c r="J552" s="42"/>
      <c r="K552" s="42"/>
      <c r="L552" s="46"/>
      <c r="M552" s="232"/>
      <c r="N552" s="233"/>
      <c r="O552" s="86"/>
      <c r="P552" s="86"/>
      <c r="Q552" s="86"/>
      <c r="R552" s="86"/>
      <c r="S552" s="86"/>
      <c r="T552" s="87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T552" s="19" t="s">
        <v>191</v>
      </c>
      <c r="AU552" s="19" t="s">
        <v>83</v>
      </c>
    </row>
    <row r="553" s="2" customFormat="1">
      <c r="A553" s="40"/>
      <c r="B553" s="41"/>
      <c r="C553" s="42"/>
      <c r="D553" s="239" t="s">
        <v>728</v>
      </c>
      <c r="E553" s="42"/>
      <c r="F553" s="240" t="s">
        <v>3267</v>
      </c>
      <c r="G553" s="42"/>
      <c r="H553" s="42"/>
      <c r="I553" s="231"/>
      <c r="J553" s="42"/>
      <c r="K553" s="42"/>
      <c r="L553" s="46"/>
      <c r="M553" s="232"/>
      <c r="N553" s="233"/>
      <c r="O553" s="86"/>
      <c r="P553" s="86"/>
      <c r="Q553" s="86"/>
      <c r="R553" s="86"/>
      <c r="S553" s="86"/>
      <c r="T553" s="87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T553" s="19" t="s">
        <v>728</v>
      </c>
      <c r="AU553" s="19" t="s">
        <v>83</v>
      </c>
    </row>
    <row r="554" s="13" customFormat="1">
      <c r="A554" s="13"/>
      <c r="B554" s="241"/>
      <c r="C554" s="242"/>
      <c r="D554" s="229" t="s">
        <v>730</v>
      </c>
      <c r="E554" s="243" t="s">
        <v>19</v>
      </c>
      <c r="F554" s="244" t="s">
        <v>4058</v>
      </c>
      <c r="G554" s="242"/>
      <c r="H554" s="243" t="s">
        <v>19</v>
      </c>
      <c r="I554" s="245"/>
      <c r="J554" s="242"/>
      <c r="K554" s="242"/>
      <c r="L554" s="246"/>
      <c r="M554" s="247"/>
      <c r="N554" s="248"/>
      <c r="O554" s="248"/>
      <c r="P554" s="248"/>
      <c r="Q554" s="248"/>
      <c r="R554" s="248"/>
      <c r="S554" s="248"/>
      <c r="T554" s="249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0" t="s">
        <v>730</v>
      </c>
      <c r="AU554" s="250" t="s">
        <v>83</v>
      </c>
      <c r="AV554" s="13" t="s">
        <v>81</v>
      </c>
      <c r="AW554" s="13" t="s">
        <v>35</v>
      </c>
      <c r="AX554" s="13" t="s">
        <v>74</v>
      </c>
      <c r="AY554" s="250" t="s">
        <v>182</v>
      </c>
    </row>
    <row r="555" s="13" customFormat="1">
      <c r="A555" s="13"/>
      <c r="B555" s="241"/>
      <c r="C555" s="242"/>
      <c r="D555" s="229" t="s">
        <v>730</v>
      </c>
      <c r="E555" s="243" t="s">
        <v>19</v>
      </c>
      <c r="F555" s="244" t="s">
        <v>3268</v>
      </c>
      <c r="G555" s="242"/>
      <c r="H555" s="243" t="s">
        <v>19</v>
      </c>
      <c r="I555" s="245"/>
      <c r="J555" s="242"/>
      <c r="K555" s="242"/>
      <c r="L555" s="246"/>
      <c r="M555" s="247"/>
      <c r="N555" s="248"/>
      <c r="O555" s="248"/>
      <c r="P555" s="248"/>
      <c r="Q555" s="248"/>
      <c r="R555" s="248"/>
      <c r="S555" s="248"/>
      <c r="T555" s="249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0" t="s">
        <v>730</v>
      </c>
      <c r="AU555" s="250" t="s">
        <v>83</v>
      </c>
      <c r="AV555" s="13" t="s">
        <v>81</v>
      </c>
      <c r="AW555" s="13" t="s">
        <v>35</v>
      </c>
      <c r="AX555" s="13" t="s">
        <v>74</v>
      </c>
      <c r="AY555" s="250" t="s">
        <v>182</v>
      </c>
    </row>
    <row r="556" s="14" customFormat="1">
      <c r="A556" s="14"/>
      <c r="B556" s="251"/>
      <c r="C556" s="252"/>
      <c r="D556" s="229" t="s">
        <v>730</v>
      </c>
      <c r="E556" s="253" t="s">
        <v>19</v>
      </c>
      <c r="F556" s="254" t="s">
        <v>2958</v>
      </c>
      <c r="G556" s="252"/>
      <c r="H556" s="255">
        <v>158.40000000000001</v>
      </c>
      <c r="I556" s="256"/>
      <c r="J556" s="252"/>
      <c r="K556" s="252"/>
      <c r="L556" s="257"/>
      <c r="M556" s="258"/>
      <c r="N556" s="259"/>
      <c r="O556" s="259"/>
      <c r="P556" s="259"/>
      <c r="Q556" s="259"/>
      <c r="R556" s="259"/>
      <c r="S556" s="259"/>
      <c r="T556" s="260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1" t="s">
        <v>730</v>
      </c>
      <c r="AU556" s="261" t="s">
        <v>83</v>
      </c>
      <c r="AV556" s="14" t="s">
        <v>83</v>
      </c>
      <c r="AW556" s="14" t="s">
        <v>35</v>
      </c>
      <c r="AX556" s="14" t="s">
        <v>81</v>
      </c>
      <c r="AY556" s="261" t="s">
        <v>182</v>
      </c>
    </row>
    <row r="557" s="2" customFormat="1" ht="33" customHeight="1">
      <c r="A557" s="40"/>
      <c r="B557" s="41"/>
      <c r="C557" s="215" t="s">
        <v>451</v>
      </c>
      <c r="D557" s="215" t="s">
        <v>185</v>
      </c>
      <c r="E557" s="216" t="s">
        <v>3269</v>
      </c>
      <c r="F557" s="217" t="s">
        <v>3270</v>
      </c>
      <c r="G557" s="218" t="s">
        <v>467</v>
      </c>
      <c r="H557" s="219">
        <v>35.460000000000001</v>
      </c>
      <c r="I557" s="220"/>
      <c r="J557" s="221">
        <f>ROUND(I557*H557,2)</f>
        <v>0</v>
      </c>
      <c r="K557" s="222"/>
      <c r="L557" s="46"/>
      <c r="M557" s="223" t="s">
        <v>19</v>
      </c>
      <c r="N557" s="224" t="s">
        <v>45</v>
      </c>
      <c r="O557" s="86"/>
      <c r="P557" s="225">
        <f>O557*H557</f>
        <v>0</v>
      </c>
      <c r="Q557" s="225">
        <v>0.10100000000000001</v>
      </c>
      <c r="R557" s="225">
        <f>Q557*H557</f>
        <v>3.5814600000000003</v>
      </c>
      <c r="S557" s="225">
        <v>0</v>
      </c>
      <c r="T557" s="226">
        <f>S557*H557</f>
        <v>0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27" t="s">
        <v>189</v>
      </c>
      <c r="AT557" s="227" t="s">
        <v>185</v>
      </c>
      <c r="AU557" s="227" t="s">
        <v>83</v>
      </c>
      <c r="AY557" s="19" t="s">
        <v>182</v>
      </c>
      <c r="BE557" s="228">
        <f>IF(N557="základní",J557,0)</f>
        <v>0</v>
      </c>
      <c r="BF557" s="228">
        <f>IF(N557="snížená",J557,0)</f>
        <v>0</v>
      </c>
      <c r="BG557" s="228">
        <f>IF(N557="zákl. přenesená",J557,0)</f>
        <v>0</v>
      </c>
      <c r="BH557" s="228">
        <f>IF(N557="sníž. přenesená",J557,0)</f>
        <v>0</v>
      </c>
      <c r="BI557" s="228">
        <f>IF(N557="nulová",J557,0)</f>
        <v>0</v>
      </c>
      <c r="BJ557" s="19" t="s">
        <v>81</v>
      </c>
      <c r="BK557" s="228">
        <f>ROUND(I557*H557,2)</f>
        <v>0</v>
      </c>
      <c r="BL557" s="19" t="s">
        <v>189</v>
      </c>
      <c r="BM557" s="227" t="s">
        <v>3271</v>
      </c>
    </row>
    <row r="558" s="2" customFormat="1">
      <c r="A558" s="40"/>
      <c r="B558" s="41"/>
      <c r="C558" s="42"/>
      <c r="D558" s="229" t="s">
        <v>191</v>
      </c>
      <c r="E558" s="42"/>
      <c r="F558" s="230" t="s">
        <v>3272</v>
      </c>
      <c r="G558" s="42"/>
      <c r="H558" s="42"/>
      <c r="I558" s="231"/>
      <c r="J558" s="42"/>
      <c r="K558" s="42"/>
      <c r="L558" s="46"/>
      <c r="M558" s="232"/>
      <c r="N558" s="233"/>
      <c r="O558" s="86"/>
      <c r="P558" s="86"/>
      <c r="Q558" s="86"/>
      <c r="R558" s="86"/>
      <c r="S558" s="86"/>
      <c r="T558" s="87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T558" s="19" t="s">
        <v>191</v>
      </c>
      <c r="AU558" s="19" t="s">
        <v>83</v>
      </c>
    </row>
    <row r="559" s="2" customFormat="1">
      <c r="A559" s="40"/>
      <c r="B559" s="41"/>
      <c r="C559" s="42"/>
      <c r="D559" s="239" t="s">
        <v>728</v>
      </c>
      <c r="E559" s="42"/>
      <c r="F559" s="240" t="s">
        <v>3273</v>
      </c>
      <c r="G559" s="42"/>
      <c r="H559" s="42"/>
      <c r="I559" s="231"/>
      <c r="J559" s="42"/>
      <c r="K559" s="42"/>
      <c r="L559" s="46"/>
      <c r="M559" s="232"/>
      <c r="N559" s="233"/>
      <c r="O559" s="86"/>
      <c r="P559" s="86"/>
      <c r="Q559" s="86"/>
      <c r="R559" s="86"/>
      <c r="S559" s="86"/>
      <c r="T559" s="87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T559" s="19" t="s">
        <v>728</v>
      </c>
      <c r="AU559" s="19" t="s">
        <v>83</v>
      </c>
    </row>
    <row r="560" s="13" customFormat="1">
      <c r="A560" s="13"/>
      <c r="B560" s="241"/>
      <c r="C560" s="242"/>
      <c r="D560" s="229" t="s">
        <v>730</v>
      </c>
      <c r="E560" s="243" t="s">
        <v>19</v>
      </c>
      <c r="F560" s="244" t="s">
        <v>4058</v>
      </c>
      <c r="G560" s="242"/>
      <c r="H560" s="243" t="s">
        <v>19</v>
      </c>
      <c r="I560" s="245"/>
      <c r="J560" s="242"/>
      <c r="K560" s="242"/>
      <c r="L560" s="246"/>
      <c r="M560" s="247"/>
      <c r="N560" s="248"/>
      <c r="O560" s="248"/>
      <c r="P560" s="248"/>
      <c r="Q560" s="248"/>
      <c r="R560" s="248"/>
      <c r="S560" s="248"/>
      <c r="T560" s="249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50" t="s">
        <v>730</v>
      </c>
      <c r="AU560" s="250" t="s">
        <v>83</v>
      </c>
      <c r="AV560" s="13" t="s">
        <v>81</v>
      </c>
      <c r="AW560" s="13" t="s">
        <v>35</v>
      </c>
      <c r="AX560" s="13" t="s">
        <v>74</v>
      </c>
      <c r="AY560" s="250" t="s">
        <v>182</v>
      </c>
    </row>
    <row r="561" s="13" customFormat="1">
      <c r="A561" s="13"/>
      <c r="B561" s="241"/>
      <c r="C561" s="242"/>
      <c r="D561" s="229" t="s">
        <v>730</v>
      </c>
      <c r="E561" s="243" t="s">
        <v>19</v>
      </c>
      <c r="F561" s="244" t="s">
        <v>2980</v>
      </c>
      <c r="G561" s="242"/>
      <c r="H561" s="243" t="s">
        <v>19</v>
      </c>
      <c r="I561" s="245"/>
      <c r="J561" s="242"/>
      <c r="K561" s="242"/>
      <c r="L561" s="246"/>
      <c r="M561" s="247"/>
      <c r="N561" s="248"/>
      <c r="O561" s="248"/>
      <c r="P561" s="248"/>
      <c r="Q561" s="248"/>
      <c r="R561" s="248"/>
      <c r="S561" s="248"/>
      <c r="T561" s="249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0" t="s">
        <v>730</v>
      </c>
      <c r="AU561" s="250" t="s">
        <v>83</v>
      </c>
      <c r="AV561" s="13" t="s">
        <v>81</v>
      </c>
      <c r="AW561" s="13" t="s">
        <v>35</v>
      </c>
      <c r="AX561" s="13" t="s">
        <v>74</v>
      </c>
      <c r="AY561" s="250" t="s">
        <v>182</v>
      </c>
    </row>
    <row r="562" s="14" customFormat="1">
      <c r="A562" s="14"/>
      <c r="B562" s="251"/>
      <c r="C562" s="252"/>
      <c r="D562" s="229" t="s">
        <v>730</v>
      </c>
      <c r="E562" s="253" t="s">
        <v>19</v>
      </c>
      <c r="F562" s="254" t="s">
        <v>2952</v>
      </c>
      <c r="G562" s="252"/>
      <c r="H562" s="255">
        <v>35.460000000000001</v>
      </c>
      <c r="I562" s="256"/>
      <c r="J562" s="252"/>
      <c r="K562" s="252"/>
      <c r="L562" s="257"/>
      <c r="M562" s="258"/>
      <c r="N562" s="259"/>
      <c r="O562" s="259"/>
      <c r="P562" s="259"/>
      <c r="Q562" s="259"/>
      <c r="R562" s="259"/>
      <c r="S562" s="259"/>
      <c r="T562" s="260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1" t="s">
        <v>730</v>
      </c>
      <c r="AU562" s="261" t="s">
        <v>83</v>
      </c>
      <c r="AV562" s="14" t="s">
        <v>83</v>
      </c>
      <c r="AW562" s="14" t="s">
        <v>35</v>
      </c>
      <c r="AX562" s="14" t="s">
        <v>81</v>
      </c>
      <c r="AY562" s="261" t="s">
        <v>182</v>
      </c>
    </row>
    <row r="563" s="2" customFormat="1" ht="21.75" customHeight="1">
      <c r="A563" s="40"/>
      <c r="B563" s="41"/>
      <c r="C563" s="262" t="s">
        <v>455</v>
      </c>
      <c r="D563" s="262" t="s">
        <v>847</v>
      </c>
      <c r="E563" s="263" t="s">
        <v>3274</v>
      </c>
      <c r="F563" s="264" t="s">
        <v>3275</v>
      </c>
      <c r="G563" s="265" t="s">
        <v>467</v>
      </c>
      <c r="H563" s="266">
        <v>35.460000000000001</v>
      </c>
      <c r="I563" s="267"/>
      <c r="J563" s="268">
        <f>ROUND(I563*H563,2)</f>
        <v>0</v>
      </c>
      <c r="K563" s="269"/>
      <c r="L563" s="270"/>
      <c r="M563" s="271" t="s">
        <v>19</v>
      </c>
      <c r="N563" s="272" t="s">
        <v>45</v>
      </c>
      <c r="O563" s="86"/>
      <c r="P563" s="225">
        <f>O563*H563</f>
        <v>0</v>
      </c>
      <c r="Q563" s="225">
        <v>0.13100000000000001</v>
      </c>
      <c r="R563" s="225">
        <f>Q563*H563</f>
        <v>4.6452600000000004</v>
      </c>
      <c r="S563" s="225">
        <v>0</v>
      </c>
      <c r="T563" s="226">
        <f>S563*H563</f>
        <v>0</v>
      </c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R563" s="227" t="s">
        <v>218</v>
      </c>
      <c r="AT563" s="227" t="s">
        <v>847</v>
      </c>
      <c r="AU563" s="227" t="s">
        <v>83</v>
      </c>
      <c r="AY563" s="19" t="s">
        <v>182</v>
      </c>
      <c r="BE563" s="228">
        <f>IF(N563="základní",J563,0)</f>
        <v>0</v>
      </c>
      <c r="BF563" s="228">
        <f>IF(N563="snížená",J563,0)</f>
        <v>0</v>
      </c>
      <c r="BG563" s="228">
        <f>IF(N563="zákl. přenesená",J563,0)</f>
        <v>0</v>
      </c>
      <c r="BH563" s="228">
        <f>IF(N563="sníž. přenesená",J563,0)</f>
        <v>0</v>
      </c>
      <c r="BI563" s="228">
        <f>IF(N563="nulová",J563,0)</f>
        <v>0</v>
      </c>
      <c r="BJ563" s="19" t="s">
        <v>81</v>
      </c>
      <c r="BK563" s="228">
        <f>ROUND(I563*H563,2)</f>
        <v>0</v>
      </c>
      <c r="BL563" s="19" t="s">
        <v>189</v>
      </c>
      <c r="BM563" s="227" t="s">
        <v>3276</v>
      </c>
    </row>
    <row r="564" s="2" customFormat="1">
      <c r="A564" s="40"/>
      <c r="B564" s="41"/>
      <c r="C564" s="42"/>
      <c r="D564" s="229" t="s">
        <v>191</v>
      </c>
      <c r="E564" s="42"/>
      <c r="F564" s="230" t="s">
        <v>3275</v>
      </c>
      <c r="G564" s="42"/>
      <c r="H564" s="42"/>
      <c r="I564" s="231"/>
      <c r="J564" s="42"/>
      <c r="K564" s="42"/>
      <c r="L564" s="46"/>
      <c r="M564" s="232"/>
      <c r="N564" s="233"/>
      <c r="O564" s="86"/>
      <c r="P564" s="86"/>
      <c r="Q564" s="86"/>
      <c r="R564" s="86"/>
      <c r="S564" s="86"/>
      <c r="T564" s="87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T564" s="19" t="s">
        <v>191</v>
      </c>
      <c r="AU564" s="19" t="s">
        <v>83</v>
      </c>
    </row>
    <row r="565" s="12" customFormat="1" ht="22.8" customHeight="1">
      <c r="A565" s="12"/>
      <c r="B565" s="199"/>
      <c r="C565" s="200"/>
      <c r="D565" s="201" t="s">
        <v>73</v>
      </c>
      <c r="E565" s="213" t="s">
        <v>218</v>
      </c>
      <c r="F565" s="213" t="s">
        <v>2138</v>
      </c>
      <c r="G565" s="200"/>
      <c r="H565" s="200"/>
      <c r="I565" s="203"/>
      <c r="J565" s="214">
        <f>BK565</f>
        <v>0</v>
      </c>
      <c r="K565" s="200"/>
      <c r="L565" s="205"/>
      <c r="M565" s="206"/>
      <c r="N565" s="207"/>
      <c r="O565" s="207"/>
      <c r="P565" s="208">
        <f>SUM(P566:P662)</f>
        <v>0</v>
      </c>
      <c r="Q565" s="207"/>
      <c r="R565" s="208">
        <f>SUM(R566:R662)</f>
        <v>33.22785142</v>
      </c>
      <c r="S565" s="207"/>
      <c r="T565" s="209">
        <f>SUM(T566:T662)</f>
        <v>0</v>
      </c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R565" s="210" t="s">
        <v>81</v>
      </c>
      <c r="AT565" s="211" t="s">
        <v>73</v>
      </c>
      <c r="AU565" s="211" t="s">
        <v>81</v>
      </c>
      <c r="AY565" s="210" t="s">
        <v>182</v>
      </c>
      <c r="BK565" s="212">
        <f>SUM(BK566:BK662)</f>
        <v>0</v>
      </c>
    </row>
    <row r="566" s="2" customFormat="1" ht="33" customHeight="1">
      <c r="A566" s="40"/>
      <c r="B566" s="41"/>
      <c r="C566" s="215" t="s">
        <v>460</v>
      </c>
      <c r="D566" s="215" t="s">
        <v>185</v>
      </c>
      <c r="E566" s="216" t="s">
        <v>3977</v>
      </c>
      <c r="F566" s="217" t="s">
        <v>3978</v>
      </c>
      <c r="G566" s="218" t="s">
        <v>199</v>
      </c>
      <c r="H566" s="219">
        <v>3416.4000000000001</v>
      </c>
      <c r="I566" s="220"/>
      <c r="J566" s="221">
        <f>ROUND(I566*H566,2)</f>
        <v>0</v>
      </c>
      <c r="K566" s="222"/>
      <c r="L566" s="46"/>
      <c r="M566" s="223" t="s">
        <v>19</v>
      </c>
      <c r="N566" s="224" t="s">
        <v>45</v>
      </c>
      <c r="O566" s="86"/>
      <c r="P566" s="225">
        <f>O566*H566</f>
        <v>0</v>
      </c>
      <c r="Q566" s="225">
        <v>0</v>
      </c>
      <c r="R566" s="225">
        <f>Q566*H566</f>
        <v>0</v>
      </c>
      <c r="S566" s="225">
        <v>0</v>
      </c>
      <c r="T566" s="226">
        <f>S566*H566</f>
        <v>0</v>
      </c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R566" s="227" t="s">
        <v>189</v>
      </c>
      <c r="AT566" s="227" t="s">
        <v>185</v>
      </c>
      <c r="AU566" s="227" t="s">
        <v>83</v>
      </c>
      <c r="AY566" s="19" t="s">
        <v>182</v>
      </c>
      <c r="BE566" s="228">
        <f>IF(N566="základní",J566,0)</f>
        <v>0</v>
      </c>
      <c r="BF566" s="228">
        <f>IF(N566="snížená",J566,0)</f>
        <v>0</v>
      </c>
      <c r="BG566" s="228">
        <f>IF(N566="zákl. přenesená",J566,0)</f>
        <v>0</v>
      </c>
      <c r="BH566" s="228">
        <f>IF(N566="sníž. přenesená",J566,0)</f>
        <v>0</v>
      </c>
      <c r="BI566" s="228">
        <f>IF(N566="nulová",J566,0)</f>
        <v>0</v>
      </c>
      <c r="BJ566" s="19" t="s">
        <v>81</v>
      </c>
      <c r="BK566" s="228">
        <f>ROUND(I566*H566,2)</f>
        <v>0</v>
      </c>
      <c r="BL566" s="19" t="s">
        <v>189</v>
      </c>
      <c r="BM566" s="227" t="s">
        <v>3979</v>
      </c>
    </row>
    <row r="567" s="2" customFormat="1">
      <c r="A567" s="40"/>
      <c r="B567" s="41"/>
      <c r="C567" s="42"/>
      <c r="D567" s="229" t="s">
        <v>191</v>
      </c>
      <c r="E567" s="42"/>
      <c r="F567" s="230" t="s">
        <v>3980</v>
      </c>
      <c r="G567" s="42"/>
      <c r="H567" s="42"/>
      <c r="I567" s="231"/>
      <c r="J567" s="42"/>
      <c r="K567" s="42"/>
      <c r="L567" s="46"/>
      <c r="M567" s="232"/>
      <c r="N567" s="233"/>
      <c r="O567" s="86"/>
      <c r="P567" s="86"/>
      <c r="Q567" s="86"/>
      <c r="R567" s="86"/>
      <c r="S567" s="86"/>
      <c r="T567" s="87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T567" s="19" t="s">
        <v>191</v>
      </c>
      <c r="AU567" s="19" t="s">
        <v>83</v>
      </c>
    </row>
    <row r="568" s="2" customFormat="1">
      <c r="A568" s="40"/>
      <c r="B568" s="41"/>
      <c r="C568" s="42"/>
      <c r="D568" s="239" t="s">
        <v>728</v>
      </c>
      <c r="E568" s="42"/>
      <c r="F568" s="240" t="s">
        <v>3981</v>
      </c>
      <c r="G568" s="42"/>
      <c r="H568" s="42"/>
      <c r="I568" s="231"/>
      <c r="J568" s="42"/>
      <c r="K568" s="42"/>
      <c r="L568" s="46"/>
      <c r="M568" s="232"/>
      <c r="N568" s="233"/>
      <c r="O568" s="86"/>
      <c r="P568" s="86"/>
      <c r="Q568" s="86"/>
      <c r="R568" s="86"/>
      <c r="S568" s="86"/>
      <c r="T568" s="87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T568" s="19" t="s">
        <v>728</v>
      </c>
      <c r="AU568" s="19" t="s">
        <v>83</v>
      </c>
    </row>
    <row r="569" s="13" customFormat="1">
      <c r="A569" s="13"/>
      <c r="B569" s="241"/>
      <c r="C569" s="242"/>
      <c r="D569" s="229" t="s">
        <v>730</v>
      </c>
      <c r="E569" s="243" t="s">
        <v>19</v>
      </c>
      <c r="F569" s="244" t="s">
        <v>4248</v>
      </c>
      <c r="G569" s="242"/>
      <c r="H569" s="243" t="s">
        <v>19</v>
      </c>
      <c r="I569" s="245"/>
      <c r="J569" s="242"/>
      <c r="K569" s="242"/>
      <c r="L569" s="246"/>
      <c r="M569" s="247"/>
      <c r="N569" s="248"/>
      <c r="O569" s="248"/>
      <c r="P569" s="248"/>
      <c r="Q569" s="248"/>
      <c r="R569" s="248"/>
      <c r="S569" s="248"/>
      <c r="T569" s="249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50" t="s">
        <v>730</v>
      </c>
      <c r="AU569" s="250" t="s">
        <v>83</v>
      </c>
      <c r="AV569" s="13" t="s">
        <v>81</v>
      </c>
      <c r="AW569" s="13" t="s">
        <v>35</v>
      </c>
      <c r="AX569" s="13" t="s">
        <v>74</v>
      </c>
      <c r="AY569" s="250" t="s">
        <v>182</v>
      </c>
    </row>
    <row r="570" s="14" customFormat="1">
      <c r="A570" s="14"/>
      <c r="B570" s="251"/>
      <c r="C570" s="252"/>
      <c r="D570" s="229" t="s">
        <v>730</v>
      </c>
      <c r="E570" s="253" t="s">
        <v>19</v>
      </c>
      <c r="F570" s="254" t="s">
        <v>4555</v>
      </c>
      <c r="G570" s="252"/>
      <c r="H570" s="255">
        <v>3416.4000000000001</v>
      </c>
      <c r="I570" s="256"/>
      <c r="J570" s="252"/>
      <c r="K570" s="252"/>
      <c r="L570" s="257"/>
      <c r="M570" s="258"/>
      <c r="N570" s="259"/>
      <c r="O570" s="259"/>
      <c r="P570" s="259"/>
      <c r="Q570" s="259"/>
      <c r="R570" s="259"/>
      <c r="S570" s="259"/>
      <c r="T570" s="260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61" t="s">
        <v>730</v>
      </c>
      <c r="AU570" s="261" t="s">
        <v>83</v>
      </c>
      <c r="AV570" s="14" t="s">
        <v>83</v>
      </c>
      <c r="AW570" s="14" t="s">
        <v>35</v>
      </c>
      <c r="AX570" s="14" t="s">
        <v>81</v>
      </c>
      <c r="AY570" s="261" t="s">
        <v>182</v>
      </c>
    </row>
    <row r="571" s="2" customFormat="1" ht="37.8" customHeight="1">
      <c r="A571" s="40"/>
      <c r="B571" s="41"/>
      <c r="C571" s="262" t="s">
        <v>464</v>
      </c>
      <c r="D571" s="262" t="s">
        <v>847</v>
      </c>
      <c r="E571" s="263" t="s">
        <v>3988</v>
      </c>
      <c r="F571" s="264" t="s">
        <v>3984</v>
      </c>
      <c r="G571" s="265" t="s">
        <v>199</v>
      </c>
      <c r="H571" s="266">
        <v>3587.2199999999998</v>
      </c>
      <c r="I571" s="267"/>
      <c r="J571" s="268">
        <f>ROUND(I571*H571,2)</f>
        <v>0</v>
      </c>
      <c r="K571" s="269"/>
      <c r="L571" s="270"/>
      <c r="M571" s="271" t="s">
        <v>19</v>
      </c>
      <c r="N571" s="272" t="s">
        <v>45</v>
      </c>
      <c r="O571" s="86"/>
      <c r="P571" s="225">
        <f>O571*H571</f>
        <v>0</v>
      </c>
      <c r="Q571" s="225">
        <v>0.00068000000000000005</v>
      </c>
      <c r="R571" s="225">
        <f>Q571*H571</f>
        <v>2.4393096000000001</v>
      </c>
      <c r="S571" s="225">
        <v>0</v>
      </c>
      <c r="T571" s="226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27" t="s">
        <v>218</v>
      </c>
      <c r="AT571" s="227" t="s">
        <v>847</v>
      </c>
      <c r="AU571" s="227" t="s">
        <v>83</v>
      </c>
      <c r="AY571" s="19" t="s">
        <v>182</v>
      </c>
      <c r="BE571" s="228">
        <f>IF(N571="základní",J571,0)</f>
        <v>0</v>
      </c>
      <c r="BF571" s="228">
        <f>IF(N571="snížená",J571,0)</f>
        <v>0</v>
      </c>
      <c r="BG571" s="228">
        <f>IF(N571="zákl. přenesená",J571,0)</f>
        <v>0</v>
      </c>
      <c r="BH571" s="228">
        <f>IF(N571="sníž. přenesená",J571,0)</f>
        <v>0</v>
      </c>
      <c r="BI571" s="228">
        <f>IF(N571="nulová",J571,0)</f>
        <v>0</v>
      </c>
      <c r="BJ571" s="19" t="s">
        <v>81</v>
      </c>
      <c r="BK571" s="228">
        <f>ROUND(I571*H571,2)</f>
        <v>0</v>
      </c>
      <c r="BL571" s="19" t="s">
        <v>189</v>
      </c>
      <c r="BM571" s="227" t="s">
        <v>3989</v>
      </c>
    </row>
    <row r="572" s="2" customFormat="1">
      <c r="A572" s="40"/>
      <c r="B572" s="41"/>
      <c r="C572" s="42"/>
      <c r="D572" s="229" t="s">
        <v>191</v>
      </c>
      <c r="E572" s="42"/>
      <c r="F572" s="230" t="s">
        <v>3984</v>
      </c>
      <c r="G572" s="42"/>
      <c r="H572" s="42"/>
      <c r="I572" s="231"/>
      <c r="J572" s="42"/>
      <c r="K572" s="42"/>
      <c r="L572" s="46"/>
      <c r="M572" s="232"/>
      <c r="N572" s="233"/>
      <c r="O572" s="86"/>
      <c r="P572" s="86"/>
      <c r="Q572" s="86"/>
      <c r="R572" s="86"/>
      <c r="S572" s="86"/>
      <c r="T572" s="87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T572" s="19" t="s">
        <v>191</v>
      </c>
      <c r="AU572" s="19" t="s">
        <v>83</v>
      </c>
    </row>
    <row r="573" s="13" customFormat="1">
      <c r="A573" s="13"/>
      <c r="B573" s="241"/>
      <c r="C573" s="242"/>
      <c r="D573" s="229" t="s">
        <v>730</v>
      </c>
      <c r="E573" s="243" t="s">
        <v>19</v>
      </c>
      <c r="F573" s="244" t="s">
        <v>3375</v>
      </c>
      <c r="G573" s="242"/>
      <c r="H573" s="243" t="s">
        <v>19</v>
      </c>
      <c r="I573" s="245"/>
      <c r="J573" s="242"/>
      <c r="K573" s="242"/>
      <c r="L573" s="246"/>
      <c r="M573" s="247"/>
      <c r="N573" s="248"/>
      <c r="O573" s="248"/>
      <c r="P573" s="248"/>
      <c r="Q573" s="248"/>
      <c r="R573" s="248"/>
      <c r="S573" s="248"/>
      <c r="T573" s="249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50" t="s">
        <v>730</v>
      </c>
      <c r="AU573" s="250" t="s">
        <v>83</v>
      </c>
      <c r="AV573" s="13" t="s">
        <v>81</v>
      </c>
      <c r="AW573" s="13" t="s">
        <v>35</v>
      </c>
      <c r="AX573" s="13" t="s">
        <v>74</v>
      </c>
      <c r="AY573" s="250" t="s">
        <v>182</v>
      </c>
    </row>
    <row r="574" s="14" customFormat="1">
      <c r="A574" s="14"/>
      <c r="B574" s="251"/>
      <c r="C574" s="252"/>
      <c r="D574" s="229" t="s">
        <v>730</v>
      </c>
      <c r="E574" s="253" t="s">
        <v>19</v>
      </c>
      <c r="F574" s="254" t="s">
        <v>4555</v>
      </c>
      <c r="G574" s="252"/>
      <c r="H574" s="255">
        <v>3416.4000000000001</v>
      </c>
      <c r="I574" s="256"/>
      <c r="J574" s="252"/>
      <c r="K574" s="252"/>
      <c r="L574" s="257"/>
      <c r="M574" s="258"/>
      <c r="N574" s="259"/>
      <c r="O574" s="259"/>
      <c r="P574" s="259"/>
      <c r="Q574" s="259"/>
      <c r="R574" s="259"/>
      <c r="S574" s="259"/>
      <c r="T574" s="260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61" t="s">
        <v>730</v>
      </c>
      <c r="AU574" s="261" t="s">
        <v>83</v>
      </c>
      <c r="AV574" s="14" t="s">
        <v>83</v>
      </c>
      <c r="AW574" s="14" t="s">
        <v>35</v>
      </c>
      <c r="AX574" s="14" t="s">
        <v>81</v>
      </c>
      <c r="AY574" s="261" t="s">
        <v>182</v>
      </c>
    </row>
    <row r="575" s="14" customFormat="1">
      <c r="A575" s="14"/>
      <c r="B575" s="251"/>
      <c r="C575" s="252"/>
      <c r="D575" s="229" t="s">
        <v>730</v>
      </c>
      <c r="E575" s="252"/>
      <c r="F575" s="254" t="s">
        <v>4556</v>
      </c>
      <c r="G575" s="252"/>
      <c r="H575" s="255">
        <v>3587.2199999999998</v>
      </c>
      <c r="I575" s="256"/>
      <c r="J575" s="252"/>
      <c r="K575" s="252"/>
      <c r="L575" s="257"/>
      <c r="M575" s="258"/>
      <c r="N575" s="259"/>
      <c r="O575" s="259"/>
      <c r="P575" s="259"/>
      <c r="Q575" s="259"/>
      <c r="R575" s="259"/>
      <c r="S575" s="259"/>
      <c r="T575" s="260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1" t="s">
        <v>730</v>
      </c>
      <c r="AU575" s="261" t="s">
        <v>83</v>
      </c>
      <c r="AV575" s="14" t="s">
        <v>83</v>
      </c>
      <c r="AW575" s="14" t="s">
        <v>4</v>
      </c>
      <c r="AX575" s="14" t="s">
        <v>81</v>
      </c>
      <c r="AY575" s="261" t="s">
        <v>182</v>
      </c>
    </row>
    <row r="576" s="2" customFormat="1" ht="33" customHeight="1">
      <c r="A576" s="40"/>
      <c r="B576" s="41"/>
      <c r="C576" s="215" t="s">
        <v>469</v>
      </c>
      <c r="D576" s="215" t="s">
        <v>185</v>
      </c>
      <c r="E576" s="216" t="s">
        <v>3366</v>
      </c>
      <c r="F576" s="217" t="s">
        <v>3367</v>
      </c>
      <c r="G576" s="218" t="s">
        <v>199</v>
      </c>
      <c r="H576" s="219">
        <v>192.69999999999999</v>
      </c>
      <c r="I576" s="220"/>
      <c r="J576" s="221">
        <f>ROUND(I576*H576,2)</f>
        <v>0</v>
      </c>
      <c r="K576" s="222"/>
      <c r="L576" s="46"/>
      <c r="M576" s="223" t="s">
        <v>19</v>
      </c>
      <c r="N576" s="224" t="s">
        <v>45</v>
      </c>
      <c r="O576" s="86"/>
      <c r="P576" s="225">
        <f>O576*H576</f>
        <v>0</v>
      </c>
      <c r="Q576" s="225">
        <v>0</v>
      </c>
      <c r="R576" s="225">
        <f>Q576*H576</f>
        <v>0</v>
      </c>
      <c r="S576" s="225">
        <v>0</v>
      </c>
      <c r="T576" s="226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27" t="s">
        <v>189</v>
      </c>
      <c r="AT576" s="227" t="s">
        <v>185</v>
      </c>
      <c r="AU576" s="227" t="s">
        <v>83</v>
      </c>
      <c r="AY576" s="19" t="s">
        <v>182</v>
      </c>
      <c r="BE576" s="228">
        <f>IF(N576="základní",J576,0)</f>
        <v>0</v>
      </c>
      <c r="BF576" s="228">
        <f>IF(N576="snížená",J576,0)</f>
        <v>0</v>
      </c>
      <c r="BG576" s="228">
        <f>IF(N576="zákl. přenesená",J576,0)</f>
        <v>0</v>
      </c>
      <c r="BH576" s="228">
        <f>IF(N576="sníž. přenesená",J576,0)</f>
        <v>0</v>
      </c>
      <c r="BI576" s="228">
        <f>IF(N576="nulová",J576,0)</f>
        <v>0</v>
      </c>
      <c r="BJ576" s="19" t="s">
        <v>81</v>
      </c>
      <c r="BK576" s="228">
        <f>ROUND(I576*H576,2)</f>
        <v>0</v>
      </c>
      <c r="BL576" s="19" t="s">
        <v>189</v>
      </c>
      <c r="BM576" s="227" t="s">
        <v>3368</v>
      </c>
    </row>
    <row r="577" s="2" customFormat="1">
      <c r="A577" s="40"/>
      <c r="B577" s="41"/>
      <c r="C577" s="42"/>
      <c r="D577" s="229" t="s">
        <v>191</v>
      </c>
      <c r="E577" s="42"/>
      <c r="F577" s="230" t="s">
        <v>3369</v>
      </c>
      <c r="G577" s="42"/>
      <c r="H577" s="42"/>
      <c r="I577" s="231"/>
      <c r="J577" s="42"/>
      <c r="K577" s="42"/>
      <c r="L577" s="46"/>
      <c r="M577" s="232"/>
      <c r="N577" s="233"/>
      <c r="O577" s="86"/>
      <c r="P577" s="86"/>
      <c r="Q577" s="86"/>
      <c r="R577" s="86"/>
      <c r="S577" s="86"/>
      <c r="T577" s="87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T577" s="19" t="s">
        <v>191</v>
      </c>
      <c r="AU577" s="19" t="s">
        <v>83</v>
      </c>
    </row>
    <row r="578" s="2" customFormat="1">
      <c r="A578" s="40"/>
      <c r="B578" s="41"/>
      <c r="C578" s="42"/>
      <c r="D578" s="239" t="s">
        <v>728</v>
      </c>
      <c r="E578" s="42"/>
      <c r="F578" s="240" t="s">
        <v>3370</v>
      </c>
      <c r="G578" s="42"/>
      <c r="H578" s="42"/>
      <c r="I578" s="231"/>
      <c r="J578" s="42"/>
      <c r="K578" s="42"/>
      <c r="L578" s="46"/>
      <c r="M578" s="232"/>
      <c r="N578" s="233"/>
      <c r="O578" s="86"/>
      <c r="P578" s="86"/>
      <c r="Q578" s="86"/>
      <c r="R578" s="86"/>
      <c r="S578" s="86"/>
      <c r="T578" s="87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T578" s="19" t="s">
        <v>728</v>
      </c>
      <c r="AU578" s="19" t="s">
        <v>83</v>
      </c>
    </row>
    <row r="579" s="13" customFormat="1">
      <c r="A579" s="13"/>
      <c r="B579" s="241"/>
      <c r="C579" s="242"/>
      <c r="D579" s="229" t="s">
        <v>730</v>
      </c>
      <c r="E579" s="243" t="s">
        <v>19</v>
      </c>
      <c r="F579" s="244" t="s">
        <v>4248</v>
      </c>
      <c r="G579" s="242"/>
      <c r="H579" s="243" t="s">
        <v>19</v>
      </c>
      <c r="I579" s="245"/>
      <c r="J579" s="242"/>
      <c r="K579" s="242"/>
      <c r="L579" s="246"/>
      <c r="M579" s="247"/>
      <c r="N579" s="248"/>
      <c r="O579" s="248"/>
      <c r="P579" s="248"/>
      <c r="Q579" s="248"/>
      <c r="R579" s="248"/>
      <c r="S579" s="248"/>
      <c r="T579" s="249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0" t="s">
        <v>730</v>
      </c>
      <c r="AU579" s="250" t="s">
        <v>83</v>
      </c>
      <c r="AV579" s="13" t="s">
        <v>81</v>
      </c>
      <c r="AW579" s="13" t="s">
        <v>35</v>
      </c>
      <c r="AX579" s="13" t="s">
        <v>74</v>
      </c>
      <c r="AY579" s="250" t="s">
        <v>182</v>
      </c>
    </row>
    <row r="580" s="14" customFormat="1">
      <c r="A580" s="14"/>
      <c r="B580" s="251"/>
      <c r="C580" s="252"/>
      <c r="D580" s="229" t="s">
        <v>730</v>
      </c>
      <c r="E580" s="253" t="s">
        <v>19</v>
      </c>
      <c r="F580" s="254" t="s">
        <v>4517</v>
      </c>
      <c r="G580" s="252"/>
      <c r="H580" s="255">
        <v>192.69999999999999</v>
      </c>
      <c r="I580" s="256"/>
      <c r="J580" s="252"/>
      <c r="K580" s="252"/>
      <c r="L580" s="257"/>
      <c r="M580" s="258"/>
      <c r="N580" s="259"/>
      <c r="O580" s="259"/>
      <c r="P580" s="259"/>
      <c r="Q580" s="259"/>
      <c r="R580" s="259"/>
      <c r="S580" s="259"/>
      <c r="T580" s="260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61" t="s">
        <v>730</v>
      </c>
      <c r="AU580" s="261" t="s">
        <v>83</v>
      </c>
      <c r="AV580" s="14" t="s">
        <v>83</v>
      </c>
      <c r="AW580" s="14" t="s">
        <v>35</v>
      </c>
      <c r="AX580" s="14" t="s">
        <v>81</v>
      </c>
      <c r="AY580" s="261" t="s">
        <v>182</v>
      </c>
    </row>
    <row r="581" s="2" customFormat="1" ht="37.8" customHeight="1">
      <c r="A581" s="40"/>
      <c r="B581" s="41"/>
      <c r="C581" s="262" t="s">
        <v>473</v>
      </c>
      <c r="D581" s="262" t="s">
        <v>847</v>
      </c>
      <c r="E581" s="263" t="s">
        <v>3992</v>
      </c>
      <c r="F581" s="264" t="s">
        <v>3373</v>
      </c>
      <c r="G581" s="265" t="s">
        <v>199</v>
      </c>
      <c r="H581" s="266">
        <v>195.59100000000001</v>
      </c>
      <c r="I581" s="267"/>
      <c r="J581" s="268">
        <f>ROUND(I581*H581,2)</f>
        <v>0</v>
      </c>
      <c r="K581" s="269"/>
      <c r="L581" s="270"/>
      <c r="M581" s="271" t="s">
        <v>19</v>
      </c>
      <c r="N581" s="272" t="s">
        <v>45</v>
      </c>
      <c r="O581" s="86"/>
      <c r="P581" s="225">
        <f>O581*H581</f>
        <v>0</v>
      </c>
      <c r="Q581" s="225">
        <v>0.0010200000000000001</v>
      </c>
      <c r="R581" s="225">
        <f>Q581*H581</f>
        <v>0.19950282000000003</v>
      </c>
      <c r="S581" s="225">
        <v>0</v>
      </c>
      <c r="T581" s="226">
        <f>S581*H581</f>
        <v>0</v>
      </c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R581" s="227" t="s">
        <v>218</v>
      </c>
      <c r="AT581" s="227" t="s">
        <v>847</v>
      </c>
      <c r="AU581" s="227" t="s">
        <v>83</v>
      </c>
      <c r="AY581" s="19" t="s">
        <v>182</v>
      </c>
      <c r="BE581" s="228">
        <f>IF(N581="základní",J581,0)</f>
        <v>0</v>
      </c>
      <c r="BF581" s="228">
        <f>IF(N581="snížená",J581,0)</f>
        <v>0</v>
      </c>
      <c r="BG581" s="228">
        <f>IF(N581="zákl. přenesená",J581,0)</f>
        <v>0</v>
      </c>
      <c r="BH581" s="228">
        <f>IF(N581="sníž. přenesená",J581,0)</f>
        <v>0</v>
      </c>
      <c r="BI581" s="228">
        <f>IF(N581="nulová",J581,0)</f>
        <v>0</v>
      </c>
      <c r="BJ581" s="19" t="s">
        <v>81</v>
      </c>
      <c r="BK581" s="228">
        <f>ROUND(I581*H581,2)</f>
        <v>0</v>
      </c>
      <c r="BL581" s="19" t="s">
        <v>189</v>
      </c>
      <c r="BM581" s="227" t="s">
        <v>3993</v>
      </c>
    </row>
    <row r="582" s="2" customFormat="1">
      <c r="A582" s="40"/>
      <c r="B582" s="41"/>
      <c r="C582" s="42"/>
      <c r="D582" s="229" t="s">
        <v>191</v>
      </c>
      <c r="E582" s="42"/>
      <c r="F582" s="230" t="s">
        <v>3373</v>
      </c>
      <c r="G582" s="42"/>
      <c r="H582" s="42"/>
      <c r="I582" s="231"/>
      <c r="J582" s="42"/>
      <c r="K582" s="42"/>
      <c r="L582" s="46"/>
      <c r="M582" s="232"/>
      <c r="N582" s="233"/>
      <c r="O582" s="86"/>
      <c r="P582" s="86"/>
      <c r="Q582" s="86"/>
      <c r="R582" s="86"/>
      <c r="S582" s="86"/>
      <c r="T582" s="87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T582" s="19" t="s">
        <v>191</v>
      </c>
      <c r="AU582" s="19" t="s">
        <v>83</v>
      </c>
    </row>
    <row r="583" s="14" customFormat="1">
      <c r="A583" s="14"/>
      <c r="B583" s="251"/>
      <c r="C583" s="252"/>
      <c r="D583" s="229" t="s">
        <v>730</v>
      </c>
      <c r="E583" s="252"/>
      <c r="F583" s="254" t="s">
        <v>4557</v>
      </c>
      <c r="G583" s="252"/>
      <c r="H583" s="255">
        <v>195.59100000000001</v>
      </c>
      <c r="I583" s="256"/>
      <c r="J583" s="252"/>
      <c r="K583" s="252"/>
      <c r="L583" s="257"/>
      <c r="M583" s="258"/>
      <c r="N583" s="259"/>
      <c r="O583" s="259"/>
      <c r="P583" s="259"/>
      <c r="Q583" s="259"/>
      <c r="R583" s="259"/>
      <c r="S583" s="259"/>
      <c r="T583" s="260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1" t="s">
        <v>730</v>
      </c>
      <c r="AU583" s="261" t="s">
        <v>83</v>
      </c>
      <c r="AV583" s="14" t="s">
        <v>83</v>
      </c>
      <c r="AW583" s="14" t="s">
        <v>4</v>
      </c>
      <c r="AX583" s="14" t="s">
        <v>81</v>
      </c>
      <c r="AY583" s="261" t="s">
        <v>182</v>
      </c>
    </row>
    <row r="584" s="2" customFormat="1" ht="24.15" customHeight="1">
      <c r="A584" s="40"/>
      <c r="B584" s="41"/>
      <c r="C584" s="215" t="s">
        <v>477</v>
      </c>
      <c r="D584" s="215" t="s">
        <v>185</v>
      </c>
      <c r="E584" s="216" t="s">
        <v>3995</v>
      </c>
      <c r="F584" s="217" t="s">
        <v>3996</v>
      </c>
      <c r="G584" s="218" t="s">
        <v>832</v>
      </c>
      <c r="H584" s="219">
        <v>2</v>
      </c>
      <c r="I584" s="220"/>
      <c r="J584" s="221">
        <f>ROUND(I584*H584,2)</f>
        <v>0</v>
      </c>
      <c r="K584" s="222"/>
      <c r="L584" s="46"/>
      <c r="M584" s="223" t="s">
        <v>19</v>
      </c>
      <c r="N584" s="224" t="s">
        <v>45</v>
      </c>
      <c r="O584" s="86"/>
      <c r="P584" s="225">
        <f>O584*H584</f>
        <v>0</v>
      </c>
      <c r="Q584" s="225">
        <v>0</v>
      </c>
      <c r="R584" s="225">
        <f>Q584*H584</f>
        <v>0</v>
      </c>
      <c r="S584" s="225">
        <v>0</v>
      </c>
      <c r="T584" s="226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27" t="s">
        <v>189</v>
      </c>
      <c r="AT584" s="227" t="s">
        <v>185</v>
      </c>
      <c r="AU584" s="227" t="s">
        <v>83</v>
      </c>
      <c r="AY584" s="19" t="s">
        <v>182</v>
      </c>
      <c r="BE584" s="228">
        <f>IF(N584="základní",J584,0)</f>
        <v>0</v>
      </c>
      <c r="BF584" s="228">
        <f>IF(N584="snížená",J584,0)</f>
        <v>0</v>
      </c>
      <c r="BG584" s="228">
        <f>IF(N584="zákl. přenesená",J584,0)</f>
        <v>0</v>
      </c>
      <c r="BH584" s="228">
        <f>IF(N584="sníž. přenesená",J584,0)</f>
        <v>0</v>
      </c>
      <c r="BI584" s="228">
        <f>IF(N584="nulová",J584,0)</f>
        <v>0</v>
      </c>
      <c r="BJ584" s="19" t="s">
        <v>81</v>
      </c>
      <c r="BK584" s="228">
        <f>ROUND(I584*H584,2)</f>
        <v>0</v>
      </c>
      <c r="BL584" s="19" t="s">
        <v>189</v>
      </c>
      <c r="BM584" s="227" t="s">
        <v>3997</v>
      </c>
    </row>
    <row r="585" s="2" customFormat="1">
      <c r="A585" s="40"/>
      <c r="B585" s="41"/>
      <c r="C585" s="42"/>
      <c r="D585" s="229" t="s">
        <v>191</v>
      </c>
      <c r="E585" s="42"/>
      <c r="F585" s="230" t="s">
        <v>3998</v>
      </c>
      <c r="G585" s="42"/>
      <c r="H585" s="42"/>
      <c r="I585" s="231"/>
      <c r="J585" s="42"/>
      <c r="K585" s="42"/>
      <c r="L585" s="46"/>
      <c r="M585" s="232"/>
      <c r="N585" s="233"/>
      <c r="O585" s="86"/>
      <c r="P585" s="86"/>
      <c r="Q585" s="86"/>
      <c r="R585" s="86"/>
      <c r="S585" s="86"/>
      <c r="T585" s="87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T585" s="19" t="s">
        <v>191</v>
      </c>
      <c r="AU585" s="19" t="s">
        <v>83</v>
      </c>
    </row>
    <row r="586" s="2" customFormat="1">
      <c r="A586" s="40"/>
      <c r="B586" s="41"/>
      <c r="C586" s="42"/>
      <c r="D586" s="239" t="s">
        <v>728</v>
      </c>
      <c r="E586" s="42"/>
      <c r="F586" s="240" t="s">
        <v>3999</v>
      </c>
      <c r="G586" s="42"/>
      <c r="H586" s="42"/>
      <c r="I586" s="231"/>
      <c r="J586" s="42"/>
      <c r="K586" s="42"/>
      <c r="L586" s="46"/>
      <c r="M586" s="232"/>
      <c r="N586" s="233"/>
      <c r="O586" s="86"/>
      <c r="P586" s="86"/>
      <c r="Q586" s="86"/>
      <c r="R586" s="86"/>
      <c r="S586" s="86"/>
      <c r="T586" s="87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T586" s="19" t="s">
        <v>728</v>
      </c>
      <c r="AU586" s="19" t="s">
        <v>83</v>
      </c>
    </row>
    <row r="587" s="13" customFormat="1">
      <c r="A587" s="13"/>
      <c r="B587" s="241"/>
      <c r="C587" s="242"/>
      <c r="D587" s="229" t="s">
        <v>730</v>
      </c>
      <c r="E587" s="243" t="s">
        <v>19</v>
      </c>
      <c r="F587" s="244" t="s">
        <v>4248</v>
      </c>
      <c r="G587" s="242"/>
      <c r="H587" s="243" t="s">
        <v>19</v>
      </c>
      <c r="I587" s="245"/>
      <c r="J587" s="242"/>
      <c r="K587" s="242"/>
      <c r="L587" s="246"/>
      <c r="M587" s="247"/>
      <c r="N587" s="248"/>
      <c r="O587" s="248"/>
      <c r="P587" s="248"/>
      <c r="Q587" s="248"/>
      <c r="R587" s="248"/>
      <c r="S587" s="248"/>
      <c r="T587" s="249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50" t="s">
        <v>730</v>
      </c>
      <c r="AU587" s="250" t="s">
        <v>83</v>
      </c>
      <c r="AV587" s="13" t="s">
        <v>81</v>
      </c>
      <c r="AW587" s="13" t="s">
        <v>35</v>
      </c>
      <c r="AX587" s="13" t="s">
        <v>74</v>
      </c>
      <c r="AY587" s="250" t="s">
        <v>182</v>
      </c>
    </row>
    <row r="588" s="14" customFormat="1">
      <c r="A588" s="14"/>
      <c r="B588" s="251"/>
      <c r="C588" s="252"/>
      <c r="D588" s="229" t="s">
        <v>730</v>
      </c>
      <c r="E588" s="253" t="s">
        <v>19</v>
      </c>
      <c r="F588" s="254" t="s">
        <v>83</v>
      </c>
      <c r="G588" s="252"/>
      <c r="H588" s="255">
        <v>2</v>
      </c>
      <c r="I588" s="256"/>
      <c r="J588" s="252"/>
      <c r="K588" s="252"/>
      <c r="L588" s="257"/>
      <c r="M588" s="258"/>
      <c r="N588" s="259"/>
      <c r="O588" s="259"/>
      <c r="P588" s="259"/>
      <c r="Q588" s="259"/>
      <c r="R588" s="259"/>
      <c r="S588" s="259"/>
      <c r="T588" s="260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61" t="s">
        <v>730</v>
      </c>
      <c r="AU588" s="261" t="s">
        <v>83</v>
      </c>
      <c r="AV588" s="14" t="s">
        <v>83</v>
      </c>
      <c r="AW588" s="14" t="s">
        <v>35</v>
      </c>
      <c r="AX588" s="14" t="s">
        <v>81</v>
      </c>
      <c r="AY588" s="261" t="s">
        <v>182</v>
      </c>
    </row>
    <row r="589" s="2" customFormat="1" ht="16.5" customHeight="1">
      <c r="A589" s="40"/>
      <c r="B589" s="41"/>
      <c r="C589" s="262" t="s">
        <v>481</v>
      </c>
      <c r="D589" s="262" t="s">
        <v>847</v>
      </c>
      <c r="E589" s="263" t="s">
        <v>4000</v>
      </c>
      <c r="F589" s="264" t="s">
        <v>4001</v>
      </c>
      <c r="G589" s="265" t="s">
        <v>832</v>
      </c>
      <c r="H589" s="266">
        <v>2</v>
      </c>
      <c r="I589" s="267"/>
      <c r="J589" s="268">
        <f>ROUND(I589*H589,2)</f>
        <v>0</v>
      </c>
      <c r="K589" s="269"/>
      <c r="L589" s="270"/>
      <c r="M589" s="271" t="s">
        <v>19</v>
      </c>
      <c r="N589" s="272" t="s">
        <v>45</v>
      </c>
      <c r="O589" s="86"/>
      <c r="P589" s="225">
        <f>O589*H589</f>
        <v>0</v>
      </c>
      <c r="Q589" s="225">
        <v>8.0000000000000007E-05</v>
      </c>
      <c r="R589" s="225">
        <f>Q589*H589</f>
        <v>0.00016000000000000001</v>
      </c>
      <c r="S589" s="225">
        <v>0</v>
      </c>
      <c r="T589" s="226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27" t="s">
        <v>218</v>
      </c>
      <c r="AT589" s="227" t="s">
        <v>847</v>
      </c>
      <c r="AU589" s="227" t="s">
        <v>83</v>
      </c>
      <c r="AY589" s="19" t="s">
        <v>182</v>
      </c>
      <c r="BE589" s="228">
        <f>IF(N589="základní",J589,0)</f>
        <v>0</v>
      </c>
      <c r="BF589" s="228">
        <f>IF(N589="snížená",J589,0)</f>
        <v>0</v>
      </c>
      <c r="BG589" s="228">
        <f>IF(N589="zákl. přenesená",J589,0)</f>
        <v>0</v>
      </c>
      <c r="BH589" s="228">
        <f>IF(N589="sníž. přenesená",J589,0)</f>
        <v>0</v>
      </c>
      <c r="BI589" s="228">
        <f>IF(N589="nulová",J589,0)</f>
        <v>0</v>
      </c>
      <c r="BJ589" s="19" t="s">
        <v>81</v>
      </c>
      <c r="BK589" s="228">
        <f>ROUND(I589*H589,2)</f>
        <v>0</v>
      </c>
      <c r="BL589" s="19" t="s">
        <v>189</v>
      </c>
      <c r="BM589" s="227" t="s">
        <v>4002</v>
      </c>
    </row>
    <row r="590" s="2" customFormat="1">
      <c r="A590" s="40"/>
      <c r="B590" s="41"/>
      <c r="C590" s="42"/>
      <c r="D590" s="229" t="s">
        <v>191</v>
      </c>
      <c r="E590" s="42"/>
      <c r="F590" s="230" t="s">
        <v>4001</v>
      </c>
      <c r="G590" s="42"/>
      <c r="H590" s="42"/>
      <c r="I590" s="231"/>
      <c r="J590" s="42"/>
      <c r="K590" s="42"/>
      <c r="L590" s="46"/>
      <c r="M590" s="232"/>
      <c r="N590" s="233"/>
      <c r="O590" s="86"/>
      <c r="P590" s="86"/>
      <c r="Q590" s="86"/>
      <c r="R590" s="86"/>
      <c r="S590" s="86"/>
      <c r="T590" s="87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T590" s="19" t="s">
        <v>191</v>
      </c>
      <c r="AU590" s="19" t="s">
        <v>83</v>
      </c>
    </row>
    <row r="591" s="2" customFormat="1" ht="16.5" customHeight="1">
      <c r="A591" s="40"/>
      <c r="B591" s="41"/>
      <c r="C591" s="215" t="s">
        <v>485</v>
      </c>
      <c r="D591" s="215" t="s">
        <v>185</v>
      </c>
      <c r="E591" s="216" t="s">
        <v>2410</v>
      </c>
      <c r="F591" s="217" t="s">
        <v>2411</v>
      </c>
      <c r="G591" s="218" t="s">
        <v>199</v>
      </c>
      <c r="H591" s="219">
        <v>3609.0999999999999</v>
      </c>
      <c r="I591" s="220"/>
      <c r="J591" s="221">
        <f>ROUND(I591*H591,2)</f>
        <v>0</v>
      </c>
      <c r="K591" s="222"/>
      <c r="L591" s="46"/>
      <c r="M591" s="223" t="s">
        <v>19</v>
      </c>
      <c r="N591" s="224" t="s">
        <v>45</v>
      </c>
      <c r="O591" s="86"/>
      <c r="P591" s="225">
        <f>O591*H591</f>
        <v>0</v>
      </c>
      <c r="Q591" s="225">
        <v>0</v>
      </c>
      <c r="R591" s="225">
        <f>Q591*H591</f>
        <v>0</v>
      </c>
      <c r="S591" s="225">
        <v>0</v>
      </c>
      <c r="T591" s="226">
        <f>S591*H591</f>
        <v>0</v>
      </c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R591" s="227" t="s">
        <v>189</v>
      </c>
      <c r="AT591" s="227" t="s">
        <v>185</v>
      </c>
      <c r="AU591" s="227" t="s">
        <v>83</v>
      </c>
      <c r="AY591" s="19" t="s">
        <v>182</v>
      </c>
      <c r="BE591" s="228">
        <f>IF(N591="základní",J591,0)</f>
        <v>0</v>
      </c>
      <c r="BF591" s="228">
        <f>IF(N591="snížená",J591,0)</f>
        <v>0</v>
      </c>
      <c r="BG591" s="228">
        <f>IF(N591="zákl. přenesená",J591,0)</f>
        <v>0</v>
      </c>
      <c r="BH591" s="228">
        <f>IF(N591="sníž. přenesená",J591,0)</f>
        <v>0</v>
      </c>
      <c r="BI591" s="228">
        <f>IF(N591="nulová",J591,0)</f>
        <v>0</v>
      </c>
      <c r="BJ591" s="19" t="s">
        <v>81</v>
      </c>
      <c r="BK591" s="228">
        <f>ROUND(I591*H591,2)</f>
        <v>0</v>
      </c>
      <c r="BL591" s="19" t="s">
        <v>189</v>
      </c>
      <c r="BM591" s="227" t="s">
        <v>3686</v>
      </c>
    </row>
    <row r="592" s="2" customFormat="1">
      <c r="A592" s="40"/>
      <c r="B592" s="41"/>
      <c r="C592" s="42"/>
      <c r="D592" s="229" t="s">
        <v>191</v>
      </c>
      <c r="E592" s="42"/>
      <c r="F592" s="230" t="s">
        <v>2413</v>
      </c>
      <c r="G592" s="42"/>
      <c r="H592" s="42"/>
      <c r="I592" s="231"/>
      <c r="J592" s="42"/>
      <c r="K592" s="42"/>
      <c r="L592" s="46"/>
      <c r="M592" s="232"/>
      <c r="N592" s="233"/>
      <c r="O592" s="86"/>
      <c r="P592" s="86"/>
      <c r="Q592" s="86"/>
      <c r="R592" s="86"/>
      <c r="S592" s="86"/>
      <c r="T592" s="87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T592" s="19" t="s">
        <v>191</v>
      </c>
      <c r="AU592" s="19" t="s">
        <v>83</v>
      </c>
    </row>
    <row r="593" s="2" customFormat="1">
      <c r="A593" s="40"/>
      <c r="B593" s="41"/>
      <c r="C593" s="42"/>
      <c r="D593" s="239" t="s">
        <v>728</v>
      </c>
      <c r="E593" s="42"/>
      <c r="F593" s="240" t="s">
        <v>2414</v>
      </c>
      <c r="G593" s="42"/>
      <c r="H593" s="42"/>
      <c r="I593" s="231"/>
      <c r="J593" s="42"/>
      <c r="K593" s="42"/>
      <c r="L593" s="46"/>
      <c r="M593" s="232"/>
      <c r="N593" s="233"/>
      <c r="O593" s="86"/>
      <c r="P593" s="86"/>
      <c r="Q593" s="86"/>
      <c r="R593" s="86"/>
      <c r="S593" s="86"/>
      <c r="T593" s="87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T593" s="19" t="s">
        <v>728</v>
      </c>
      <c r="AU593" s="19" t="s">
        <v>83</v>
      </c>
    </row>
    <row r="594" s="13" customFormat="1">
      <c r="A594" s="13"/>
      <c r="B594" s="241"/>
      <c r="C594" s="242"/>
      <c r="D594" s="229" t="s">
        <v>730</v>
      </c>
      <c r="E594" s="243" t="s">
        <v>19</v>
      </c>
      <c r="F594" s="244" t="s">
        <v>4248</v>
      </c>
      <c r="G594" s="242"/>
      <c r="H594" s="243" t="s">
        <v>19</v>
      </c>
      <c r="I594" s="245"/>
      <c r="J594" s="242"/>
      <c r="K594" s="242"/>
      <c r="L594" s="246"/>
      <c r="M594" s="247"/>
      <c r="N594" s="248"/>
      <c r="O594" s="248"/>
      <c r="P594" s="248"/>
      <c r="Q594" s="248"/>
      <c r="R594" s="248"/>
      <c r="S594" s="248"/>
      <c r="T594" s="249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0" t="s">
        <v>730</v>
      </c>
      <c r="AU594" s="250" t="s">
        <v>83</v>
      </c>
      <c r="AV594" s="13" t="s">
        <v>81</v>
      </c>
      <c r="AW594" s="13" t="s">
        <v>35</v>
      </c>
      <c r="AX594" s="13" t="s">
        <v>74</v>
      </c>
      <c r="AY594" s="250" t="s">
        <v>182</v>
      </c>
    </row>
    <row r="595" s="14" customFormat="1">
      <c r="A595" s="14"/>
      <c r="B595" s="251"/>
      <c r="C595" s="252"/>
      <c r="D595" s="229" t="s">
        <v>730</v>
      </c>
      <c r="E595" s="253" t="s">
        <v>19</v>
      </c>
      <c r="F595" s="254" t="s">
        <v>4558</v>
      </c>
      <c r="G595" s="252"/>
      <c r="H595" s="255">
        <v>3609.0999999999999</v>
      </c>
      <c r="I595" s="256"/>
      <c r="J595" s="252"/>
      <c r="K595" s="252"/>
      <c r="L595" s="257"/>
      <c r="M595" s="258"/>
      <c r="N595" s="259"/>
      <c r="O595" s="259"/>
      <c r="P595" s="259"/>
      <c r="Q595" s="259"/>
      <c r="R595" s="259"/>
      <c r="S595" s="259"/>
      <c r="T595" s="260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61" t="s">
        <v>730</v>
      </c>
      <c r="AU595" s="261" t="s">
        <v>83</v>
      </c>
      <c r="AV595" s="14" t="s">
        <v>83</v>
      </c>
      <c r="AW595" s="14" t="s">
        <v>35</v>
      </c>
      <c r="AX595" s="14" t="s">
        <v>81</v>
      </c>
      <c r="AY595" s="261" t="s">
        <v>182</v>
      </c>
    </row>
    <row r="596" s="2" customFormat="1" ht="24.15" customHeight="1">
      <c r="A596" s="40"/>
      <c r="B596" s="41"/>
      <c r="C596" s="215" t="s">
        <v>489</v>
      </c>
      <c r="D596" s="215" t="s">
        <v>185</v>
      </c>
      <c r="E596" s="216" t="s">
        <v>2415</v>
      </c>
      <c r="F596" s="217" t="s">
        <v>2416</v>
      </c>
      <c r="G596" s="218" t="s">
        <v>832</v>
      </c>
      <c r="H596" s="219">
        <v>1</v>
      </c>
      <c r="I596" s="220"/>
      <c r="J596" s="221">
        <f>ROUND(I596*H596,2)</f>
        <v>0</v>
      </c>
      <c r="K596" s="222"/>
      <c r="L596" s="46"/>
      <c r="M596" s="223" t="s">
        <v>19</v>
      </c>
      <c r="N596" s="224" t="s">
        <v>45</v>
      </c>
      <c r="O596" s="86"/>
      <c r="P596" s="225">
        <f>O596*H596</f>
        <v>0</v>
      </c>
      <c r="Q596" s="225">
        <v>0.45937</v>
      </c>
      <c r="R596" s="225">
        <f>Q596*H596</f>
        <v>0.45937</v>
      </c>
      <c r="S596" s="225">
        <v>0</v>
      </c>
      <c r="T596" s="226">
        <f>S596*H596</f>
        <v>0</v>
      </c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R596" s="227" t="s">
        <v>189</v>
      </c>
      <c r="AT596" s="227" t="s">
        <v>185</v>
      </c>
      <c r="AU596" s="227" t="s">
        <v>83</v>
      </c>
      <c r="AY596" s="19" t="s">
        <v>182</v>
      </c>
      <c r="BE596" s="228">
        <f>IF(N596="základní",J596,0)</f>
        <v>0</v>
      </c>
      <c r="BF596" s="228">
        <f>IF(N596="snížená",J596,0)</f>
        <v>0</v>
      </c>
      <c r="BG596" s="228">
        <f>IF(N596="zákl. přenesená",J596,0)</f>
        <v>0</v>
      </c>
      <c r="BH596" s="228">
        <f>IF(N596="sníž. přenesená",J596,0)</f>
        <v>0</v>
      </c>
      <c r="BI596" s="228">
        <f>IF(N596="nulová",J596,0)</f>
        <v>0</v>
      </c>
      <c r="BJ596" s="19" t="s">
        <v>81</v>
      </c>
      <c r="BK596" s="228">
        <f>ROUND(I596*H596,2)</f>
        <v>0</v>
      </c>
      <c r="BL596" s="19" t="s">
        <v>189</v>
      </c>
      <c r="BM596" s="227" t="s">
        <v>3690</v>
      </c>
    </row>
    <row r="597" s="2" customFormat="1">
      <c r="A597" s="40"/>
      <c r="B597" s="41"/>
      <c r="C597" s="42"/>
      <c r="D597" s="229" t="s">
        <v>191</v>
      </c>
      <c r="E597" s="42"/>
      <c r="F597" s="230" t="s">
        <v>2418</v>
      </c>
      <c r="G597" s="42"/>
      <c r="H597" s="42"/>
      <c r="I597" s="231"/>
      <c r="J597" s="42"/>
      <c r="K597" s="42"/>
      <c r="L597" s="46"/>
      <c r="M597" s="232"/>
      <c r="N597" s="233"/>
      <c r="O597" s="86"/>
      <c r="P597" s="86"/>
      <c r="Q597" s="86"/>
      <c r="R597" s="86"/>
      <c r="S597" s="86"/>
      <c r="T597" s="87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T597" s="19" t="s">
        <v>191</v>
      </c>
      <c r="AU597" s="19" t="s">
        <v>83</v>
      </c>
    </row>
    <row r="598" s="2" customFormat="1">
      <c r="A598" s="40"/>
      <c r="B598" s="41"/>
      <c r="C598" s="42"/>
      <c r="D598" s="239" t="s">
        <v>728</v>
      </c>
      <c r="E598" s="42"/>
      <c r="F598" s="240" t="s">
        <v>2419</v>
      </c>
      <c r="G598" s="42"/>
      <c r="H598" s="42"/>
      <c r="I598" s="231"/>
      <c r="J598" s="42"/>
      <c r="K598" s="42"/>
      <c r="L598" s="46"/>
      <c r="M598" s="232"/>
      <c r="N598" s="233"/>
      <c r="O598" s="86"/>
      <c r="P598" s="86"/>
      <c r="Q598" s="86"/>
      <c r="R598" s="86"/>
      <c r="S598" s="86"/>
      <c r="T598" s="87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T598" s="19" t="s">
        <v>728</v>
      </c>
      <c r="AU598" s="19" t="s">
        <v>83</v>
      </c>
    </row>
    <row r="599" s="2" customFormat="1" ht="37.8" customHeight="1">
      <c r="A599" s="40"/>
      <c r="B599" s="41"/>
      <c r="C599" s="215" t="s">
        <v>493</v>
      </c>
      <c r="D599" s="215" t="s">
        <v>185</v>
      </c>
      <c r="E599" s="216" t="s">
        <v>4005</v>
      </c>
      <c r="F599" s="217" t="s">
        <v>4006</v>
      </c>
      <c r="G599" s="218" t="s">
        <v>208</v>
      </c>
      <c r="H599" s="219">
        <v>101</v>
      </c>
      <c r="I599" s="220"/>
      <c r="J599" s="221">
        <f>ROUND(I599*H599,2)</f>
        <v>0</v>
      </c>
      <c r="K599" s="222"/>
      <c r="L599" s="46"/>
      <c r="M599" s="223" t="s">
        <v>19</v>
      </c>
      <c r="N599" s="224" t="s">
        <v>45</v>
      </c>
      <c r="O599" s="86"/>
      <c r="P599" s="225">
        <f>O599*H599</f>
        <v>0</v>
      </c>
      <c r="Q599" s="225">
        <v>0</v>
      </c>
      <c r="R599" s="225">
        <f>Q599*H599</f>
        <v>0</v>
      </c>
      <c r="S599" s="225">
        <v>0</v>
      </c>
      <c r="T599" s="226">
        <f>S599*H599</f>
        <v>0</v>
      </c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R599" s="227" t="s">
        <v>189</v>
      </c>
      <c r="AT599" s="227" t="s">
        <v>185</v>
      </c>
      <c r="AU599" s="227" t="s">
        <v>83</v>
      </c>
      <c r="AY599" s="19" t="s">
        <v>182</v>
      </c>
      <c r="BE599" s="228">
        <f>IF(N599="základní",J599,0)</f>
        <v>0</v>
      </c>
      <c r="BF599" s="228">
        <f>IF(N599="snížená",J599,0)</f>
        <v>0</v>
      </c>
      <c r="BG599" s="228">
        <f>IF(N599="zákl. přenesená",J599,0)</f>
        <v>0</v>
      </c>
      <c r="BH599" s="228">
        <f>IF(N599="sníž. přenesená",J599,0)</f>
        <v>0</v>
      </c>
      <c r="BI599" s="228">
        <f>IF(N599="nulová",J599,0)</f>
        <v>0</v>
      </c>
      <c r="BJ599" s="19" t="s">
        <v>81</v>
      </c>
      <c r="BK599" s="228">
        <f>ROUND(I599*H599,2)</f>
        <v>0</v>
      </c>
      <c r="BL599" s="19" t="s">
        <v>189</v>
      </c>
      <c r="BM599" s="227" t="s">
        <v>4007</v>
      </c>
    </row>
    <row r="600" s="2" customFormat="1">
      <c r="A600" s="40"/>
      <c r="B600" s="41"/>
      <c r="C600" s="42"/>
      <c r="D600" s="229" t="s">
        <v>191</v>
      </c>
      <c r="E600" s="42"/>
      <c r="F600" s="230" t="s">
        <v>4006</v>
      </c>
      <c r="G600" s="42"/>
      <c r="H600" s="42"/>
      <c r="I600" s="231"/>
      <c r="J600" s="42"/>
      <c r="K600" s="42"/>
      <c r="L600" s="46"/>
      <c r="M600" s="232"/>
      <c r="N600" s="233"/>
      <c r="O600" s="86"/>
      <c r="P600" s="86"/>
      <c r="Q600" s="86"/>
      <c r="R600" s="86"/>
      <c r="S600" s="86"/>
      <c r="T600" s="87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T600" s="19" t="s">
        <v>191</v>
      </c>
      <c r="AU600" s="19" t="s">
        <v>83</v>
      </c>
    </row>
    <row r="601" s="13" customFormat="1">
      <c r="A601" s="13"/>
      <c r="B601" s="241"/>
      <c r="C601" s="242"/>
      <c r="D601" s="229" t="s">
        <v>730</v>
      </c>
      <c r="E601" s="243" t="s">
        <v>19</v>
      </c>
      <c r="F601" s="244" t="s">
        <v>4532</v>
      </c>
      <c r="G601" s="242"/>
      <c r="H601" s="243" t="s">
        <v>19</v>
      </c>
      <c r="I601" s="245"/>
      <c r="J601" s="242"/>
      <c r="K601" s="242"/>
      <c r="L601" s="246"/>
      <c r="M601" s="247"/>
      <c r="N601" s="248"/>
      <c r="O601" s="248"/>
      <c r="P601" s="248"/>
      <c r="Q601" s="248"/>
      <c r="R601" s="248"/>
      <c r="S601" s="248"/>
      <c r="T601" s="249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50" t="s">
        <v>730</v>
      </c>
      <c r="AU601" s="250" t="s">
        <v>83</v>
      </c>
      <c r="AV601" s="13" t="s">
        <v>81</v>
      </c>
      <c r="AW601" s="13" t="s">
        <v>35</v>
      </c>
      <c r="AX601" s="13" t="s">
        <v>74</v>
      </c>
      <c r="AY601" s="250" t="s">
        <v>182</v>
      </c>
    </row>
    <row r="602" s="14" customFormat="1">
      <c r="A602" s="14"/>
      <c r="B602" s="251"/>
      <c r="C602" s="252"/>
      <c r="D602" s="229" t="s">
        <v>730</v>
      </c>
      <c r="E602" s="253" t="s">
        <v>19</v>
      </c>
      <c r="F602" s="254" t="s">
        <v>1370</v>
      </c>
      <c r="G602" s="252"/>
      <c r="H602" s="255">
        <v>101</v>
      </c>
      <c r="I602" s="256"/>
      <c r="J602" s="252"/>
      <c r="K602" s="252"/>
      <c r="L602" s="257"/>
      <c r="M602" s="258"/>
      <c r="N602" s="259"/>
      <c r="O602" s="259"/>
      <c r="P602" s="259"/>
      <c r="Q602" s="259"/>
      <c r="R602" s="259"/>
      <c r="S602" s="259"/>
      <c r="T602" s="260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61" t="s">
        <v>730</v>
      </c>
      <c r="AU602" s="261" t="s">
        <v>83</v>
      </c>
      <c r="AV602" s="14" t="s">
        <v>83</v>
      </c>
      <c r="AW602" s="14" t="s">
        <v>35</v>
      </c>
      <c r="AX602" s="14" t="s">
        <v>81</v>
      </c>
      <c r="AY602" s="261" t="s">
        <v>182</v>
      </c>
    </row>
    <row r="603" s="2" customFormat="1" ht="44.25" customHeight="1">
      <c r="A603" s="40"/>
      <c r="B603" s="41"/>
      <c r="C603" s="215" t="s">
        <v>497</v>
      </c>
      <c r="D603" s="215" t="s">
        <v>185</v>
      </c>
      <c r="E603" s="216" t="s">
        <v>4008</v>
      </c>
      <c r="F603" s="217" t="s">
        <v>4009</v>
      </c>
      <c r="G603" s="218" t="s">
        <v>208</v>
      </c>
      <c r="H603" s="219">
        <v>6</v>
      </c>
      <c r="I603" s="220"/>
      <c r="J603" s="221">
        <f>ROUND(I603*H603,2)</f>
        <v>0</v>
      </c>
      <c r="K603" s="222"/>
      <c r="L603" s="46"/>
      <c r="M603" s="223" t="s">
        <v>19</v>
      </c>
      <c r="N603" s="224" t="s">
        <v>45</v>
      </c>
      <c r="O603" s="86"/>
      <c r="P603" s="225">
        <f>O603*H603</f>
        <v>0</v>
      </c>
      <c r="Q603" s="225">
        <v>0</v>
      </c>
      <c r="R603" s="225">
        <f>Q603*H603</f>
        <v>0</v>
      </c>
      <c r="S603" s="225">
        <v>0</v>
      </c>
      <c r="T603" s="226">
        <f>S603*H603</f>
        <v>0</v>
      </c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R603" s="227" t="s">
        <v>189</v>
      </c>
      <c r="AT603" s="227" t="s">
        <v>185</v>
      </c>
      <c r="AU603" s="227" t="s">
        <v>83</v>
      </c>
      <c r="AY603" s="19" t="s">
        <v>182</v>
      </c>
      <c r="BE603" s="228">
        <f>IF(N603="základní",J603,0)</f>
        <v>0</v>
      </c>
      <c r="BF603" s="228">
        <f>IF(N603="snížená",J603,0)</f>
        <v>0</v>
      </c>
      <c r="BG603" s="228">
        <f>IF(N603="zákl. přenesená",J603,0)</f>
        <v>0</v>
      </c>
      <c r="BH603" s="228">
        <f>IF(N603="sníž. přenesená",J603,0)</f>
        <v>0</v>
      </c>
      <c r="BI603" s="228">
        <f>IF(N603="nulová",J603,0)</f>
        <v>0</v>
      </c>
      <c r="BJ603" s="19" t="s">
        <v>81</v>
      </c>
      <c r="BK603" s="228">
        <f>ROUND(I603*H603,2)</f>
        <v>0</v>
      </c>
      <c r="BL603" s="19" t="s">
        <v>189</v>
      </c>
      <c r="BM603" s="227" t="s">
        <v>4010</v>
      </c>
    </row>
    <row r="604" s="2" customFormat="1">
      <c r="A604" s="40"/>
      <c r="B604" s="41"/>
      <c r="C604" s="42"/>
      <c r="D604" s="229" t="s">
        <v>191</v>
      </c>
      <c r="E604" s="42"/>
      <c r="F604" s="230" t="s">
        <v>4009</v>
      </c>
      <c r="G604" s="42"/>
      <c r="H604" s="42"/>
      <c r="I604" s="231"/>
      <c r="J604" s="42"/>
      <c r="K604" s="42"/>
      <c r="L604" s="46"/>
      <c r="M604" s="232"/>
      <c r="N604" s="233"/>
      <c r="O604" s="86"/>
      <c r="P604" s="86"/>
      <c r="Q604" s="86"/>
      <c r="R604" s="86"/>
      <c r="S604" s="86"/>
      <c r="T604" s="87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T604" s="19" t="s">
        <v>191</v>
      </c>
      <c r="AU604" s="19" t="s">
        <v>83</v>
      </c>
    </row>
    <row r="605" s="13" customFormat="1">
      <c r="A605" s="13"/>
      <c r="B605" s="241"/>
      <c r="C605" s="242"/>
      <c r="D605" s="229" t="s">
        <v>730</v>
      </c>
      <c r="E605" s="243" t="s">
        <v>19</v>
      </c>
      <c r="F605" s="244" t="s">
        <v>4532</v>
      </c>
      <c r="G605" s="242"/>
      <c r="H605" s="243" t="s">
        <v>19</v>
      </c>
      <c r="I605" s="245"/>
      <c r="J605" s="242"/>
      <c r="K605" s="242"/>
      <c r="L605" s="246"/>
      <c r="M605" s="247"/>
      <c r="N605" s="248"/>
      <c r="O605" s="248"/>
      <c r="P605" s="248"/>
      <c r="Q605" s="248"/>
      <c r="R605" s="248"/>
      <c r="S605" s="248"/>
      <c r="T605" s="249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50" t="s">
        <v>730</v>
      </c>
      <c r="AU605" s="250" t="s">
        <v>83</v>
      </c>
      <c r="AV605" s="13" t="s">
        <v>81</v>
      </c>
      <c r="AW605" s="13" t="s">
        <v>35</v>
      </c>
      <c r="AX605" s="13" t="s">
        <v>74</v>
      </c>
      <c r="AY605" s="250" t="s">
        <v>182</v>
      </c>
    </row>
    <row r="606" s="14" customFormat="1">
      <c r="A606" s="14"/>
      <c r="B606" s="251"/>
      <c r="C606" s="252"/>
      <c r="D606" s="229" t="s">
        <v>730</v>
      </c>
      <c r="E606" s="253" t="s">
        <v>19</v>
      </c>
      <c r="F606" s="254" t="s">
        <v>4559</v>
      </c>
      <c r="G606" s="252"/>
      <c r="H606" s="255">
        <v>6</v>
      </c>
      <c r="I606" s="256"/>
      <c r="J606" s="252"/>
      <c r="K606" s="252"/>
      <c r="L606" s="257"/>
      <c r="M606" s="258"/>
      <c r="N606" s="259"/>
      <c r="O606" s="259"/>
      <c r="P606" s="259"/>
      <c r="Q606" s="259"/>
      <c r="R606" s="259"/>
      <c r="S606" s="259"/>
      <c r="T606" s="260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61" t="s">
        <v>730</v>
      </c>
      <c r="AU606" s="261" t="s">
        <v>83</v>
      </c>
      <c r="AV606" s="14" t="s">
        <v>83</v>
      </c>
      <c r="AW606" s="14" t="s">
        <v>35</v>
      </c>
      <c r="AX606" s="14" t="s">
        <v>81</v>
      </c>
      <c r="AY606" s="261" t="s">
        <v>182</v>
      </c>
    </row>
    <row r="607" s="2" customFormat="1" ht="24.15" customHeight="1">
      <c r="A607" s="40"/>
      <c r="B607" s="41"/>
      <c r="C607" s="215" t="s">
        <v>502</v>
      </c>
      <c r="D607" s="215" t="s">
        <v>185</v>
      </c>
      <c r="E607" s="216" t="s">
        <v>4011</v>
      </c>
      <c r="F607" s="217" t="s">
        <v>4012</v>
      </c>
      <c r="G607" s="218" t="s">
        <v>832</v>
      </c>
      <c r="H607" s="219">
        <v>105</v>
      </c>
      <c r="I607" s="220"/>
      <c r="J607" s="221">
        <f>ROUND(I607*H607,2)</f>
        <v>0</v>
      </c>
      <c r="K607" s="222"/>
      <c r="L607" s="46"/>
      <c r="M607" s="223" t="s">
        <v>19</v>
      </c>
      <c r="N607" s="224" t="s">
        <v>45</v>
      </c>
      <c r="O607" s="86"/>
      <c r="P607" s="225">
        <f>O607*H607</f>
        <v>0</v>
      </c>
      <c r="Q607" s="225">
        <v>0.21734000000000001</v>
      </c>
      <c r="R607" s="225">
        <f>Q607*H607</f>
        <v>22.820700000000002</v>
      </c>
      <c r="S607" s="225">
        <v>0</v>
      </c>
      <c r="T607" s="226">
        <f>S607*H607</f>
        <v>0</v>
      </c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R607" s="227" t="s">
        <v>189</v>
      </c>
      <c r="AT607" s="227" t="s">
        <v>185</v>
      </c>
      <c r="AU607" s="227" t="s">
        <v>83</v>
      </c>
      <c r="AY607" s="19" t="s">
        <v>182</v>
      </c>
      <c r="BE607" s="228">
        <f>IF(N607="základní",J607,0)</f>
        <v>0</v>
      </c>
      <c r="BF607" s="228">
        <f>IF(N607="snížená",J607,0)</f>
        <v>0</v>
      </c>
      <c r="BG607" s="228">
        <f>IF(N607="zákl. přenesená",J607,0)</f>
        <v>0</v>
      </c>
      <c r="BH607" s="228">
        <f>IF(N607="sníž. přenesená",J607,0)</f>
        <v>0</v>
      </c>
      <c r="BI607" s="228">
        <f>IF(N607="nulová",J607,0)</f>
        <v>0</v>
      </c>
      <c r="BJ607" s="19" t="s">
        <v>81</v>
      </c>
      <c r="BK607" s="228">
        <f>ROUND(I607*H607,2)</f>
        <v>0</v>
      </c>
      <c r="BL607" s="19" t="s">
        <v>189</v>
      </c>
      <c r="BM607" s="227" t="s">
        <v>3706</v>
      </c>
    </row>
    <row r="608" s="2" customFormat="1">
      <c r="A608" s="40"/>
      <c r="B608" s="41"/>
      <c r="C608" s="42"/>
      <c r="D608" s="229" t="s">
        <v>191</v>
      </c>
      <c r="E608" s="42"/>
      <c r="F608" s="230" t="s">
        <v>4013</v>
      </c>
      <c r="G608" s="42"/>
      <c r="H608" s="42"/>
      <c r="I608" s="231"/>
      <c r="J608" s="42"/>
      <c r="K608" s="42"/>
      <c r="L608" s="46"/>
      <c r="M608" s="232"/>
      <c r="N608" s="233"/>
      <c r="O608" s="86"/>
      <c r="P608" s="86"/>
      <c r="Q608" s="86"/>
      <c r="R608" s="86"/>
      <c r="S608" s="86"/>
      <c r="T608" s="87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T608" s="19" t="s">
        <v>191</v>
      </c>
      <c r="AU608" s="19" t="s">
        <v>83</v>
      </c>
    </row>
    <row r="609" s="2" customFormat="1">
      <c r="A609" s="40"/>
      <c r="B609" s="41"/>
      <c r="C609" s="42"/>
      <c r="D609" s="239" t="s">
        <v>728</v>
      </c>
      <c r="E609" s="42"/>
      <c r="F609" s="240" t="s">
        <v>4014</v>
      </c>
      <c r="G609" s="42"/>
      <c r="H609" s="42"/>
      <c r="I609" s="231"/>
      <c r="J609" s="42"/>
      <c r="K609" s="42"/>
      <c r="L609" s="46"/>
      <c r="M609" s="232"/>
      <c r="N609" s="233"/>
      <c r="O609" s="86"/>
      <c r="P609" s="86"/>
      <c r="Q609" s="86"/>
      <c r="R609" s="86"/>
      <c r="S609" s="86"/>
      <c r="T609" s="87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T609" s="19" t="s">
        <v>728</v>
      </c>
      <c r="AU609" s="19" t="s">
        <v>83</v>
      </c>
    </row>
    <row r="610" s="13" customFormat="1">
      <c r="A610" s="13"/>
      <c r="B610" s="241"/>
      <c r="C610" s="242"/>
      <c r="D610" s="229" t="s">
        <v>730</v>
      </c>
      <c r="E610" s="243" t="s">
        <v>19</v>
      </c>
      <c r="F610" s="244" t="s">
        <v>4532</v>
      </c>
      <c r="G610" s="242"/>
      <c r="H610" s="243" t="s">
        <v>19</v>
      </c>
      <c r="I610" s="245"/>
      <c r="J610" s="242"/>
      <c r="K610" s="242"/>
      <c r="L610" s="246"/>
      <c r="M610" s="247"/>
      <c r="N610" s="248"/>
      <c r="O610" s="248"/>
      <c r="P610" s="248"/>
      <c r="Q610" s="248"/>
      <c r="R610" s="248"/>
      <c r="S610" s="248"/>
      <c r="T610" s="249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0" t="s">
        <v>730</v>
      </c>
      <c r="AU610" s="250" t="s">
        <v>83</v>
      </c>
      <c r="AV610" s="13" t="s">
        <v>81</v>
      </c>
      <c r="AW610" s="13" t="s">
        <v>35</v>
      </c>
      <c r="AX610" s="13" t="s">
        <v>74</v>
      </c>
      <c r="AY610" s="250" t="s">
        <v>182</v>
      </c>
    </row>
    <row r="611" s="14" customFormat="1">
      <c r="A611" s="14"/>
      <c r="B611" s="251"/>
      <c r="C611" s="252"/>
      <c r="D611" s="229" t="s">
        <v>730</v>
      </c>
      <c r="E611" s="253" t="s">
        <v>19</v>
      </c>
      <c r="F611" s="254" t="s">
        <v>1394</v>
      </c>
      <c r="G611" s="252"/>
      <c r="H611" s="255">
        <v>105</v>
      </c>
      <c r="I611" s="256"/>
      <c r="J611" s="252"/>
      <c r="K611" s="252"/>
      <c r="L611" s="257"/>
      <c r="M611" s="258"/>
      <c r="N611" s="259"/>
      <c r="O611" s="259"/>
      <c r="P611" s="259"/>
      <c r="Q611" s="259"/>
      <c r="R611" s="259"/>
      <c r="S611" s="259"/>
      <c r="T611" s="260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61" t="s">
        <v>730</v>
      </c>
      <c r="AU611" s="261" t="s">
        <v>83</v>
      </c>
      <c r="AV611" s="14" t="s">
        <v>83</v>
      </c>
      <c r="AW611" s="14" t="s">
        <v>35</v>
      </c>
      <c r="AX611" s="14" t="s">
        <v>81</v>
      </c>
      <c r="AY611" s="261" t="s">
        <v>182</v>
      </c>
    </row>
    <row r="612" s="2" customFormat="1" ht="21.75" customHeight="1">
      <c r="A612" s="40"/>
      <c r="B612" s="41"/>
      <c r="C612" s="262" t="s">
        <v>506</v>
      </c>
      <c r="D612" s="262" t="s">
        <v>847</v>
      </c>
      <c r="E612" s="263" t="s">
        <v>4015</v>
      </c>
      <c r="F612" s="264" t="s">
        <v>4016</v>
      </c>
      <c r="G612" s="265" t="s">
        <v>832</v>
      </c>
      <c r="H612" s="266">
        <v>105</v>
      </c>
      <c r="I612" s="267"/>
      <c r="J612" s="268">
        <f>ROUND(I612*H612,2)</f>
        <v>0</v>
      </c>
      <c r="K612" s="269"/>
      <c r="L612" s="270"/>
      <c r="M612" s="271" t="s">
        <v>19</v>
      </c>
      <c r="N612" s="272" t="s">
        <v>45</v>
      </c>
      <c r="O612" s="86"/>
      <c r="P612" s="225">
        <f>O612*H612</f>
        <v>0</v>
      </c>
      <c r="Q612" s="225">
        <v>0.059999999999999998</v>
      </c>
      <c r="R612" s="225">
        <f>Q612*H612</f>
        <v>6.2999999999999998</v>
      </c>
      <c r="S612" s="225">
        <v>0</v>
      </c>
      <c r="T612" s="226">
        <f>S612*H612</f>
        <v>0</v>
      </c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R612" s="227" t="s">
        <v>218</v>
      </c>
      <c r="AT612" s="227" t="s">
        <v>847</v>
      </c>
      <c r="AU612" s="227" t="s">
        <v>83</v>
      </c>
      <c r="AY612" s="19" t="s">
        <v>182</v>
      </c>
      <c r="BE612" s="228">
        <f>IF(N612="základní",J612,0)</f>
        <v>0</v>
      </c>
      <c r="BF612" s="228">
        <f>IF(N612="snížená",J612,0)</f>
        <v>0</v>
      </c>
      <c r="BG612" s="228">
        <f>IF(N612="zákl. přenesená",J612,0)</f>
        <v>0</v>
      </c>
      <c r="BH612" s="228">
        <f>IF(N612="sníž. přenesená",J612,0)</f>
        <v>0</v>
      </c>
      <c r="BI612" s="228">
        <f>IF(N612="nulová",J612,0)</f>
        <v>0</v>
      </c>
      <c r="BJ612" s="19" t="s">
        <v>81</v>
      </c>
      <c r="BK612" s="228">
        <f>ROUND(I612*H612,2)</f>
        <v>0</v>
      </c>
      <c r="BL612" s="19" t="s">
        <v>189</v>
      </c>
      <c r="BM612" s="227" t="s">
        <v>3711</v>
      </c>
    </row>
    <row r="613" s="2" customFormat="1">
      <c r="A613" s="40"/>
      <c r="B613" s="41"/>
      <c r="C613" s="42"/>
      <c r="D613" s="229" t="s">
        <v>191</v>
      </c>
      <c r="E613" s="42"/>
      <c r="F613" s="230" t="s">
        <v>4016</v>
      </c>
      <c r="G613" s="42"/>
      <c r="H613" s="42"/>
      <c r="I613" s="231"/>
      <c r="J613" s="42"/>
      <c r="K613" s="42"/>
      <c r="L613" s="46"/>
      <c r="M613" s="232"/>
      <c r="N613" s="233"/>
      <c r="O613" s="86"/>
      <c r="P613" s="86"/>
      <c r="Q613" s="86"/>
      <c r="R613" s="86"/>
      <c r="S613" s="86"/>
      <c r="T613" s="87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T613" s="19" t="s">
        <v>191</v>
      </c>
      <c r="AU613" s="19" t="s">
        <v>83</v>
      </c>
    </row>
    <row r="614" s="2" customFormat="1" ht="24.15" customHeight="1">
      <c r="A614" s="40"/>
      <c r="B614" s="41"/>
      <c r="C614" s="215" t="s">
        <v>510</v>
      </c>
      <c r="D614" s="215" t="s">
        <v>185</v>
      </c>
      <c r="E614" s="216" t="s">
        <v>2677</v>
      </c>
      <c r="F614" s="217" t="s">
        <v>2678</v>
      </c>
      <c r="G614" s="218" t="s">
        <v>832</v>
      </c>
      <c r="H614" s="219">
        <v>2</v>
      </c>
      <c r="I614" s="220"/>
      <c r="J614" s="221">
        <f>ROUND(I614*H614,2)</f>
        <v>0</v>
      </c>
      <c r="K614" s="222"/>
      <c r="L614" s="46"/>
      <c r="M614" s="223" t="s">
        <v>19</v>
      </c>
      <c r="N614" s="224" t="s">
        <v>45</v>
      </c>
      <c r="O614" s="86"/>
      <c r="P614" s="225">
        <f>O614*H614</f>
        <v>0</v>
      </c>
      <c r="Q614" s="225">
        <v>0.21734000000000001</v>
      </c>
      <c r="R614" s="225">
        <f>Q614*H614</f>
        <v>0.43468000000000001</v>
      </c>
      <c r="S614" s="225">
        <v>0</v>
      </c>
      <c r="T614" s="226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27" t="s">
        <v>189</v>
      </c>
      <c r="AT614" s="227" t="s">
        <v>185</v>
      </c>
      <c r="AU614" s="227" t="s">
        <v>83</v>
      </c>
      <c r="AY614" s="19" t="s">
        <v>182</v>
      </c>
      <c r="BE614" s="228">
        <f>IF(N614="základní",J614,0)</f>
        <v>0</v>
      </c>
      <c r="BF614" s="228">
        <f>IF(N614="snížená",J614,0)</f>
        <v>0</v>
      </c>
      <c r="BG614" s="228">
        <f>IF(N614="zákl. přenesená",J614,0)</f>
        <v>0</v>
      </c>
      <c r="BH614" s="228">
        <f>IF(N614="sníž. přenesená",J614,0)</f>
        <v>0</v>
      </c>
      <c r="BI614" s="228">
        <f>IF(N614="nulová",J614,0)</f>
        <v>0</v>
      </c>
      <c r="BJ614" s="19" t="s">
        <v>81</v>
      </c>
      <c r="BK614" s="228">
        <f>ROUND(I614*H614,2)</f>
        <v>0</v>
      </c>
      <c r="BL614" s="19" t="s">
        <v>189</v>
      </c>
      <c r="BM614" s="227" t="s">
        <v>4560</v>
      </c>
    </row>
    <row r="615" s="2" customFormat="1">
      <c r="A615" s="40"/>
      <c r="B615" s="41"/>
      <c r="C615" s="42"/>
      <c r="D615" s="229" t="s">
        <v>191</v>
      </c>
      <c r="E615" s="42"/>
      <c r="F615" s="230" t="s">
        <v>2680</v>
      </c>
      <c r="G615" s="42"/>
      <c r="H615" s="42"/>
      <c r="I615" s="231"/>
      <c r="J615" s="42"/>
      <c r="K615" s="42"/>
      <c r="L615" s="46"/>
      <c r="M615" s="232"/>
      <c r="N615" s="233"/>
      <c r="O615" s="86"/>
      <c r="P615" s="86"/>
      <c r="Q615" s="86"/>
      <c r="R615" s="86"/>
      <c r="S615" s="86"/>
      <c r="T615" s="87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T615" s="19" t="s">
        <v>191</v>
      </c>
      <c r="AU615" s="19" t="s">
        <v>83</v>
      </c>
    </row>
    <row r="616" s="2" customFormat="1">
      <c r="A616" s="40"/>
      <c r="B616" s="41"/>
      <c r="C616" s="42"/>
      <c r="D616" s="239" t="s">
        <v>728</v>
      </c>
      <c r="E616" s="42"/>
      <c r="F616" s="240" t="s">
        <v>2681</v>
      </c>
      <c r="G616" s="42"/>
      <c r="H616" s="42"/>
      <c r="I616" s="231"/>
      <c r="J616" s="42"/>
      <c r="K616" s="42"/>
      <c r="L616" s="46"/>
      <c r="M616" s="232"/>
      <c r="N616" s="233"/>
      <c r="O616" s="86"/>
      <c r="P616" s="86"/>
      <c r="Q616" s="86"/>
      <c r="R616" s="86"/>
      <c r="S616" s="86"/>
      <c r="T616" s="87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T616" s="19" t="s">
        <v>728</v>
      </c>
      <c r="AU616" s="19" t="s">
        <v>83</v>
      </c>
    </row>
    <row r="617" s="13" customFormat="1">
      <c r="A617" s="13"/>
      <c r="B617" s="241"/>
      <c r="C617" s="242"/>
      <c r="D617" s="229" t="s">
        <v>730</v>
      </c>
      <c r="E617" s="243" t="s">
        <v>19</v>
      </c>
      <c r="F617" s="244" t="s">
        <v>4532</v>
      </c>
      <c r="G617" s="242"/>
      <c r="H617" s="243" t="s">
        <v>19</v>
      </c>
      <c r="I617" s="245"/>
      <c r="J617" s="242"/>
      <c r="K617" s="242"/>
      <c r="L617" s="246"/>
      <c r="M617" s="247"/>
      <c r="N617" s="248"/>
      <c r="O617" s="248"/>
      <c r="P617" s="248"/>
      <c r="Q617" s="248"/>
      <c r="R617" s="248"/>
      <c r="S617" s="248"/>
      <c r="T617" s="249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50" t="s">
        <v>730</v>
      </c>
      <c r="AU617" s="250" t="s">
        <v>83</v>
      </c>
      <c r="AV617" s="13" t="s">
        <v>81</v>
      </c>
      <c r="AW617" s="13" t="s">
        <v>35</v>
      </c>
      <c r="AX617" s="13" t="s">
        <v>74</v>
      </c>
      <c r="AY617" s="250" t="s">
        <v>182</v>
      </c>
    </row>
    <row r="618" s="14" customFormat="1">
      <c r="A618" s="14"/>
      <c r="B618" s="251"/>
      <c r="C618" s="252"/>
      <c r="D618" s="229" t="s">
        <v>730</v>
      </c>
      <c r="E618" s="253" t="s">
        <v>19</v>
      </c>
      <c r="F618" s="254" t="s">
        <v>83</v>
      </c>
      <c r="G618" s="252"/>
      <c r="H618" s="255">
        <v>2</v>
      </c>
      <c r="I618" s="256"/>
      <c r="J618" s="252"/>
      <c r="K618" s="252"/>
      <c r="L618" s="257"/>
      <c r="M618" s="258"/>
      <c r="N618" s="259"/>
      <c r="O618" s="259"/>
      <c r="P618" s="259"/>
      <c r="Q618" s="259"/>
      <c r="R618" s="259"/>
      <c r="S618" s="259"/>
      <c r="T618" s="260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61" t="s">
        <v>730</v>
      </c>
      <c r="AU618" s="261" t="s">
        <v>83</v>
      </c>
      <c r="AV618" s="14" t="s">
        <v>83</v>
      </c>
      <c r="AW618" s="14" t="s">
        <v>35</v>
      </c>
      <c r="AX618" s="14" t="s">
        <v>81</v>
      </c>
      <c r="AY618" s="261" t="s">
        <v>182</v>
      </c>
    </row>
    <row r="619" s="2" customFormat="1" ht="24.15" customHeight="1">
      <c r="A619" s="40"/>
      <c r="B619" s="41"/>
      <c r="C619" s="262" t="s">
        <v>515</v>
      </c>
      <c r="D619" s="262" t="s">
        <v>847</v>
      </c>
      <c r="E619" s="263" t="s">
        <v>4561</v>
      </c>
      <c r="F619" s="264" t="s">
        <v>4562</v>
      </c>
      <c r="G619" s="265" t="s">
        <v>832</v>
      </c>
      <c r="H619" s="266">
        <v>2</v>
      </c>
      <c r="I619" s="267"/>
      <c r="J619" s="268">
        <f>ROUND(I619*H619,2)</f>
        <v>0</v>
      </c>
      <c r="K619" s="269"/>
      <c r="L619" s="270"/>
      <c r="M619" s="271" t="s">
        <v>19</v>
      </c>
      <c r="N619" s="272" t="s">
        <v>45</v>
      </c>
      <c r="O619" s="86"/>
      <c r="P619" s="225">
        <f>O619*H619</f>
        <v>0</v>
      </c>
      <c r="Q619" s="225">
        <v>0.045999999999999999</v>
      </c>
      <c r="R619" s="225">
        <f>Q619*H619</f>
        <v>0.091999999999999998</v>
      </c>
      <c r="S619" s="225">
        <v>0</v>
      </c>
      <c r="T619" s="226">
        <f>S619*H619</f>
        <v>0</v>
      </c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R619" s="227" t="s">
        <v>218</v>
      </c>
      <c r="AT619" s="227" t="s">
        <v>847</v>
      </c>
      <c r="AU619" s="227" t="s">
        <v>83</v>
      </c>
      <c r="AY619" s="19" t="s">
        <v>182</v>
      </c>
      <c r="BE619" s="228">
        <f>IF(N619="základní",J619,0)</f>
        <v>0</v>
      </c>
      <c r="BF619" s="228">
        <f>IF(N619="snížená",J619,0)</f>
        <v>0</v>
      </c>
      <c r="BG619" s="228">
        <f>IF(N619="zákl. přenesená",J619,0)</f>
        <v>0</v>
      </c>
      <c r="BH619" s="228">
        <f>IF(N619="sníž. přenesená",J619,0)</f>
        <v>0</v>
      </c>
      <c r="BI619" s="228">
        <f>IF(N619="nulová",J619,0)</f>
        <v>0</v>
      </c>
      <c r="BJ619" s="19" t="s">
        <v>81</v>
      </c>
      <c r="BK619" s="228">
        <f>ROUND(I619*H619,2)</f>
        <v>0</v>
      </c>
      <c r="BL619" s="19" t="s">
        <v>189</v>
      </c>
      <c r="BM619" s="227" t="s">
        <v>4563</v>
      </c>
    </row>
    <row r="620" s="2" customFormat="1">
      <c r="A620" s="40"/>
      <c r="B620" s="41"/>
      <c r="C620" s="42"/>
      <c r="D620" s="229" t="s">
        <v>191</v>
      </c>
      <c r="E620" s="42"/>
      <c r="F620" s="230" t="s">
        <v>4562</v>
      </c>
      <c r="G620" s="42"/>
      <c r="H620" s="42"/>
      <c r="I620" s="231"/>
      <c r="J620" s="42"/>
      <c r="K620" s="42"/>
      <c r="L620" s="46"/>
      <c r="M620" s="232"/>
      <c r="N620" s="233"/>
      <c r="O620" s="86"/>
      <c r="P620" s="86"/>
      <c r="Q620" s="86"/>
      <c r="R620" s="86"/>
      <c r="S620" s="86"/>
      <c r="T620" s="87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T620" s="19" t="s">
        <v>191</v>
      </c>
      <c r="AU620" s="19" t="s">
        <v>83</v>
      </c>
    </row>
    <row r="621" s="2" customFormat="1" ht="24.15" customHeight="1">
      <c r="A621" s="40"/>
      <c r="B621" s="41"/>
      <c r="C621" s="215" t="s">
        <v>519</v>
      </c>
      <c r="D621" s="215" t="s">
        <v>185</v>
      </c>
      <c r="E621" s="216" t="s">
        <v>2448</v>
      </c>
      <c r="F621" s="217" t="s">
        <v>2449</v>
      </c>
      <c r="G621" s="218" t="s">
        <v>832</v>
      </c>
      <c r="H621" s="219">
        <v>113</v>
      </c>
      <c r="I621" s="220"/>
      <c r="J621" s="221">
        <f>ROUND(I621*H621,2)</f>
        <v>0</v>
      </c>
      <c r="K621" s="222"/>
      <c r="L621" s="46"/>
      <c r="M621" s="223" t="s">
        <v>19</v>
      </c>
      <c r="N621" s="224" t="s">
        <v>45</v>
      </c>
      <c r="O621" s="86"/>
      <c r="P621" s="225">
        <f>O621*H621</f>
        <v>0</v>
      </c>
      <c r="Q621" s="225">
        <v>0.00016000000000000001</v>
      </c>
      <c r="R621" s="225">
        <f>Q621*H621</f>
        <v>0.018080000000000002</v>
      </c>
      <c r="S621" s="225">
        <v>0</v>
      </c>
      <c r="T621" s="226">
        <f>S621*H621</f>
        <v>0</v>
      </c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R621" s="227" t="s">
        <v>189</v>
      </c>
      <c r="AT621" s="227" t="s">
        <v>185</v>
      </c>
      <c r="AU621" s="227" t="s">
        <v>83</v>
      </c>
      <c r="AY621" s="19" t="s">
        <v>182</v>
      </c>
      <c r="BE621" s="228">
        <f>IF(N621="základní",J621,0)</f>
        <v>0</v>
      </c>
      <c r="BF621" s="228">
        <f>IF(N621="snížená",J621,0)</f>
        <v>0</v>
      </c>
      <c r="BG621" s="228">
        <f>IF(N621="zákl. přenesená",J621,0)</f>
        <v>0</v>
      </c>
      <c r="BH621" s="228">
        <f>IF(N621="sníž. přenesená",J621,0)</f>
        <v>0</v>
      </c>
      <c r="BI621" s="228">
        <f>IF(N621="nulová",J621,0)</f>
        <v>0</v>
      </c>
      <c r="BJ621" s="19" t="s">
        <v>81</v>
      </c>
      <c r="BK621" s="228">
        <f>ROUND(I621*H621,2)</f>
        <v>0</v>
      </c>
      <c r="BL621" s="19" t="s">
        <v>189</v>
      </c>
      <c r="BM621" s="227" t="s">
        <v>4017</v>
      </c>
    </row>
    <row r="622" s="2" customFormat="1">
      <c r="A622" s="40"/>
      <c r="B622" s="41"/>
      <c r="C622" s="42"/>
      <c r="D622" s="229" t="s">
        <v>191</v>
      </c>
      <c r="E622" s="42"/>
      <c r="F622" s="230" t="s">
        <v>2451</v>
      </c>
      <c r="G622" s="42"/>
      <c r="H622" s="42"/>
      <c r="I622" s="231"/>
      <c r="J622" s="42"/>
      <c r="K622" s="42"/>
      <c r="L622" s="46"/>
      <c r="M622" s="232"/>
      <c r="N622" s="233"/>
      <c r="O622" s="86"/>
      <c r="P622" s="86"/>
      <c r="Q622" s="86"/>
      <c r="R622" s="86"/>
      <c r="S622" s="86"/>
      <c r="T622" s="87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T622" s="19" t="s">
        <v>191</v>
      </c>
      <c r="AU622" s="19" t="s">
        <v>83</v>
      </c>
    </row>
    <row r="623" s="2" customFormat="1">
      <c r="A623" s="40"/>
      <c r="B623" s="41"/>
      <c r="C623" s="42"/>
      <c r="D623" s="239" t="s">
        <v>728</v>
      </c>
      <c r="E623" s="42"/>
      <c r="F623" s="240" t="s">
        <v>2452</v>
      </c>
      <c r="G623" s="42"/>
      <c r="H623" s="42"/>
      <c r="I623" s="231"/>
      <c r="J623" s="42"/>
      <c r="K623" s="42"/>
      <c r="L623" s="46"/>
      <c r="M623" s="232"/>
      <c r="N623" s="233"/>
      <c r="O623" s="86"/>
      <c r="P623" s="86"/>
      <c r="Q623" s="86"/>
      <c r="R623" s="86"/>
      <c r="S623" s="86"/>
      <c r="T623" s="87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T623" s="19" t="s">
        <v>728</v>
      </c>
      <c r="AU623" s="19" t="s">
        <v>83</v>
      </c>
    </row>
    <row r="624" s="13" customFormat="1">
      <c r="A624" s="13"/>
      <c r="B624" s="241"/>
      <c r="C624" s="242"/>
      <c r="D624" s="229" t="s">
        <v>730</v>
      </c>
      <c r="E624" s="243" t="s">
        <v>19</v>
      </c>
      <c r="F624" s="244" t="s">
        <v>4248</v>
      </c>
      <c r="G624" s="242"/>
      <c r="H624" s="243" t="s">
        <v>19</v>
      </c>
      <c r="I624" s="245"/>
      <c r="J624" s="242"/>
      <c r="K624" s="242"/>
      <c r="L624" s="246"/>
      <c r="M624" s="247"/>
      <c r="N624" s="248"/>
      <c r="O624" s="248"/>
      <c r="P624" s="248"/>
      <c r="Q624" s="248"/>
      <c r="R624" s="248"/>
      <c r="S624" s="248"/>
      <c r="T624" s="249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50" t="s">
        <v>730</v>
      </c>
      <c r="AU624" s="250" t="s">
        <v>83</v>
      </c>
      <c r="AV624" s="13" t="s">
        <v>81</v>
      </c>
      <c r="AW624" s="13" t="s">
        <v>35</v>
      </c>
      <c r="AX624" s="13" t="s">
        <v>74</v>
      </c>
      <c r="AY624" s="250" t="s">
        <v>182</v>
      </c>
    </row>
    <row r="625" s="14" customFormat="1">
      <c r="A625" s="14"/>
      <c r="B625" s="251"/>
      <c r="C625" s="252"/>
      <c r="D625" s="229" t="s">
        <v>730</v>
      </c>
      <c r="E625" s="253" t="s">
        <v>19</v>
      </c>
      <c r="F625" s="254" t="s">
        <v>4564</v>
      </c>
      <c r="G625" s="252"/>
      <c r="H625" s="255">
        <v>113</v>
      </c>
      <c r="I625" s="256"/>
      <c r="J625" s="252"/>
      <c r="K625" s="252"/>
      <c r="L625" s="257"/>
      <c r="M625" s="258"/>
      <c r="N625" s="259"/>
      <c r="O625" s="259"/>
      <c r="P625" s="259"/>
      <c r="Q625" s="259"/>
      <c r="R625" s="259"/>
      <c r="S625" s="259"/>
      <c r="T625" s="260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61" t="s">
        <v>730</v>
      </c>
      <c r="AU625" s="261" t="s">
        <v>83</v>
      </c>
      <c r="AV625" s="14" t="s">
        <v>83</v>
      </c>
      <c r="AW625" s="14" t="s">
        <v>35</v>
      </c>
      <c r="AX625" s="14" t="s">
        <v>81</v>
      </c>
      <c r="AY625" s="261" t="s">
        <v>182</v>
      </c>
    </row>
    <row r="626" s="2" customFormat="1" ht="24.15" customHeight="1">
      <c r="A626" s="40"/>
      <c r="B626" s="41"/>
      <c r="C626" s="215" t="s">
        <v>1231</v>
      </c>
      <c r="D626" s="215" t="s">
        <v>185</v>
      </c>
      <c r="E626" s="216" t="s">
        <v>2453</v>
      </c>
      <c r="F626" s="217" t="s">
        <v>2454</v>
      </c>
      <c r="G626" s="218" t="s">
        <v>832</v>
      </c>
      <c r="H626" s="219">
        <v>4</v>
      </c>
      <c r="I626" s="220"/>
      <c r="J626" s="221">
        <f>ROUND(I626*H626,2)</f>
        <v>0</v>
      </c>
      <c r="K626" s="222"/>
      <c r="L626" s="46"/>
      <c r="M626" s="223" t="s">
        <v>19</v>
      </c>
      <c r="N626" s="224" t="s">
        <v>45</v>
      </c>
      <c r="O626" s="86"/>
      <c r="P626" s="225">
        <f>O626*H626</f>
        <v>0</v>
      </c>
      <c r="Q626" s="225">
        <v>0.10557999999999999</v>
      </c>
      <c r="R626" s="225">
        <f>Q626*H626</f>
        <v>0.42231999999999997</v>
      </c>
      <c r="S626" s="225">
        <v>0</v>
      </c>
      <c r="T626" s="226">
        <f>S626*H626</f>
        <v>0</v>
      </c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R626" s="227" t="s">
        <v>455</v>
      </c>
      <c r="AT626" s="227" t="s">
        <v>185</v>
      </c>
      <c r="AU626" s="227" t="s">
        <v>83</v>
      </c>
      <c r="AY626" s="19" t="s">
        <v>182</v>
      </c>
      <c r="BE626" s="228">
        <f>IF(N626="základní",J626,0)</f>
        <v>0</v>
      </c>
      <c r="BF626" s="228">
        <f>IF(N626="snížená",J626,0)</f>
        <v>0</v>
      </c>
      <c r="BG626" s="228">
        <f>IF(N626="zákl. přenesená",J626,0)</f>
        <v>0</v>
      </c>
      <c r="BH626" s="228">
        <f>IF(N626="sníž. přenesená",J626,0)</f>
        <v>0</v>
      </c>
      <c r="BI626" s="228">
        <f>IF(N626="nulová",J626,0)</f>
        <v>0</v>
      </c>
      <c r="BJ626" s="19" t="s">
        <v>81</v>
      </c>
      <c r="BK626" s="228">
        <f>ROUND(I626*H626,2)</f>
        <v>0</v>
      </c>
      <c r="BL626" s="19" t="s">
        <v>455</v>
      </c>
      <c r="BM626" s="227" t="s">
        <v>4019</v>
      </c>
    </row>
    <row r="627" s="2" customFormat="1">
      <c r="A627" s="40"/>
      <c r="B627" s="41"/>
      <c r="C627" s="42"/>
      <c r="D627" s="229" t="s">
        <v>191</v>
      </c>
      <c r="E627" s="42"/>
      <c r="F627" s="230" t="s">
        <v>2456</v>
      </c>
      <c r="G627" s="42"/>
      <c r="H627" s="42"/>
      <c r="I627" s="231"/>
      <c r="J627" s="42"/>
      <c r="K627" s="42"/>
      <c r="L627" s="46"/>
      <c r="M627" s="232"/>
      <c r="N627" s="233"/>
      <c r="O627" s="86"/>
      <c r="P627" s="86"/>
      <c r="Q627" s="86"/>
      <c r="R627" s="86"/>
      <c r="S627" s="86"/>
      <c r="T627" s="87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T627" s="19" t="s">
        <v>191</v>
      </c>
      <c r="AU627" s="19" t="s">
        <v>83</v>
      </c>
    </row>
    <row r="628" s="2" customFormat="1">
      <c r="A628" s="40"/>
      <c r="B628" s="41"/>
      <c r="C628" s="42"/>
      <c r="D628" s="239" t="s">
        <v>728</v>
      </c>
      <c r="E628" s="42"/>
      <c r="F628" s="240" t="s">
        <v>2457</v>
      </c>
      <c r="G628" s="42"/>
      <c r="H628" s="42"/>
      <c r="I628" s="231"/>
      <c r="J628" s="42"/>
      <c r="K628" s="42"/>
      <c r="L628" s="46"/>
      <c r="M628" s="232"/>
      <c r="N628" s="233"/>
      <c r="O628" s="86"/>
      <c r="P628" s="86"/>
      <c r="Q628" s="86"/>
      <c r="R628" s="86"/>
      <c r="S628" s="86"/>
      <c r="T628" s="87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T628" s="19" t="s">
        <v>728</v>
      </c>
      <c r="AU628" s="19" t="s">
        <v>83</v>
      </c>
    </row>
    <row r="629" s="13" customFormat="1">
      <c r="A629" s="13"/>
      <c r="B629" s="241"/>
      <c r="C629" s="242"/>
      <c r="D629" s="229" t="s">
        <v>730</v>
      </c>
      <c r="E629" s="243" t="s">
        <v>19</v>
      </c>
      <c r="F629" s="244" t="s">
        <v>4248</v>
      </c>
      <c r="G629" s="242"/>
      <c r="H629" s="243" t="s">
        <v>19</v>
      </c>
      <c r="I629" s="245"/>
      <c r="J629" s="242"/>
      <c r="K629" s="242"/>
      <c r="L629" s="246"/>
      <c r="M629" s="247"/>
      <c r="N629" s="248"/>
      <c r="O629" s="248"/>
      <c r="P629" s="248"/>
      <c r="Q629" s="248"/>
      <c r="R629" s="248"/>
      <c r="S629" s="248"/>
      <c r="T629" s="249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50" t="s">
        <v>730</v>
      </c>
      <c r="AU629" s="250" t="s">
        <v>83</v>
      </c>
      <c r="AV629" s="13" t="s">
        <v>81</v>
      </c>
      <c r="AW629" s="13" t="s">
        <v>35</v>
      </c>
      <c r="AX629" s="13" t="s">
        <v>74</v>
      </c>
      <c r="AY629" s="250" t="s">
        <v>182</v>
      </c>
    </row>
    <row r="630" s="14" customFormat="1">
      <c r="A630" s="14"/>
      <c r="B630" s="251"/>
      <c r="C630" s="252"/>
      <c r="D630" s="229" t="s">
        <v>730</v>
      </c>
      <c r="E630" s="253" t="s">
        <v>19</v>
      </c>
      <c r="F630" s="254" t="s">
        <v>4565</v>
      </c>
      <c r="G630" s="252"/>
      <c r="H630" s="255">
        <v>4</v>
      </c>
      <c r="I630" s="256"/>
      <c r="J630" s="252"/>
      <c r="K630" s="252"/>
      <c r="L630" s="257"/>
      <c r="M630" s="258"/>
      <c r="N630" s="259"/>
      <c r="O630" s="259"/>
      <c r="P630" s="259"/>
      <c r="Q630" s="259"/>
      <c r="R630" s="259"/>
      <c r="S630" s="259"/>
      <c r="T630" s="260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61" t="s">
        <v>730</v>
      </c>
      <c r="AU630" s="261" t="s">
        <v>83</v>
      </c>
      <c r="AV630" s="14" t="s">
        <v>83</v>
      </c>
      <c r="AW630" s="14" t="s">
        <v>35</v>
      </c>
      <c r="AX630" s="14" t="s">
        <v>81</v>
      </c>
      <c r="AY630" s="261" t="s">
        <v>182</v>
      </c>
    </row>
    <row r="631" s="2" customFormat="1" ht="21.75" customHeight="1">
      <c r="A631" s="40"/>
      <c r="B631" s="41"/>
      <c r="C631" s="215" t="s">
        <v>1237</v>
      </c>
      <c r="D631" s="215" t="s">
        <v>185</v>
      </c>
      <c r="E631" s="216" t="s">
        <v>2183</v>
      </c>
      <c r="F631" s="217" t="s">
        <v>2184</v>
      </c>
      <c r="G631" s="218" t="s">
        <v>199</v>
      </c>
      <c r="H631" s="219">
        <v>336.69999999999999</v>
      </c>
      <c r="I631" s="220"/>
      <c r="J631" s="221">
        <f>ROUND(I631*H631,2)</f>
        <v>0</v>
      </c>
      <c r="K631" s="222"/>
      <c r="L631" s="46"/>
      <c r="M631" s="223" t="s">
        <v>19</v>
      </c>
      <c r="N631" s="224" t="s">
        <v>45</v>
      </c>
      <c r="O631" s="86"/>
      <c r="P631" s="225">
        <f>O631*H631</f>
        <v>0</v>
      </c>
      <c r="Q631" s="225">
        <v>6.9999999999999994E-05</v>
      </c>
      <c r="R631" s="225">
        <f>Q631*H631</f>
        <v>0.023568999999999996</v>
      </c>
      <c r="S631" s="225">
        <v>0</v>
      </c>
      <c r="T631" s="226">
        <f>S631*H631</f>
        <v>0</v>
      </c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R631" s="227" t="s">
        <v>189</v>
      </c>
      <c r="AT631" s="227" t="s">
        <v>185</v>
      </c>
      <c r="AU631" s="227" t="s">
        <v>83</v>
      </c>
      <c r="AY631" s="19" t="s">
        <v>182</v>
      </c>
      <c r="BE631" s="228">
        <f>IF(N631="základní",J631,0)</f>
        <v>0</v>
      </c>
      <c r="BF631" s="228">
        <f>IF(N631="snížená",J631,0)</f>
        <v>0</v>
      </c>
      <c r="BG631" s="228">
        <f>IF(N631="zákl. přenesená",J631,0)</f>
        <v>0</v>
      </c>
      <c r="BH631" s="228">
        <f>IF(N631="sníž. přenesená",J631,0)</f>
        <v>0</v>
      </c>
      <c r="BI631" s="228">
        <f>IF(N631="nulová",J631,0)</f>
        <v>0</v>
      </c>
      <c r="BJ631" s="19" t="s">
        <v>81</v>
      </c>
      <c r="BK631" s="228">
        <f>ROUND(I631*H631,2)</f>
        <v>0</v>
      </c>
      <c r="BL631" s="19" t="s">
        <v>189</v>
      </c>
      <c r="BM631" s="227" t="s">
        <v>4021</v>
      </c>
    </row>
    <row r="632" s="2" customFormat="1">
      <c r="A632" s="40"/>
      <c r="B632" s="41"/>
      <c r="C632" s="42"/>
      <c r="D632" s="229" t="s">
        <v>191</v>
      </c>
      <c r="E632" s="42"/>
      <c r="F632" s="230" t="s">
        <v>2186</v>
      </c>
      <c r="G632" s="42"/>
      <c r="H632" s="42"/>
      <c r="I632" s="231"/>
      <c r="J632" s="42"/>
      <c r="K632" s="42"/>
      <c r="L632" s="46"/>
      <c r="M632" s="232"/>
      <c r="N632" s="233"/>
      <c r="O632" s="86"/>
      <c r="P632" s="86"/>
      <c r="Q632" s="86"/>
      <c r="R632" s="86"/>
      <c r="S632" s="86"/>
      <c r="T632" s="87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T632" s="19" t="s">
        <v>191</v>
      </c>
      <c r="AU632" s="19" t="s">
        <v>83</v>
      </c>
    </row>
    <row r="633" s="2" customFormat="1">
      <c r="A633" s="40"/>
      <c r="B633" s="41"/>
      <c r="C633" s="42"/>
      <c r="D633" s="239" t="s">
        <v>728</v>
      </c>
      <c r="E633" s="42"/>
      <c r="F633" s="240" t="s">
        <v>2187</v>
      </c>
      <c r="G633" s="42"/>
      <c r="H633" s="42"/>
      <c r="I633" s="231"/>
      <c r="J633" s="42"/>
      <c r="K633" s="42"/>
      <c r="L633" s="46"/>
      <c r="M633" s="232"/>
      <c r="N633" s="233"/>
      <c r="O633" s="86"/>
      <c r="P633" s="86"/>
      <c r="Q633" s="86"/>
      <c r="R633" s="86"/>
      <c r="S633" s="86"/>
      <c r="T633" s="87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T633" s="19" t="s">
        <v>728</v>
      </c>
      <c r="AU633" s="19" t="s">
        <v>83</v>
      </c>
    </row>
    <row r="634" s="13" customFormat="1">
      <c r="A634" s="13"/>
      <c r="B634" s="241"/>
      <c r="C634" s="242"/>
      <c r="D634" s="229" t="s">
        <v>730</v>
      </c>
      <c r="E634" s="243" t="s">
        <v>19</v>
      </c>
      <c r="F634" s="244" t="s">
        <v>4248</v>
      </c>
      <c r="G634" s="242"/>
      <c r="H634" s="243" t="s">
        <v>19</v>
      </c>
      <c r="I634" s="245"/>
      <c r="J634" s="242"/>
      <c r="K634" s="242"/>
      <c r="L634" s="246"/>
      <c r="M634" s="247"/>
      <c r="N634" s="248"/>
      <c r="O634" s="248"/>
      <c r="P634" s="248"/>
      <c r="Q634" s="248"/>
      <c r="R634" s="248"/>
      <c r="S634" s="248"/>
      <c r="T634" s="249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50" t="s">
        <v>730</v>
      </c>
      <c r="AU634" s="250" t="s">
        <v>83</v>
      </c>
      <c r="AV634" s="13" t="s">
        <v>81</v>
      </c>
      <c r="AW634" s="13" t="s">
        <v>35</v>
      </c>
      <c r="AX634" s="13" t="s">
        <v>74</v>
      </c>
      <c r="AY634" s="250" t="s">
        <v>182</v>
      </c>
    </row>
    <row r="635" s="13" customFormat="1">
      <c r="A635" s="13"/>
      <c r="B635" s="241"/>
      <c r="C635" s="242"/>
      <c r="D635" s="229" t="s">
        <v>730</v>
      </c>
      <c r="E635" s="243" t="s">
        <v>19</v>
      </c>
      <c r="F635" s="244" t="s">
        <v>4022</v>
      </c>
      <c r="G635" s="242"/>
      <c r="H635" s="243" t="s">
        <v>19</v>
      </c>
      <c r="I635" s="245"/>
      <c r="J635" s="242"/>
      <c r="K635" s="242"/>
      <c r="L635" s="246"/>
      <c r="M635" s="247"/>
      <c r="N635" s="248"/>
      <c r="O635" s="248"/>
      <c r="P635" s="248"/>
      <c r="Q635" s="248"/>
      <c r="R635" s="248"/>
      <c r="S635" s="248"/>
      <c r="T635" s="249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50" t="s">
        <v>730</v>
      </c>
      <c r="AU635" s="250" t="s">
        <v>83</v>
      </c>
      <c r="AV635" s="13" t="s">
        <v>81</v>
      </c>
      <c r="AW635" s="13" t="s">
        <v>35</v>
      </c>
      <c r="AX635" s="13" t="s">
        <v>74</v>
      </c>
      <c r="AY635" s="250" t="s">
        <v>182</v>
      </c>
    </row>
    <row r="636" s="14" customFormat="1">
      <c r="A636" s="14"/>
      <c r="B636" s="251"/>
      <c r="C636" s="252"/>
      <c r="D636" s="229" t="s">
        <v>730</v>
      </c>
      <c r="E636" s="253" t="s">
        <v>19</v>
      </c>
      <c r="F636" s="254" t="s">
        <v>4517</v>
      </c>
      <c r="G636" s="252"/>
      <c r="H636" s="255">
        <v>192.69999999999999</v>
      </c>
      <c r="I636" s="256"/>
      <c r="J636" s="252"/>
      <c r="K636" s="252"/>
      <c r="L636" s="257"/>
      <c r="M636" s="258"/>
      <c r="N636" s="259"/>
      <c r="O636" s="259"/>
      <c r="P636" s="259"/>
      <c r="Q636" s="259"/>
      <c r="R636" s="259"/>
      <c r="S636" s="259"/>
      <c r="T636" s="260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61" t="s">
        <v>730</v>
      </c>
      <c r="AU636" s="261" t="s">
        <v>83</v>
      </c>
      <c r="AV636" s="14" t="s">
        <v>83</v>
      </c>
      <c r="AW636" s="14" t="s">
        <v>35</v>
      </c>
      <c r="AX636" s="14" t="s">
        <v>74</v>
      </c>
      <c r="AY636" s="261" t="s">
        <v>182</v>
      </c>
    </row>
    <row r="637" s="13" customFormat="1">
      <c r="A637" s="13"/>
      <c r="B637" s="241"/>
      <c r="C637" s="242"/>
      <c r="D637" s="229" t="s">
        <v>730</v>
      </c>
      <c r="E637" s="243" t="s">
        <v>19</v>
      </c>
      <c r="F637" s="244" t="s">
        <v>3180</v>
      </c>
      <c r="G637" s="242"/>
      <c r="H637" s="243" t="s">
        <v>19</v>
      </c>
      <c r="I637" s="245"/>
      <c r="J637" s="242"/>
      <c r="K637" s="242"/>
      <c r="L637" s="246"/>
      <c r="M637" s="247"/>
      <c r="N637" s="248"/>
      <c r="O637" s="248"/>
      <c r="P637" s="248"/>
      <c r="Q637" s="248"/>
      <c r="R637" s="248"/>
      <c r="S637" s="248"/>
      <c r="T637" s="249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50" t="s">
        <v>730</v>
      </c>
      <c r="AU637" s="250" t="s">
        <v>83</v>
      </c>
      <c r="AV637" s="13" t="s">
        <v>81</v>
      </c>
      <c r="AW637" s="13" t="s">
        <v>35</v>
      </c>
      <c r="AX637" s="13" t="s">
        <v>74</v>
      </c>
      <c r="AY637" s="250" t="s">
        <v>182</v>
      </c>
    </row>
    <row r="638" s="14" customFormat="1">
      <c r="A638" s="14"/>
      <c r="B638" s="251"/>
      <c r="C638" s="252"/>
      <c r="D638" s="229" t="s">
        <v>730</v>
      </c>
      <c r="E638" s="253" t="s">
        <v>19</v>
      </c>
      <c r="F638" s="254" t="s">
        <v>4566</v>
      </c>
      <c r="G638" s="252"/>
      <c r="H638" s="255">
        <v>136</v>
      </c>
      <c r="I638" s="256"/>
      <c r="J638" s="252"/>
      <c r="K638" s="252"/>
      <c r="L638" s="257"/>
      <c r="M638" s="258"/>
      <c r="N638" s="259"/>
      <c r="O638" s="259"/>
      <c r="P638" s="259"/>
      <c r="Q638" s="259"/>
      <c r="R638" s="259"/>
      <c r="S638" s="259"/>
      <c r="T638" s="260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1" t="s">
        <v>730</v>
      </c>
      <c r="AU638" s="261" t="s">
        <v>83</v>
      </c>
      <c r="AV638" s="14" t="s">
        <v>83</v>
      </c>
      <c r="AW638" s="14" t="s">
        <v>35</v>
      </c>
      <c r="AX638" s="14" t="s">
        <v>74</v>
      </c>
      <c r="AY638" s="261" t="s">
        <v>182</v>
      </c>
    </row>
    <row r="639" s="13" customFormat="1">
      <c r="A639" s="13"/>
      <c r="B639" s="241"/>
      <c r="C639" s="242"/>
      <c r="D639" s="229" t="s">
        <v>730</v>
      </c>
      <c r="E639" s="243" t="s">
        <v>19</v>
      </c>
      <c r="F639" s="244" t="s">
        <v>2221</v>
      </c>
      <c r="G639" s="242"/>
      <c r="H639" s="243" t="s">
        <v>19</v>
      </c>
      <c r="I639" s="245"/>
      <c r="J639" s="242"/>
      <c r="K639" s="242"/>
      <c r="L639" s="246"/>
      <c r="M639" s="247"/>
      <c r="N639" s="248"/>
      <c r="O639" s="248"/>
      <c r="P639" s="248"/>
      <c r="Q639" s="248"/>
      <c r="R639" s="248"/>
      <c r="S639" s="248"/>
      <c r="T639" s="249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50" t="s">
        <v>730</v>
      </c>
      <c r="AU639" s="250" t="s">
        <v>83</v>
      </c>
      <c r="AV639" s="13" t="s">
        <v>81</v>
      </c>
      <c r="AW639" s="13" t="s">
        <v>35</v>
      </c>
      <c r="AX639" s="13" t="s">
        <v>74</v>
      </c>
      <c r="AY639" s="250" t="s">
        <v>182</v>
      </c>
    </row>
    <row r="640" s="14" customFormat="1">
      <c r="A640" s="14"/>
      <c r="B640" s="251"/>
      <c r="C640" s="252"/>
      <c r="D640" s="229" t="s">
        <v>730</v>
      </c>
      <c r="E640" s="253" t="s">
        <v>19</v>
      </c>
      <c r="F640" s="254" t="s">
        <v>4567</v>
      </c>
      <c r="G640" s="252"/>
      <c r="H640" s="255">
        <v>8</v>
      </c>
      <c r="I640" s="256"/>
      <c r="J640" s="252"/>
      <c r="K640" s="252"/>
      <c r="L640" s="257"/>
      <c r="M640" s="258"/>
      <c r="N640" s="259"/>
      <c r="O640" s="259"/>
      <c r="P640" s="259"/>
      <c r="Q640" s="259"/>
      <c r="R640" s="259"/>
      <c r="S640" s="259"/>
      <c r="T640" s="260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61" t="s">
        <v>730</v>
      </c>
      <c r="AU640" s="261" t="s">
        <v>83</v>
      </c>
      <c r="AV640" s="14" t="s">
        <v>83</v>
      </c>
      <c r="AW640" s="14" t="s">
        <v>35</v>
      </c>
      <c r="AX640" s="14" t="s">
        <v>74</v>
      </c>
      <c r="AY640" s="261" t="s">
        <v>182</v>
      </c>
    </row>
    <row r="641" s="16" customFormat="1">
      <c r="A641" s="16"/>
      <c r="B641" s="284"/>
      <c r="C641" s="285"/>
      <c r="D641" s="229" t="s">
        <v>730</v>
      </c>
      <c r="E641" s="286" t="s">
        <v>19</v>
      </c>
      <c r="F641" s="287" t="s">
        <v>908</v>
      </c>
      <c r="G641" s="285"/>
      <c r="H641" s="288">
        <v>336.69999999999999</v>
      </c>
      <c r="I641" s="289"/>
      <c r="J641" s="285"/>
      <c r="K641" s="285"/>
      <c r="L641" s="290"/>
      <c r="M641" s="291"/>
      <c r="N641" s="292"/>
      <c r="O641" s="292"/>
      <c r="P641" s="292"/>
      <c r="Q641" s="292"/>
      <c r="R641" s="292"/>
      <c r="S641" s="292"/>
      <c r="T641" s="293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T641" s="294" t="s">
        <v>730</v>
      </c>
      <c r="AU641" s="294" t="s">
        <v>83</v>
      </c>
      <c r="AV641" s="16" t="s">
        <v>189</v>
      </c>
      <c r="AW641" s="16" t="s">
        <v>35</v>
      </c>
      <c r="AX641" s="16" t="s">
        <v>81</v>
      </c>
      <c r="AY641" s="294" t="s">
        <v>182</v>
      </c>
    </row>
    <row r="642" s="2" customFormat="1" ht="21.75" customHeight="1">
      <c r="A642" s="40"/>
      <c r="B642" s="41"/>
      <c r="C642" s="215" t="s">
        <v>1244</v>
      </c>
      <c r="D642" s="215" t="s">
        <v>185</v>
      </c>
      <c r="E642" s="216" t="s">
        <v>2462</v>
      </c>
      <c r="F642" s="217" t="s">
        <v>2463</v>
      </c>
      <c r="G642" s="218" t="s">
        <v>832</v>
      </c>
      <c r="H642" s="219">
        <v>158</v>
      </c>
      <c r="I642" s="220"/>
      <c r="J642" s="221">
        <f>ROUND(I642*H642,2)</f>
        <v>0</v>
      </c>
      <c r="K642" s="222"/>
      <c r="L642" s="46"/>
      <c r="M642" s="223" t="s">
        <v>19</v>
      </c>
      <c r="N642" s="224" t="s">
        <v>45</v>
      </c>
      <c r="O642" s="86"/>
      <c r="P642" s="225">
        <f>O642*H642</f>
        <v>0</v>
      </c>
      <c r="Q642" s="225">
        <v>0.00010000000000000001</v>
      </c>
      <c r="R642" s="225">
        <f>Q642*H642</f>
        <v>0.015800000000000002</v>
      </c>
      <c r="S642" s="225">
        <v>0</v>
      </c>
      <c r="T642" s="226">
        <f>S642*H642</f>
        <v>0</v>
      </c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R642" s="227" t="s">
        <v>189</v>
      </c>
      <c r="AT642" s="227" t="s">
        <v>185</v>
      </c>
      <c r="AU642" s="227" t="s">
        <v>83</v>
      </c>
      <c r="AY642" s="19" t="s">
        <v>182</v>
      </c>
      <c r="BE642" s="228">
        <f>IF(N642="základní",J642,0)</f>
        <v>0</v>
      </c>
      <c r="BF642" s="228">
        <f>IF(N642="snížená",J642,0)</f>
        <v>0</v>
      </c>
      <c r="BG642" s="228">
        <f>IF(N642="zákl. přenesená",J642,0)</f>
        <v>0</v>
      </c>
      <c r="BH642" s="228">
        <f>IF(N642="sníž. přenesená",J642,0)</f>
        <v>0</v>
      </c>
      <c r="BI642" s="228">
        <f>IF(N642="nulová",J642,0)</f>
        <v>0</v>
      </c>
      <c r="BJ642" s="19" t="s">
        <v>81</v>
      </c>
      <c r="BK642" s="228">
        <f>ROUND(I642*H642,2)</f>
        <v>0</v>
      </c>
      <c r="BL642" s="19" t="s">
        <v>189</v>
      </c>
      <c r="BM642" s="227" t="s">
        <v>3744</v>
      </c>
    </row>
    <row r="643" s="2" customFormat="1">
      <c r="A643" s="40"/>
      <c r="B643" s="41"/>
      <c r="C643" s="42"/>
      <c r="D643" s="229" t="s">
        <v>191</v>
      </c>
      <c r="E643" s="42"/>
      <c r="F643" s="230" t="s">
        <v>2465</v>
      </c>
      <c r="G643" s="42"/>
      <c r="H643" s="42"/>
      <c r="I643" s="231"/>
      <c r="J643" s="42"/>
      <c r="K643" s="42"/>
      <c r="L643" s="46"/>
      <c r="M643" s="232"/>
      <c r="N643" s="233"/>
      <c r="O643" s="86"/>
      <c r="P643" s="86"/>
      <c r="Q643" s="86"/>
      <c r="R643" s="86"/>
      <c r="S643" s="86"/>
      <c r="T643" s="87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T643" s="19" t="s">
        <v>191</v>
      </c>
      <c r="AU643" s="19" t="s">
        <v>83</v>
      </c>
    </row>
    <row r="644" s="13" customFormat="1">
      <c r="A644" s="13"/>
      <c r="B644" s="241"/>
      <c r="C644" s="242"/>
      <c r="D644" s="229" t="s">
        <v>730</v>
      </c>
      <c r="E644" s="243" t="s">
        <v>19</v>
      </c>
      <c r="F644" s="244" t="s">
        <v>4058</v>
      </c>
      <c r="G644" s="242"/>
      <c r="H644" s="243" t="s">
        <v>19</v>
      </c>
      <c r="I644" s="245"/>
      <c r="J644" s="242"/>
      <c r="K644" s="242"/>
      <c r="L644" s="246"/>
      <c r="M644" s="247"/>
      <c r="N644" s="248"/>
      <c r="O644" s="248"/>
      <c r="P644" s="248"/>
      <c r="Q644" s="248"/>
      <c r="R644" s="248"/>
      <c r="S644" s="248"/>
      <c r="T644" s="249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50" t="s">
        <v>730</v>
      </c>
      <c r="AU644" s="250" t="s">
        <v>83</v>
      </c>
      <c r="AV644" s="13" t="s">
        <v>81</v>
      </c>
      <c r="AW644" s="13" t="s">
        <v>35</v>
      </c>
      <c r="AX644" s="13" t="s">
        <v>74</v>
      </c>
      <c r="AY644" s="250" t="s">
        <v>182</v>
      </c>
    </row>
    <row r="645" s="13" customFormat="1">
      <c r="A645" s="13"/>
      <c r="B645" s="241"/>
      <c r="C645" s="242"/>
      <c r="D645" s="229" t="s">
        <v>730</v>
      </c>
      <c r="E645" s="243" t="s">
        <v>19</v>
      </c>
      <c r="F645" s="244" t="s">
        <v>4568</v>
      </c>
      <c r="G645" s="242"/>
      <c r="H645" s="243" t="s">
        <v>19</v>
      </c>
      <c r="I645" s="245"/>
      <c r="J645" s="242"/>
      <c r="K645" s="242"/>
      <c r="L645" s="246"/>
      <c r="M645" s="247"/>
      <c r="N645" s="248"/>
      <c r="O645" s="248"/>
      <c r="P645" s="248"/>
      <c r="Q645" s="248"/>
      <c r="R645" s="248"/>
      <c r="S645" s="248"/>
      <c r="T645" s="249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50" t="s">
        <v>730</v>
      </c>
      <c r="AU645" s="250" t="s">
        <v>83</v>
      </c>
      <c r="AV645" s="13" t="s">
        <v>81</v>
      </c>
      <c r="AW645" s="13" t="s">
        <v>35</v>
      </c>
      <c r="AX645" s="13" t="s">
        <v>74</v>
      </c>
      <c r="AY645" s="250" t="s">
        <v>182</v>
      </c>
    </row>
    <row r="646" s="14" customFormat="1">
      <c r="A646" s="14"/>
      <c r="B646" s="251"/>
      <c r="C646" s="252"/>
      <c r="D646" s="229" t="s">
        <v>730</v>
      </c>
      <c r="E646" s="253" t="s">
        <v>19</v>
      </c>
      <c r="F646" s="254" t="s">
        <v>4569</v>
      </c>
      <c r="G646" s="252"/>
      <c r="H646" s="255">
        <v>38</v>
      </c>
      <c r="I646" s="256"/>
      <c r="J646" s="252"/>
      <c r="K646" s="252"/>
      <c r="L646" s="257"/>
      <c r="M646" s="258"/>
      <c r="N646" s="259"/>
      <c r="O646" s="259"/>
      <c r="P646" s="259"/>
      <c r="Q646" s="259"/>
      <c r="R646" s="259"/>
      <c r="S646" s="259"/>
      <c r="T646" s="260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61" t="s">
        <v>730</v>
      </c>
      <c r="AU646" s="261" t="s">
        <v>83</v>
      </c>
      <c r="AV646" s="14" t="s">
        <v>83</v>
      </c>
      <c r="AW646" s="14" t="s">
        <v>35</v>
      </c>
      <c r="AX646" s="14" t="s">
        <v>74</v>
      </c>
      <c r="AY646" s="261" t="s">
        <v>182</v>
      </c>
    </row>
    <row r="647" s="13" customFormat="1">
      <c r="A647" s="13"/>
      <c r="B647" s="241"/>
      <c r="C647" s="242"/>
      <c r="D647" s="229" t="s">
        <v>730</v>
      </c>
      <c r="E647" s="243" t="s">
        <v>19</v>
      </c>
      <c r="F647" s="244" t="s">
        <v>3746</v>
      </c>
      <c r="G647" s="242"/>
      <c r="H647" s="243" t="s">
        <v>19</v>
      </c>
      <c r="I647" s="245"/>
      <c r="J647" s="242"/>
      <c r="K647" s="242"/>
      <c r="L647" s="246"/>
      <c r="M647" s="247"/>
      <c r="N647" s="248"/>
      <c r="O647" s="248"/>
      <c r="P647" s="248"/>
      <c r="Q647" s="248"/>
      <c r="R647" s="248"/>
      <c r="S647" s="248"/>
      <c r="T647" s="249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0" t="s">
        <v>730</v>
      </c>
      <c r="AU647" s="250" t="s">
        <v>83</v>
      </c>
      <c r="AV647" s="13" t="s">
        <v>81</v>
      </c>
      <c r="AW647" s="13" t="s">
        <v>35</v>
      </c>
      <c r="AX647" s="13" t="s">
        <v>74</v>
      </c>
      <c r="AY647" s="250" t="s">
        <v>182</v>
      </c>
    </row>
    <row r="648" s="14" customFormat="1">
      <c r="A648" s="14"/>
      <c r="B648" s="251"/>
      <c r="C648" s="252"/>
      <c r="D648" s="229" t="s">
        <v>730</v>
      </c>
      <c r="E648" s="253" t="s">
        <v>19</v>
      </c>
      <c r="F648" s="254" t="s">
        <v>1491</v>
      </c>
      <c r="G648" s="252"/>
      <c r="H648" s="255">
        <v>120</v>
      </c>
      <c r="I648" s="256"/>
      <c r="J648" s="252"/>
      <c r="K648" s="252"/>
      <c r="L648" s="257"/>
      <c r="M648" s="258"/>
      <c r="N648" s="259"/>
      <c r="O648" s="259"/>
      <c r="P648" s="259"/>
      <c r="Q648" s="259"/>
      <c r="R648" s="259"/>
      <c r="S648" s="259"/>
      <c r="T648" s="260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61" t="s">
        <v>730</v>
      </c>
      <c r="AU648" s="261" t="s">
        <v>83</v>
      </c>
      <c r="AV648" s="14" t="s">
        <v>83</v>
      </c>
      <c r="AW648" s="14" t="s">
        <v>35</v>
      </c>
      <c r="AX648" s="14" t="s">
        <v>74</v>
      </c>
      <c r="AY648" s="261" t="s">
        <v>182</v>
      </c>
    </row>
    <row r="649" s="16" customFormat="1">
      <c r="A649" s="16"/>
      <c r="B649" s="284"/>
      <c r="C649" s="285"/>
      <c r="D649" s="229" t="s">
        <v>730</v>
      </c>
      <c r="E649" s="286" t="s">
        <v>19</v>
      </c>
      <c r="F649" s="287" t="s">
        <v>908</v>
      </c>
      <c r="G649" s="285"/>
      <c r="H649" s="288">
        <v>158</v>
      </c>
      <c r="I649" s="289"/>
      <c r="J649" s="285"/>
      <c r="K649" s="285"/>
      <c r="L649" s="290"/>
      <c r="M649" s="291"/>
      <c r="N649" s="292"/>
      <c r="O649" s="292"/>
      <c r="P649" s="292"/>
      <c r="Q649" s="292"/>
      <c r="R649" s="292"/>
      <c r="S649" s="292"/>
      <c r="T649" s="293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T649" s="294" t="s">
        <v>730</v>
      </c>
      <c r="AU649" s="294" t="s">
        <v>83</v>
      </c>
      <c r="AV649" s="16" t="s">
        <v>189</v>
      </c>
      <c r="AW649" s="16" t="s">
        <v>35</v>
      </c>
      <c r="AX649" s="16" t="s">
        <v>81</v>
      </c>
      <c r="AY649" s="294" t="s">
        <v>182</v>
      </c>
    </row>
    <row r="650" s="2" customFormat="1" ht="16.5" customHeight="1">
      <c r="A650" s="40"/>
      <c r="B650" s="41"/>
      <c r="C650" s="215" t="s">
        <v>1251</v>
      </c>
      <c r="D650" s="215" t="s">
        <v>185</v>
      </c>
      <c r="E650" s="216" t="s">
        <v>4026</v>
      </c>
      <c r="F650" s="217" t="s">
        <v>4027</v>
      </c>
      <c r="G650" s="218" t="s">
        <v>832</v>
      </c>
      <c r="H650" s="219">
        <v>14</v>
      </c>
      <c r="I650" s="220"/>
      <c r="J650" s="221">
        <f>ROUND(I650*H650,2)</f>
        <v>0</v>
      </c>
      <c r="K650" s="222"/>
      <c r="L650" s="46"/>
      <c r="M650" s="223" t="s">
        <v>19</v>
      </c>
      <c r="N650" s="224" t="s">
        <v>45</v>
      </c>
      <c r="O650" s="86"/>
      <c r="P650" s="225">
        <f>O650*H650</f>
        <v>0</v>
      </c>
      <c r="Q650" s="225">
        <v>0.00013999999999999999</v>
      </c>
      <c r="R650" s="225">
        <f>Q650*H650</f>
        <v>0.0019599999999999999</v>
      </c>
      <c r="S650" s="225">
        <v>0</v>
      </c>
      <c r="T650" s="226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27" t="s">
        <v>189</v>
      </c>
      <c r="AT650" s="227" t="s">
        <v>185</v>
      </c>
      <c r="AU650" s="227" t="s">
        <v>83</v>
      </c>
      <c r="AY650" s="19" t="s">
        <v>182</v>
      </c>
      <c r="BE650" s="228">
        <f>IF(N650="základní",J650,0)</f>
        <v>0</v>
      </c>
      <c r="BF650" s="228">
        <f>IF(N650="snížená",J650,0)</f>
        <v>0</v>
      </c>
      <c r="BG650" s="228">
        <f>IF(N650="zákl. přenesená",J650,0)</f>
        <v>0</v>
      </c>
      <c r="BH650" s="228">
        <f>IF(N650="sníž. přenesená",J650,0)</f>
        <v>0</v>
      </c>
      <c r="BI650" s="228">
        <f>IF(N650="nulová",J650,0)</f>
        <v>0</v>
      </c>
      <c r="BJ650" s="19" t="s">
        <v>81</v>
      </c>
      <c r="BK650" s="228">
        <f>ROUND(I650*H650,2)</f>
        <v>0</v>
      </c>
      <c r="BL650" s="19" t="s">
        <v>189</v>
      </c>
      <c r="BM650" s="227" t="s">
        <v>3750</v>
      </c>
    </row>
    <row r="651" s="2" customFormat="1">
      <c r="A651" s="40"/>
      <c r="B651" s="41"/>
      <c r="C651" s="42"/>
      <c r="D651" s="229" t="s">
        <v>191</v>
      </c>
      <c r="E651" s="42"/>
      <c r="F651" s="230" t="s">
        <v>4028</v>
      </c>
      <c r="G651" s="42"/>
      <c r="H651" s="42"/>
      <c r="I651" s="231"/>
      <c r="J651" s="42"/>
      <c r="K651" s="42"/>
      <c r="L651" s="46"/>
      <c r="M651" s="232"/>
      <c r="N651" s="233"/>
      <c r="O651" s="86"/>
      <c r="P651" s="86"/>
      <c r="Q651" s="86"/>
      <c r="R651" s="86"/>
      <c r="S651" s="86"/>
      <c r="T651" s="87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T651" s="19" t="s">
        <v>191</v>
      </c>
      <c r="AU651" s="19" t="s">
        <v>83</v>
      </c>
    </row>
    <row r="652" s="13" customFormat="1">
      <c r="A652" s="13"/>
      <c r="B652" s="241"/>
      <c r="C652" s="242"/>
      <c r="D652" s="229" t="s">
        <v>730</v>
      </c>
      <c r="E652" s="243" t="s">
        <v>19</v>
      </c>
      <c r="F652" s="244" t="s">
        <v>4058</v>
      </c>
      <c r="G652" s="242"/>
      <c r="H652" s="243" t="s">
        <v>19</v>
      </c>
      <c r="I652" s="245"/>
      <c r="J652" s="242"/>
      <c r="K652" s="242"/>
      <c r="L652" s="246"/>
      <c r="M652" s="247"/>
      <c r="N652" s="248"/>
      <c r="O652" s="248"/>
      <c r="P652" s="248"/>
      <c r="Q652" s="248"/>
      <c r="R652" s="248"/>
      <c r="S652" s="248"/>
      <c r="T652" s="249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50" t="s">
        <v>730</v>
      </c>
      <c r="AU652" s="250" t="s">
        <v>83</v>
      </c>
      <c r="AV652" s="13" t="s">
        <v>81</v>
      </c>
      <c r="AW652" s="13" t="s">
        <v>35</v>
      </c>
      <c r="AX652" s="13" t="s">
        <v>74</v>
      </c>
      <c r="AY652" s="250" t="s">
        <v>182</v>
      </c>
    </row>
    <row r="653" s="13" customFormat="1">
      <c r="A653" s="13"/>
      <c r="B653" s="241"/>
      <c r="C653" s="242"/>
      <c r="D653" s="229" t="s">
        <v>730</v>
      </c>
      <c r="E653" s="243" t="s">
        <v>19</v>
      </c>
      <c r="F653" s="244" t="s">
        <v>4570</v>
      </c>
      <c r="G653" s="242"/>
      <c r="H653" s="243" t="s">
        <v>19</v>
      </c>
      <c r="I653" s="245"/>
      <c r="J653" s="242"/>
      <c r="K653" s="242"/>
      <c r="L653" s="246"/>
      <c r="M653" s="247"/>
      <c r="N653" s="248"/>
      <c r="O653" s="248"/>
      <c r="P653" s="248"/>
      <c r="Q653" s="248"/>
      <c r="R653" s="248"/>
      <c r="S653" s="248"/>
      <c r="T653" s="249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50" t="s">
        <v>730</v>
      </c>
      <c r="AU653" s="250" t="s">
        <v>83</v>
      </c>
      <c r="AV653" s="13" t="s">
        <v>81</v>
      </c>
      <c r="AW653" s="13" t="s">
        <v>35</v>
      </c>
      <c r="AX653" s="13" t="s">
        <v>74</v>
      </c>
      <c r="AY653" s="250" t="s">
        <v>182</v>
      </c>
    </row>
    <row r="654" s="14" customFormat="1">
      <c r="A654" s="14"/>
      <c r="B654" s="251"/>
      <c r="C654" s="252"/>
      <c r="D654" s="229" t="s">
        <v>730</v>
      </c>
      <c r="E654" s="253" t="s">
        <v>19</v>
      </c>
      <c r="F654" s="254" t="s">
        <v>4571</v>
      </c>
      <c r="G654" s="252"/>
      <c r="H654" s="255">
        <v>8</v>
      </c>
      <c r="I654" s="256"/>
      <c r="J654" s="252"/>
      <c r="K654" s="252"/>
      <c r="L654" s="257"/>
      <c r="M654" s="258"/>
      <c r="N654" s="259"/>
      <c r="O654" s="259"/>
      <c r="P654" s="259"/>
      <c r="Q654" s="259"/>
      <c r="R654" s="259"/>
      <c r="S654" s="259"/>
      <c r="T654" s="260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61" t="s">
        <v>730</v>
      </c>
      <c r="AU654" s="261" t="s">
        <v>83</v>
      </c>
      <c r="AV654" s="14" t="s">
        <v>83</v>
      </c>
      <c r="AW654" s="14" t="s">
        <v>35</v>
      </c>
      <c r="AX654" s="14" t="s">
        <v>74</v>
      </c>
      <c r="AY654" s="261" t="s">
        <v>182</v>
      </c>
    </row>
    <row r="655" s="13" customFormat="1">
      <c r="A655" s="13"/>
      <c r="B655" s="241"/>
      <c r="C655" s="242"/>
      <c r="D655" s="229" t="s">
        <v>730</v>
      </c>
      <c r="E655" s="243" t="s">
        <v>19</v>
      </c>
      <c r="F655" s="244" t="s">
        <v>3746</v>
      </c>
      <c r="G655" s="242"/>
      <c r="H655" s="243" t="s">
        <v>19</v>
      </c>
      <c r="I655" s="245"/>
      <c r="J655" s="242"/>
      <c r="K655" s="242"/>
      <c r="L655" s="246"/>
      <c r="M655" s="247"/>
      <c r="N655" s="248"/>
      <c r="O655" s="248"/>
      <c r="P655" s="248"/>
      <c r="Q655" s="248"/>
      <c r="R655" s="248"/>
      <c r="S655" s="248"/>
      <c r="T655" s="249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50" t="s">
        <v>730</v>
      </c>
      <c r="AU655" s="250" t="s">
        <v>83</v>
      </c>
      <c r="AV655" s="13" t="s">
        <v>81</v>
      </c>
      <c r="AW655" s="13" t="s">
        <v>35</v>
      </c>
      <c r="AX655" s="13" t="s">
        <v>74</v>
      </c>
      <c r="AY655" s="250" t="s">
        <v>182</v>
      </c>
    </row>
    <row r="656" s="14" customFormat="1">
      <c r="A656" s="14"/>
      <c r="B656" s="251"/>
      <c r="C656" s="252"/>
      <c r="D656" s="229" t="s">
        <v>730</v>
      </c>
      <c r="E656" s="253" t="s">
        <v>19</v>
      </c>
      <c r="F656" s="254" t="s">
        <v>4030</v>
      </c>
      <c r="G656" s="252"/>
      <c r="H656" s="255">
        <v>6</v>
      </c>
      <c r="I656" s="256"/>
      <c r="J656" s="252"/>
      <c r="K656" s="252"/>
      <c r="L656" s="257"/>
      <c r="M656" s="258"/>
      <c r="N656" s="259"/>
      <c r="O656" s="259"/>
      <c r="P656" s="259"/>
      <c r="Q656" s="259"/>
      <c r="R656" s="259"/>
      <c r="S656" s="259"/>
      <c r="T656" s="260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61" t="s">
        <v>730</v>
      </c>
      <c r="AU656" s="261" t="s">
        <v>83</v>
      </c>
      <c r="AV656" s="14" t="s">
        <v>83</v>
      </c>
      <c r="AW656" s="14" t="s">
        <v>35</v>
      </c>
      <c r="AX656" s="14" t="s">
        <v>74</v>
      </c>
      <c r="AY656" s="261" t="s">
        <v>182</v>
      </c>
    </row>
    <row r="657" s="16" customFormat="1">
      <c r="A657" s="16"/>
      <c r="B657" s="284"/>
      <c r="C657" s="285"/>
      <c r="D657" s="229" t="s">
        <v>730</v>
      </c>
      <c r="E657" s="286" t="s">
        <v>19</v>
      </c>
      <c r="F657" s="287" t="s">
        <v>908</v>
      </c>
      <c r="G657" s="285"/>
      <c r="H657" s="288">
        <v>14</v>
      </c>
      <c r="I657" s="289"/>
      <c r="J657" s="285"/>
      <c r="K657" s="285"/>
      <c r="L657" s="290"/>
      <c r="M657" s="291"/>
      <c r="N657" s="292"/>
      <c r="O657" s="292"/>
      <c r="P657" s="292"/>
      <c r="Q657" s="292"/>
      <c r="R657" s="292"/>
      <c r="S657" s="292"/>
      <c r="T657" s="293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T657" s="294" t="s">
        <v>730</v>
      </c>
      <c r="AU657" s="294" t="s">
        <v>83</v>
      </c>
      <c r="AV657" s="16" t="s">
        <v>189</v>
      </c>
      <c r="AW657" s="16" t="s">
        <v>35</v>
      </c>
      <c r="AX657" s="16" t="s">
        <v>81</v>
      </c>
      <c r="AY657" s="294" t="s">
        <v>182</v>
      </c>
    </row>
    <row r="658" s="2" customFormat="1" ht="16.5" customHeight="1">
      <c r="A658" s="40"/>
      <c r="B658" s="41"/>
      <c r="C658" s="215" t="s">
        <v>1258</v>
      </c>
      <c r="D658" s="215" t="s">
        <v>185</v>
      </c>
      <c r="E658" s="216" t="s">
        <v>3748</v>
      </c>
      <c r="F658" s="217" t="s">
        <v>4572</v>
      </c>
      <c r="G658" s="218" t="s">
        <v>832</v>
      </c>
      <c r="H658" s="219">
        <v>2</v>
      </c>
      <c r="I658" s="220"/>
      <c r="J658" s="221">
        <f>ROUND(I658*H658,2)</f>
        <v>0</v>
      </c>
      <c r="K658" s="222"/>
      <c r="L658" s="46"/>
      <c r="M658" s="223" t="s">
        <v>19</v>
      </c>
      <c r="N658" s="224" t="s">
        <v>45</v>
      </c>
      <c r="O658" s="86"/>
      <c r="P658" s="225">
        <f>O658*H658</f>
        <v>0</v>
      </c>
      <c r="Q658" s="225">
        <v>0.00020000000000000001</v>
      </c>
      <c r="R658" s="225">
        <f>Q658*H658</f>
        <v>0.00040000000000000002</v>
      </c>
      <c r="S658" s="225">
        <v>0</v>
      </c>
      <c r="T658" s="226">
        <f>S658*H658</f>
        <v>0</v>
      </c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R658" s="227" t="s">
        <v>189</v>
      </c>
      <c r="AT658" s="227" t="s">
        <v>185</v>
      </c>
      <c r="AU658" s="227" t="s">
        <v>83</v>
      </c>
      <c r="AY658" s="19" t="s">
        <v>182</v>
      </c>
      <c r="BE658" s="228">
        <f>IF(N658="základní",J658,0)</f>
        <v>0</v>
      </c>
      <c r="BF658" s="228">
        <f>IF(N658="snížená",J658,0)</f>
        <v>0</v>
      </c>
      <c r="BG658" s="228">
        <f>IF(N658="zákl. přenesená",J658,0)</f>
        <v>0</v>
      </c>
      <c r="BH658" s="228">
        <f>IF(N658="sníž. přenesená",J658,0)</f>
        <v>0</v>
      </c>
      <c r="BI658" s="228">
        <f>IF(N658="nulová",J658,0)</f>
        <v>0</v>
      </c>
      <c r="BJ658" s="19" t="s">
        <v>81</v>
      </c>
      <c r="BK658" s="228">
        <f>ROUND(I658*H658,2)</f>
        <v>0</v>
      </c>
      <c r="BL658" s="19" t="s">
        <v>189</v>
      </c>
      <c r="BM658" s="227" t="s">
        <v>4573</v>
      </c>
    </row>
    <row r="659" s="2" customFormat="1">
      <c r="A659" s="40"/>
      <c r="B659" s="41"/>
      <c r="C659" s="42"/>
      <c r="D659" s="229" t="s">
        <v>191</v>
      </c>
      <c r="E659" s="42"/>
      <c r="F659" s="230" t="s">
        <v>4574</v>
      </c>
      <c r="G659" s="42"/>
      <c r="H659" s="42"/>
      <c r="I659" s="231"/>
      <c r="J659" s="42"/>
      <c r="K659" s="42"/>
      <c r="L659" s="46"/>
      <c r="M659" s="232"/>
      <c r="N659" s="233"/>
      <c r="O659" s="86"/>
      <c r="P659" s="86"/>
      <c r="Q659" s="86"/>
      <c r="R659" s="86"/>
      <c r="S659" s="86"/>
      <c r="T659" s="87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T659" s="19" t="s">
        <v>191</v>
      </c>
      <c r="AU659" s="19" t="s">
        <v>83</v>
      </c>
    </row>
    <row r="660" s="13" customFormat="1">
      <c r="A660" s="13"/>
      <c r="B660" s="241"/>
      <c r="C660" s="242"/>
      <c r="D660" s="229" t="s">
        <v>730</v>
      </c>
      <c r="E660" s="243" t="s">
        <v>19</v>
      </c>
      <c r="F660" s="244" t="s">
        <v>4058</v>
      </c>
      <c r="G660" s="242"/>
      <c r="H660" s="243" t="s">
        <v>19</v>
      </c>
      <c r="I660" s="245"/>
      <c r="J660" s="242"/>
      <c r="K660" s="242"/>
      <c r="L660" s="246"/>
      <c r="M660" s="247"/>
      <c r="N660" s="248"/>
      <c r="O660" s="248"/>
      <c r="P660" s="248"/>
      <c r="Q660" s="248"/>
      <c r="R660" s="248"/>
      <c r="S660" s="248"/>
      <c r="T660" s="249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50" t="s">
        <v>730</v>
      </c>
      <c r="AU660" s="250" t="s">
        <v>83</v>
      </c>
      <c r="AV660" s="13" t="s">
        <v>81</v>
      </c>
      <c r="AW660" s="13" t="s">
        <v>35</v>
      </c>
      <c r="AX660" s="13" t="s">
        <v>74</v>
      </c>
      <c r="AY660" s="250" t="s">
        <v>182</v>
      </c>
    </row>
    <row r="661" s="13" customFormat="1">
      <c r="A661" s="13"/>
      <c r="B661" s="241"/>
      <c r="C661" s="242"/>
      <c r="D661" s="229" t="s">
        <v>730</v>
      </c>
      <c r="E661" s="243" t="s">
        <v>19</v>
      </c>
      <c r="F661" s="244" t="s">
        <v>3746</v>
      </c>
      <c r="G661" s="242"/>
      <c r="H661" s="243" t="s">
        <v>19</v>
      </c>
      <c r="I661" s="245"/>
      <c r="J661" s="242"/>
      <c r="K661" s="242"/>
      <c r="L661" s="246"/>
      <c r="M661" s="247"/>
      <c r="N661" s="248"/>
      <c r="O661" s="248"/>
      <c r="P661" s="248"/>
      <c r="Q661" s="248"/>
      <c r="R661" s="248"/>
      <c r="S661" s="248"/>
      <c r="T661" s="249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50" t="s">
        <v>730</v>
      </c>
      <c r="AU661" s="250" t="s">
        <v>83</v>
      </c>
      <c r="AV661" s="13" t="s">
        <v>81</v>
      </c>
      <c r="AW661" s="13" t="s">
        <v>35</v>
      </c>
      <c r="AX661" s="13" t="s">
        <v>74</v>
      </c>
      <c r="AY661" s="250" t="s">
        <v>182</v>
      </c>
    </row>
    <row r="662" s="14" customFormat="1">
      <c r="A662" s="14"/>
      <c r="B662" s="251"/>
      <c r="C662" s="252"/>
      <c r="D662" s="229" t="s">
        <v>730</v>
      </c>
      <c r="E662" s="253" t="s">
        <v>19</v>
      </c>
      <c r="F662" s="254" t="s">
        <v>4575</v>
      </c>
      <c r="G662" s="252"/>
      <c r="H662" s="255">
        <v>2</v>
      </c>
      <c r="I662" s="256"/>
      <c r="J662" s="252"/>
      <c r="K662" s="252"/>
      <c r="L662" s="257"/>
      <c r="M662" s="258"/>
      <c r="N662" s="259"/>
      <c r="O662" s="259"/>
      <c r="P662" s="259"/>
      <c r="Q662" s="259"/>
      <c r="R662" s="259"/>
      <c r="S662" s="259"/>
      <c r="T662" s="260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61" t="s">
        <v>730</v>
      </c>
      <c r="AU662" s="261" t="s">
        <v>83</v>
      </c>
      <c r="AV662" s="14" t="s">
        <v>83</v>
      </c>
      <c r="AW662" s="14" t="s">
        <v>35</v>
      </c>
      <c r="AX662" s="14" t="s">
        <v>81</v>
      </c>
      <c r="AY662" s="261" t="s">
        <v>182</v>
      </c>
    </row>
    <row r="663" s="12" customFormat="1" ht="22.8" customHeight="1">
      <c r="A663" s="12"/>
      <c r="B663" s="199"/>
      <c r="C663" s="200"/>
      <c r="D663" s="201" t="s">
        <v>73</v>
      </c>
      <c r="E663" s="213" t="s">
        <v>222</v>
      </c>
      <c r="F663" s="213" t="s">
        <v>1216</v>
      </c>
      <c r="G663" s="200"/>
      <c r="H663" s="200"/>
      <c r="I663" s="203"/>
      <c r="J663" s="214">
        <f>BK663</f>
        <v>0</v>
      </c>
      <c r="K663" s="200"/>
      <c r="L663" s="205"/>
      <c r="M663" s="206"/>
      <c r="N663" s="207"/>
      <c r="O663" s="207"/>
      <c r="P663" s="208">
        <f>SUM(P664:P684)</f>
        <v>0</v>
      </c>
      <c r="Q663" s="207"/>
      <c r="R663" s="208">
        <f>SUM(R664:R684)</f>
        <v>0.03116</v>
      </c>
      <c r="S663" s="207"/>
      <c r="T663" s="209">
        <f>SUM(T664:T684)</f>
        <v>0</v>
      </c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R663" s="210" t="s">
        <v>81</v>
      </c>
      <c r="AT663" s="211" t="s">
        <v>73</v>
      </c>
      <c r="AU663" s="211" t="s">
        <v>81</v>
      </c>
      <c r="AY663" s="210" t="s">
        <v>182</v>
      </c>
      <c r="BK663" s="212">
        <f>SUM(BK664:BK684)</f>
        <v>0</v>
      </c>
    </row>
    <row r="664" s="2" customFormat="1" ht="24.15" customHeight="1">
      <c r="A664" s="40"/>
      <c r="B664" s="41"/>
      <c r="C664" s="215" t="s">
        <v>1264</v>
      </c>
      <c r="D664" s="215" t="s">
        <v>185</v>
      </c>
      <c r="E664" s="216" t="s">
        <v>3771</v>
      </c>
      <c r="F664" s="217" t="s">
        <v>3772</v>
      </c>
      <c r="G664" s="218" t="s">
        <v>199</v>
      </c>
      <c r="H664" s="219">
        <v>76</v>
      </c>
      <c r="I664" s="220"/>
      <c r="J664" s="221">
        <f>ROUND(I664*H664,2)</f>
        <v>0</v>
      </c>
      <c r="K664" s="222"/>
      <c r="L664" s="46"/>
      <c r="M664" s="223" t="s">
        <v>19</v>
      </c>
      <c r="N664" s="224" t="s">
        <v>45</v>
      </c>
      <c r="O664" s="86"/>
      <c r="P664" s="225">
        <f>O664*H664</f>
        <v>0</v>
      </c>
      <c r="Q664" s="225">
        <v>0</v>
      </c>
      <c r="R664" s="225">
        <f>Q664*H664</f>
        <v>0</v>
      </c>
      <c r="S664" s="225">
        <v>0</v>
      </c>
      <c r="T664" s="226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27" t="s">
        <v>189</v>
      </c>
      <c r="AT664" s="227" t="s">
        <v>185</v>
      </c>
      <c r="AU664" s="227" t="s">
        <v>83</v>
      </c>
      <c r="AY664" s="19" t="s">
        <v>182</v>
      </c>
      <c r="BE664" s="228">
        <f>IF(N664="základní",J664,0)</f>
        <v>0</v>
      </c>
      <c r="BF664" s="228">
        <f>IF(N664="snížená",J664,0)</f>
        <v>0</v>
      </c>
      <c r="BG664" s="228">
        <f>IF(N664="zákl. přenesená",J664,0)</f>
        <v>0</v>
      </c>
      <c r="BH664" s="228">
        <f>IF(N664="sníž. přenesená",J664,0)</f>
        <v>0</v>
      </c>
      <c r="BI664" s="228">
        <f>IF(N664="nulová",J664,0)</f>
        <v>0</v>
      </c>
      <c r="BJ664" s="19" t="s">
        <v>81</v>
      </c>
      <c r="BK664" s="228">
        <f>ROUND(I664*H664,2)</f>
        <v>0</v>
      </c>
      <c r="BL664" s="19" t="s">
        <v>189</v>
      </c>
      <c r="BM664" s="227" t="s">
        <v>3773</v>
      </c>
    </row>
    <row r="665" s="2" customFormat="1">
      <c r="A665" s="40"/>
      <c r="B665" s="41"/>
      <c r="C665" s="42"/>
      <c r="D665" s="229" t="s">
        <v>191</v>
      </c>
      <c r="E665" s="42"/>
      <c r="F665" s="230" t="s">
        <v>3774</v>
      </c>
      <c r="G665" s="42"/>
      <c r="H665" s="42"/>
      <c r="I665" s="231"/>
      <c r="J665" s="42"/>
      <c r="K665" s="42"/>
      <c r="L665" s="46"/>
      <c r="M665" s="232"/>
      <c r="N665" s="233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9" t="s">
        <v>191</v>
      </c>
      <c r="AU665" s="19" t="s">
        <v>83</v>
      </c>
    </row>
    <row r="666" s="2" customFormat="1">
      <c r="A666" s="40"/>
      <c r="B666" s="41"/>
      <c r="C666" s="42"/>
      <c r="D666" s="239" t="s">
        <v>728</v>
      </c>
      <c r="E666" s="42"/>
      <c r="F666" s="240" t="s">
        <v>3775</v>
      </c>
      <c r="G666" s="42"/>
      <c r="H666" s="42"/>
      <c r="I666" s="231"/>
      <c r="J666" s="42"/>
      <c r="K666" s="42"/>
      <c r="L666" s="46"/>
      <c r="M666" s="232"/>
      <c r="N666" s="233"/>
      <c r="O666" s="86"/>
      <c r="P666" s="86"/>
      <c r="Q666" s="86"/>
      <c r="R666" s="86"/>
      <c r="S666" s="86"/>
      <c r="T666" s="87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T666" s="19" t="s">
        <v>728</v>
      </c>
      <c r="AU666" s="19" t="s">
        <v>83</v>
      </c>
    </row>
    <row r="667" s="13" customFormat="1">
      <c r="A667" s="13"/>
      <c r="B667" s="241"/>
      <c r="C667" s="242"/>
      <c r="D667" s="229" t="s">
        <v>730</v>
      </c>
      <c r="E667" s="243" t="s">
        <v>19</v>
      </c>
      <c r="F667" s="244" t="s">
        <v>4058</v>
      </c>
      <c r="G667" s="242"/>
      <c r="H667" s="243" t="s">
        <v>19</v>
      </c>
      <c r="I667" s="245"/>
      <c r="J667" s="242"/>
      <c r="K667" s="242"/>
      <c r="L667" s="246"/>
      <c r="M667" s="247"/>
      <c r="N667" s="248"/>
      <c r="O667" s="248"/>
      <c r="P667" s="248"/>
      <c r="Q667" s="248"/>
      <c r="R667" s="248"/>
      <c r="S667" s="248"/>
      <c r="T667" s="249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50" t="s">
        <v>730</v>
      </c>
      <c r="AU667" s="250" t="s">
        <v>83</v>
      </c>
      <c r="AV667" s="13" t="s">
        <v>81</v>
      </c>
      <c r="AW667" s="13" t="s">
        <v>35</v>
      </c>
      <c r="AX667" s="13" t="s">
        <v>74</v>
      </c>
      <c r="AY667" s="250" t="s">
        <v>182</v>
      </c>
    </row>
    <row r="668" s="13" customFormat="1">
      <c r="A668" s="13"/>
      <c r="B668" s="241"/>
      <c r="C668" s="242"/>
      <c r="D668" s="229" t="s">
        <v>730</v>
      </c>
      <c r="E668" s="243" t="s">
        <v>19</v>
      </c>
      <c r="F668" s="244" t="s">
        <v>3084</v>
      </c>
      <c r="G668" s="242"/>
      <c r="H668" s="243" t="s">
        <v>19</v>
      </c>
      <c r="I668" s="245"/>
      <c r="J668" s="242"/>
      <c r="K668" s="242"/>
      <c r="L668" s="246"/>
      <c r="M668" s="247"/>
      <c r="N668" s="248"/>
      <c r="O668" s="248"/>
      <c r="P668" s="248"/>
      <c r="Q668" s="248"/>
      <c r="R668" s="248"/>
      <c r="S668" s="248"/>
      <c r="T668" s="249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50" t="s">
        <v>730</v>
      </c>
      <c r="AU668" s="250" t="s">
        <v>83</v>
      </c>
      <c r="AV668" s="13" t="s">
        <v>81</v>
      </c>
      <c r="AW668" s="13" t="s">
        <v>35</v>
      </c>
      <c r="AX668" s="13" t="s">
        <v>74</v>
      </c>
      <c r="AY668" s="250" t="s">
        <v>182</v>
      </c>
    </row>
    <row r="669" s="13" customFormat="1">
      <c r="A669" s="13"/>
      <c r="B669" s="241"/>
      <c r="C669" s="242"/>
      <c r="D669" s="229" t="s">
        <v>730</v>
      </c>
      <c r="E669" s="243" t="s">
        <v>19</v>
      </c>
      <c r="F669" s="244" t="s">
        <v>2829</v>
      </c>
      <c r="G669" s="242"/>
      <c r="H669" s="243" t="s">
        <v>19</v>
      </c>
      <c r="I669" s="245"/>
      <c r="J669" s="242"/>
      <c r="K669" s="242"/>
      <c r="L669" s="246"/>
      <c r="M669" s="247"/>
      <c r="N669" s="248"/>
      <c r="O669" s="248"/>
      <c r="P669" s="248"/>
      <c r="Q669" s="248"/>
      <c r="R669" s="248"/>
      <c r="S669" s="248"/>
      <c r="T669" s="249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50" t="s">
        <v>730</v>
      </c>
      <c r="AU669" s="250" t="s">
        <v>83</v>
      </c>
      <c r="AV669" s="13" t="s">
        <v>81</v>
      </c>
      <c r="AW669" s="13" t="s">
        <v>35</v>
      </c>
      <c r="AX669" s="13" t="s">
        <v>74</v>
      </c>
      <c r="AY669" s="250" t="s">
        <v>182</v>
      </c>
    </row>
    <row r="670" s="14" customFormat="1">
      <c r="A670" s="14"/>
      <c r="B670" s="251"/>
      <c r="C670" s="252"/>
      <c r="D670" s="229" t="s">
        <v>730</v>
      </c>
      <c r="E670" s="253" t="s">
        <v>19</v>
      </c>
      <c r="F670" s="254" t="s">
        <v>4576</v>
      </c>
      <c r="G670" s="252"/>
      <c r="H670" s="255">
        <v>76</v>
      </c>
      <c r="I670" s="256"/>
      <c r="J670" s="252"/>
      <c r="K670" s="252"/>
      <c r="L670" s="257"/>
      <c r="M670" s="258"/>
      <c r="N670" s="259"/>
      <c r="O670" s="259"/>
      <c r="P670" s="259"/>
      <c r="Q670" s="259"/>
      <c r="R670" s="259"/>
      <c r="S670" s="259"/>
      <c r="T670" s="260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61" t="s">
        <v>730</v>
      </c>
      <c r="AU670" s="261" t="s">
        <v>83</v>
      </c>
      <c r="AV670" s="14" t="s">
        <v>83</v>
      </c>
      <c r="AW670" s="14" t="s">
        <v>35</v>
      </c>
      <c r="AX670" s="14" t="s">
        <v>81</v>
      </c>
      <c r="AY670" s="261" t="s">
        <v>182</v>
      </c>
    </row>
    <row r="671" s="2" customFormat="1" ht="24.15" customHeight="1">
      <c r="A671" s="40"/>
      <c r="B671" s="41"/>
      <c r="C671" s="215" t="s">
        <v>1270</v>
      </c>
      <c r="D671" s="215" t="s">
        <v>185</v>
      </c>
      <c r="E671" s="216" t="s">
        <v>3780</v>
      </c>
      <c r="F671" s="217" t="s">
        <v>3781</v>
      </c>
      <c r="G671" s="218" t="s">
        <v>199</v>
      </c>
      <c r="H671" s="219">
        <v>76</v>
      </c>
      <c r="I671" s="220"/>
      <c r="J671" s="221">
        <f>ROUND(I671*H671,2)</f>
        <v>0</v>
      </c>
      <c r="K671" s="222"/>
      <c r="L671" s="46"/>
      <c r="M671" s="223" t="s">
        <v>19</v>
      </c>
      <c r="N671" s="224" t="s">
        <v>45</v>
      </c>
      <c r="O671" s="86"/>
      <c r="P671" s="225">
        <f>O671*H671</f>
        <v>0</v>
      </c>
      <c r="Q671" s="225">
        <v>0.00040999999999999999</v>
      </c>
      <c r="R671" s="225">
        <f>Q671*H671</f>
        <v>0.03116</v>
      </c>
      <c r="S671" s="225">
        <v>0</v>
      </c>
      <c r="T671" s="226">
        <f>S671*H671</f>
        <v>0</v>
      </c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R671" s="227" t="s">
        <v>189</v>
      </c>
      <c r="AT671" s="227" t="s">
        <v>185</v>
      </c>
      <c r="AU671" s="227" t="s">
        <v>83</v>
      </c>
      <c r="AY671" s="19" t="s">
        <v>182</v>
      </c>
      <c r="BE671" s="228">
        <f>IF(N671="základní",J671,0)</f>
        <v>0</v>
      </c>
      <c r="BF671" s="228">
        <f>IF(N671="snížená",J671,0)</f>
        <v>0</v>
      </c>
      <c r="BG671" s="228">
        <f>IF(N671="zákl. přenesená",J671,0)</f>
        <v>0</v>
      </c>
      <c r="BH671" s="228">
        <f>IF(N671="sníž. přenesená",J671,0)</f>
        <v>0</v>
      </c>
      <c r="BI671" s="228">
        <f>IF(N671="nulová",J671,0)</f>
        <v>0</v>
      </c>
      <c r="BJ671" s="19" t="s">
        <v>81</v>
      </c>
      <c r="BK671" s="228">
        <f>ROUND(I671*H671,2)</f>
        <v>0</v>
      </c>
      <c r="BL671" s="19" t="s">
        <v>189</v>
      </c>
      <c r="BM671" s="227" t="s">
        <v>3782</v>
      </c>
    </row>
    <row r="672" s="2" customFormat="1">
      <c r="A672" s="40"/>
      <c r="B672" s="41"/>
      <c r="C672" s="42"/>
      <c r="D672" s="229" t="s">
        <v>191</v>
      </c>
      <c r="E672" s="42"/>
      <c r="F672" s="230" t="s">
        <v>3783</v>
      </c>
      <c r="G672" s="42"/>
      <c r="H672" s="42"/>
      <c r="I672" s="231"/>
      <c r="J672" s="42"/>
      <c r="K672" s="42"/>
      <c r="L672" s="46"/>
      <c r="M672" s="232"/>
      <c r="N672" s="233"/>
      <c r="O672" s="86"/>
      <c r="P672" s="86"/>
      <c r="Q672" s="86"/>
      <c r="R672" s="86"/>
      <c r="S672" s="86"/>
      <c r="T672" s="87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T672" s="19" t="s">
        <v>191</v>
      </c>
      <c r="AU672" s="19" t="s">
        <v>83</v>
      </c>
    </row>
    <row r="673" s="2" customFormat="1">
      <c r="A673" s="40"/>
      <c r="B673" s="41"/>
      <c r="C673" s="42"/>
      <c r="D673" s="239" t="s">
        <v>728</v>
      </c>
      <c r="E673" s="42"/>
      <c r="F673" s="240" t="s">
        <v>3784</v>
      </c>
      <c r="G673" s="42"/>
      <c r="H673" s="42"/>
      <c r="I673" s="231"/>
      <c r="J673" s="42"/>
      <c r="K673" s="42"/>
      <c r="L673" s="46"/>
      <c r="M673" s="232"/>
      <c r="N673" s="233"/>
      <c r="O673" s="86"/>
      <c r="P673" s="86"/>
      <c r="Q673" s="86"/>
      <c r="R673" s="86"/>
      <c r="S673" s="86"/>
      <c r="T673" s="87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T673" s="19" t="s">
        <v>728</v>
      </c>
      <c r="AU673" s="19" t="s">
        <v>83</v>
      </c>
    </row>
    <row r="674" s="13" customFormat="1">
      <c r="A674" s="13"/>
      <c r="B674" s="241"/>
      <c r="C674" s="242"/>
      <c r="D674" s="229" t="s">
        <v>730</v>
      </c>
      <c r="E674" s="243" t="s">
        <v>19</v>
      </c>
      <c r="F674" s="244" t="s">
        <v>4058</v>
      </c>
      <c r="G674" s="242"/>
      <c r="H674" s="243" t="s">
        <v>19</v>
      </c>
      <c r="I674" s="245"/>
      <c r="J674" s="242"/>
      <c r="K674" s="242"/>
      <c r="L674" s="246"/>
      <c r="M674" s="247"/>
      <c r="N674" s="248"/>
      <c r="O674" s="248"/>
      <c r="P674" s="248"/>
      <c r="Q674" s="248"/>
      <c r="R674" s="248"/>
      <c r="S674" s="248"/>
      <c r="T674" s="249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50" t="s">
        <v>730</v>
      </c>
      <c r="AU674" s="250" t="s">
        <v>83</v>
      </c>
      <c r="AV674" s="13" t="s">
        <v>81</v>
      </c>
      <c r="AW674" s="13" t="s">
        <v>35</v>
      </c>
      <c r="AX674" s="13" t="s">
        <v>74</v>
      </c>
      <c r="AY674" s="250" t="s">
        <v>182</v>
      </c>
    </row>
    <row r="675" s="13" customFormat="1">
      <c r="A675" s="13"/>
      <c r="B675" s="241"/>
      <c r="C675" s="242"/>
      <c r="D675" s="229" t="s">
        <v>730</v>
      </c>
      <c r="E675" s="243" t="s">
        <v>19</v>
      </c>
      <c r="F675" s="244" t="s">
        <v>3084</v>
      </c>
      <c r="G675" s="242"/>
      <c r="H675" s="243" t="s">
        <v>19</v>
      </c>
      <c r="I675" s="245"/>
      <c r="J675" s="242"/>
      <c r="K675" s="242"/>
      <c r="L675" s="246"/>
      <c r="M675" s="247"/>
      <c r="N675" s="248"/>
      <c r="O675" s="248"/>
      <c r="P675" s="248"/>
      <c r="Q675" s="248"/>
      <c r="R675" s="248"/>
      <c r="S675" s="248"/>
      <c r="T675" s="249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50" t="s">
        <v>730</v>
      </c>
      <c r="AU675" s="250" t="s">
        <v>83</v>
      </c>
      <c r="AV675" s="13" t="s">
        <v>81</v>
      </c>
      <c r="AW675" s="13" t="s">
        <v>35</v>
      </c>
      <c r="AX675" s="13" t="s">
        <v>74</v>
      </c>
      <c r="AY675" s="250" t="s">
        <v>182</v>
      </c>
    </row>
    <row r="676" s="13" customFormat="1">
      <c r="A676" s="13"/>
      <c r="B676" s="241"/>
      <c r="C676" s="242"/>
      <c r="D676" s="229" t="s">
        <v>730</v>
      </c>
      <c r="E676" s="243" t="s">
        <v>19</v>
      </c>
      <c r="F676" s="244" t="s">
        <v>2829</v>
      </c>
      <c r="G676" s="242"/>
      <c r="H676" s="243" t="s">
        <v>19</v>
      </c>
      <c r="I676" s="245"/>
      <c r="J676" s="242"/>
      <c r="K676" s="242"/>
      <c r="L676" s="246"/>
      <c r="M676" s="247"/>
      <c r="N676" s="248"/>
      <c r="O676" s="248"/>
      <c r="P676" s="248"/>
      <c r="Q676" s="248"/>
      <c r="R676" s="248"/>
      <c r="S676" s="248"/>
      <c r="T676" s="249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50" t="s">
        <v>730</v>
      </c>
      <c r="AU676" s="250" t="s">
        <v>83</v>
      </c>
      <c r="AV676" s="13" t="s">
        <v>81</v>
      </c>
      <c r="AW676" s="13" t="s">
        <v>35</v>
      </c>
      <c r="AX676" s="13" t="s">
        <v>74</v>
      </c>
      <c r="AY676" s="250" t="s">
        <v>182</v>
      </c>
    </row>
    <row r="677" s="14" customFormat="1">
      <c r="A677" s="14"/>
      <c r="B677" s="251"/>
      <c r="C677" s="252"/>
      <c r="D677" s="229" t="s">
        <v>730</v>
      </c>
      <c r="E677" s="253" t="s">
        <v>19</v>
      </c>
      <c r="F677" s="254" t="s">
        <v>4576</v>
      </c>
      <c r="G677" s="252"/>
      <c r="H677" s="255">
        <v>76</v>
      </c>
      <c r="I677" s="256"/>
      <c r="J677" s="252"/>
      <c r="K677" s="252"/>
      <c r="L677" s="257"/>
      <c r="M677" s="258"/>
      <c r="N677" s="259"/>
      <c r="O677" s="259"/>
      <c r="P677" s="259"/>
      <c r="Q677" s="259"/>
      <c r="R677" s="259"/>
      <c r="S677" s="259"/>
      <c r="T677" s="260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61" t="s">
        <v>730</v>
      </c>
      <c r="AU677" s="261" t="s">
        <v>83</v>
      </c>
      <c r="AV677" s="14" t="s">
        <v>83</v>
      </c>
      <c r="AW677" s="14" t="s">
        <v>35</v>
      </c>
      <c r="AX677" s="14" t="s">
        <v>81</v>
      </c>
      <c r="AY677" s="261" t="s">
        <v>182</v>
      </c>
    </row>
    <row r="678" s="2" customFormat="1" ht="24.15" customHeight="1">
      <c r="A678" s="40"/>
      <c r="B678" s="41"/>
      <c r="C678" s="215" t="s">
        <v>1274</v>
      </c>
      <c r="D678" s="215" t="s">
        <v>185</v>
      </c>
      <c r="E678" s="216" t="s">
        <v>3786</v>
      </c>
      <c r="F678" s="217" t="s">
        <v>3787</v>
      </c>
      <c r="G678" s="218" t="s">
        <v>199</v>
      </c>
      <c r="H678" s="219">
        <v>76</v>
      </c>
      <c r="I678" s="220"/>
      <c r="J678" s="221">
        <f>ROUND(I678*H678,2)</f>
        <v>0</v>
      </c>
      <c r="K678" s="222"/>
      <c r="L678" s="46"/>
      <c r="M678" s="223" t="s">
        <v>19</v>
      </c>
      <c r="N678" s="224" t="s">
        <v>45</v>
      </c>
      <c r="O678" s="86"/>
      <c r="P678" s="225">
        <f>O678*H678</f>
        <v>0</v>
      </c>
      <c r="Q678" s="225">
        <v>0</v>
      </c>
      <c r="R678" s="225">
        <f>Q678*H678</f>
        <v>0</v>
      </c>
      <c r="S678" s="225">
        <v>0</v>
      </c>
      <c r="T678" s="226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27" t="s">
        <v>189</v>
      </c>
      <c r="AT678" s="227" t="s">
        <v>185</v>
      </c>
      <c r="AU678" s="227" t="s">
        <v>83</v>
      </c>
      <c r="AY678" s="19" t="s">
        <v>182</v>
      </c>
      <c r="BE678" s="228">
        <f>IF(N678="základní",J678,0)</f>
        <v>0</v>
      </c>
      <c r="BF678" s="228">
        <f>IF(N678="snížená",J678,0)</f>
        <v>0</v>
      </c>
      <c r="BG678" s="228">
        <f>IF(N678="zákl. přenesená",J678,0)</f>
        <v>0</v>
      </c>
      <c r="BH678" s="228">
        <f>IF(N678="sníž. přenesená",J678,0)</f>
        <v>0</v>
      </c>
      <c r="BI678" s="228">
        <f>IF(N678="nulová",J678,0)</f>
        <v>0</v>
      </c>
      <c r="BJ678" s="19" t="s">
        <v>81</v>
      </c>
      <c r="BK678" s="228">
        <f>ROUND(I678*H678,2)</f>
        <v>0</v>
      </c>
      <c r="BL678" s="19" t="s">
        <v>189</v>
      </c>
      <c r="BM678" s="227" t="s">
        <v>3788</v>
      </c>
    </row>
    <row r="679" s="2" customFormat="1">
      <c r="A679" s="40"/>
      <c r="B679" s="41"/>
      <c r="C679" s="42"/>
      <c r="D679" s="229" t="s">
        <v>191</v>
      </c>
      <c r="E679" s="42"/>
      <c r="F679" s="230" t="s">
        <v>3789</v>
      </c>
      <c r="G679" s="42"/>
      <c r="H679" s="42"/>
      <c r="I679" s="231"/>
      <c r="J679" s="42"/>
      <c r="K679" s="42"/>
      <c r="L679" s="46"/>
      <c r="M679" s="232"/>
      <c r="N679" s="233"/>
      <c r="O679" s="86"/>
      <c r="P679" s="86"/>
      <c r="Q679" s="86"/>
      <c r="R679" s="86"/>
      <c r="S679" s="86"/>
      <c r="T679" s="87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T679" s="19" t="s">
        <v>191</v>
      </c>
      <c r="AU679" s="19" t="s">
        <v>83</v>
      </c>
    </row>
    <row r="680" s="2" customFormat="1">
      <c r="A680" s="40"/>
      <c r="B680" s="41"/>
      <c r="C680" s="42"/>
      <c r="D680" s="239" t="s">
        <v>728</v>
      </c>
      <c r="E680" s="42"/>
      <c r="F680" s="240" t="s">
        <v>3790</v>
      </c>
      <c r="G680" s="42"/>
      <c r="H680" s="42"/>
      <c r="I680" s="231"/>
      <c r="J680" s="42"/>
      <c r="K680" s="42"/>
      <c r="L680" s="46"/>
      <c r="M680" s="232"/>
      <c r="N680" s="233"/>
      <c r="O680" s="86"/>
      <c r="P680" s="86"/>
      <c r="Q680" s="86"/>
      <c r="R680" s="86"/>
      <c r="S680" s="86"/>
      <c r="T680" s="87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T680" s="19" t="s">
        <v>728</v>
      </c>
      <c r="AU680" s="19" t="s">
        <v>83</v>
      </c>
    </row>
    <row r="681" s="13" customFormat="1">
      <c r="A681" s="13"/>
      <c r="B681" s="241"/>
      <c r="C681" s="242"/>
      <c r="D681" s="229" t="s">
        <v>730</v>
      </c>
      <c r="E681" s="243" t="s">
        <v>19</v>
      </c>
      <c r="F681" s="244" t="s">
        <v>4058</v>
      </c>
      <c r="G681" s="242"/>
      <c r="H681" s="243" t="s">
        <v>19</v>
      </c>
      <c r="I681" s="245"/>
      <c r="J681" s="242"/>
      <c r="K681" s="242"/>
      <c r="L681" s="246"/>
      <c r="M681" s="247"/>
      <c r="N681" s="248"/>
      <c r="O681" s="248"/>
      <c r="P681" s="248"/>
      <c r="Q681" s="248"/>
      <c r="R681" s="248"/>
      <c r="S681" s="248"/>
      <c r="T681" s="249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0" t="s">
        <v>730</v>
      </c>
      <c r="AU681" s="250" t="s">
        <v>83</v>
      </c>
      <c r="AV681" s="13" t="s">
        <v>81</v>
      </c>
      <c r="AW681" s="13" t="s">
        <v>35</v>
      </c>
      <c r="AX681" s="13" t="s">
        <v>74</v>
      </c>
      <c r="AY681" s="250" t="s">
        <v>182</v>
      </c>
    </row>
    <row r="682" s="13" customFormat="1">
      <c r="A682" s="13"/>
      <c r="B682" s="241"/>
      <c r="C682" s="242"/>
      <c r="D682" s="229" t="s">
        <v>730</v>
      </c>
      <c r="E682" s="243" t="s">
        <v>19</v>
      </c>
      <c r="F682" s="244" t="s">
        <v>3791</v>
      </c>
      <c r="G682" s="242"/>
      <c r="H682" s="243" t="s">
        <v>19</v>
      </c>
      <c r="I682" s="245"/>
      <c r="J682" s="242"/>
      <c r="K682" s="242"/>
      <c r="L682" s="246"/>
      <c r="M682" s="247"/>
      <c r="N682" s="248"/>
      <c r="O682" s="248"/>
      <c r="P682" s="248"/>
      <c r="Q682" s="248"/>
      <c r="R682" s="248"/>
      <c r="S682" s="248"/>
      <c r="T682" s="249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50" t="s">
        <v>730</v>
      </c>
      <c r="AU682" s="250" t="s">
        <v>83</v>
      </c>
      <c r="AV682" s="13" t="s">
        <v>81</v>
      </c>
      <c r="AW682" s="13" t="s">
        <v>35</v>
      </c>
      <c r="AX682" s="13" t="s">
        <v>74</v>
      </c>
      <c r="AY682" s="250" t="s">
        <v>182</v>
      </c>
    </row>
    <row r="683" s="13" customFormat="1">
      <c r="A683" s="13"/>
      <c r="B683" s="241"/>
      <c r="C683" s="242"/>
      <c r="D683" s="229" t="s">
        <v>730</v>
      </c>
      <c r="E683" s="243" t="s">
        <v>19</v>
      </c>
      <c r="F683" s="244" t="s">
        <v>2829</v>
      </c>
      <c r="G683" s="242"/>
      <c r="H683" s="243" t="s">
        <v>19</v>
      </c>
      <c r="I683" s="245"/>
      <c r="J683" s="242"/>
      <c r="K683" s="242"/>
      <c r="L683" s="246"/>
      <c r="M683" s="247"/>
      <c r="N683" s="248"/>
      <c r="O683" s="248"/>
      <c r="P683" s="248"/>
      <c r="Q683" s="248"/>
      <c r="R683" s="248"/>
      <c r="S683" s="248"/>
      <c r="T683" s="249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50" t="s">
        <v>730</v>
      </c>
      <c r="AU683" s="250" t="s">
        <v>83</v>
      </c>
      <c r="AV683" s="13" t="s">
        <v>81</v>
      </c>
      <c r="AW683" s="13" t="s">
        <v>35</v>
      </c>
      <c r="AX683" s="13" t="s">
        <v>74</v>
      </c>
      <c r="AY683" s="250" t="s">
        <v>182</v>
      </c>
    </row>
    <row r="684" s="14" customFormat="1">
      <c r="A684" s="14"/>
      <c r="B684" s="251"/>
      <c r="C684" s="252"/>
      <c r="D684" s="229" t="s">
        <v>730</v>
      </c>
      <c r="E684" s="253" t="s">
        <v>19</v>
      </c>
      <c r="F684" s="254" t="s">
        <v>4576</v>
      </c>
      <c r="G684" s="252"/>
      <c r="H684" s="255">
        <v>76</v>
      </c>
      <c r="I684" s="256"/>
      <c r="J684" s="252"/>
      <c r="K684" s="252"/>
      <c r="L684" s="257"/>
      <c r="M684" s="258"/>
      <c r="N684" s="259"/>
      <c r="O684" s="259"/>
      <c r="P684" s="259"/>
      <c r="Q684" s="259"/>
      <c r="R684" s="259"/>
      <c r="S684" s="259"/>
      <c r="T684" s="260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61" t="s">
        <v>730</v>
      </c>
      <c r="AU684" s="261" t="s">
        <v>83</v>
      </c>
      <c r="AV684" s="14" t="s">
        <v>83</v>
      </c>
      <c r="AW684" s="14" t="s">
        <v>35</v>
      </c>
      <c r="AX684" s="14" t="s">
        <v>81</v>
      </c>
      <c r="AY684" s="261" t="s">
        <v>182</v>
      </c>
    </row>
    <row r="685" s="12" customFormat="1" ht="22.8" customHeight="1">
      <c r="A685" s="12"/>
      <c r="B685" s="199"/>
      <c r="C685" s="200"/>
      <c r="D685" s="201" t="s">
        <v>73</v>
      </c>
      <c r="E685" s="213" t="s">
        <v>3794</v>
      </c>
      <c r="F685" s="213" t="s">
        <v>3795</v>
      </c>
      <c r="G685" s="200"/>
      <c r="H685" s="200"/>
      <c r="I685" s="203"/>
      <c r="J685" s="214">
        <f>BK685</f>
        <v>0</v>
      </c>
      <c r="K685" s="200"/>
      <c r="L685" s="205"/>
      <c r="M685" s="206"/>
      <c r="N685" s="207"/>
      <c r="O685" s="207"/>
      <c r="P685" s="208">
        <f>SUM(P686:P694)</f>
        <v>0</v>
      </c>
      <c r="Q685" s="207"/>
      <c r="R685" s="208">
        <f>SUM(R686:R694)</f>
        <v>0</v>
      </c>
      <c r="S685" s="207"/>
      <c r="T685" s="209">
        <f>SUM(T686:T694)</f>
        <v>0</v>
      </c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R685" s="210" t="s">
        <v>81</v>
      </c>
      <c r="AT685" s="211" t="s">
        <v>73</v>
      </c>
      <c r="AU685" s="211" t="s">
        <v>81</v>
      </c>
      <c r="AY685" s="210" t="s">
        <v>182</v>
      </c>
      <c r="BK685" s="212">
        <f>SUM(BK686:BK694)</f>
        <v>0</v>
      </c>
    </row>
    <row r="686" s="2" customFormat="1" ht="21.75" customHeight="1">
      <c r="A686" s="40"/>
      <c r="B686" s="41"/>
      <c r="C686" s="215" t="s">
        <v>1278</v>
      </c>
      <c r="D686" s="215" t="s">
        <v>185</v>
      </c>
      <c r="E686" s="216" t="s">
        <v>3797</v>
      </c>
      <c r="F686" s="217" t="s">
        <v>3798</v>
      </c>
      <c r="G686" s="218" t="s">
        <v>850</v>
      </c>
      <c r="H686" s="219">
        <v>178.02000000000001</v>
      </c>
      <c r="I686" s="220"/>
      <c r="J686" s="221">
        <f>ROUND(I686*H686,2)</f>
        <v>0</v>
      </c>
      <c r="K686" s="222"/>
      <c r="L686" s="46"/>
      <c r="M686" s="223" t="s">
        <v>19</v>
      </c>
      <c r="N686" s="224" t="s">
        <v>45</v>
      </c>
      <c r="O686" s="86"/>
      <c r="P686" s="225">
        <f>O686*H686</f>
        <v>0</v>
      </c>
      <c r="Q686" s="225">
        <v>0</v>
      </c>
      <c r="R686" s="225">
        <f>Q686*H686</f>
        <v>0</v>
      </c>
      <c r="S686" s="225">
        <v>0</v>
      </c>
      <c r="T686" s="226">
        <f>S686*H686</f>
        <v>0</v>
      </c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R686" s="227" t="s">
        <v>189</v>
      </c>
      <c r="AT686" s="227" t="s">
        <v>185</v>
      </c>
      <c r="AU686" s="227" t="s">
        <v>83</v>
      </c>
      <c r="AY686" s="19" t="s">
        <v>182</v>
      </c>
      <c r="BE686" s="228">
        <f>IF(N686="základní",J686,0)</f>
        <v>0</v>
      </c>
      <c r="BF686" s="228">
        <f>IF(N686="snížená",J686,0)</f>
        <v>0</v>
      </c>
      <c r="BG686" s="228">
        <f>IF(N686="zákl. přenesená",J686,0)</f>
        <v>0</v>
      </c>
      <c r="BH686" s="228">
        <f>IF(N686="sníž. přenesená",J686,0)</f>
        <v>0</v>
      </c>
      <c r="BI686" s="228">
        <f>IF(N686="nulová",J686,0)</f>
        <v>0</v>
      </c>
      <c r="BJ686" s="19" t="s">
        <v>81</v>
      </c>
      <c r="BK686" s="228">
        <f>ROUND(I686*H686,2)</f>
        <v>0</v>
      </c>
      <c r="BL686" s="19" t="s">
        <v>189</v>
      </c>
      <c r="BM686" s="227" t="s">
        <v>3799</v>
      </c>
    </row>
    <row r="687" s="2" customFormat="1">
      <c r="A687" s="40"/>
      <c r="B687" s="41"/>
      <c r="C687" s="42"/>
      <c r="D687" s="229" t="s">
        <v>191</v>
      </c>
      <c r="E687" s="42"/>
      <c r="F687" s="230" t="s">
        <v>3800</v>
      </c>
      <c r="G687" s="42"/>
      <c r="H687" s="42"/>
      <c r="I687" s="231"/>
      <c r="J687" s="42"/>
      <c r="K687" s="42"/>
      <c r="L687" s="46"/>
      <c r="M687" s="232"/>
      <c r="N687" s="233"/>
      <c r="O687" s="86"/>
      <c r="P687" s="86"/>
      <c r="Q687" s="86"/>
      <c r="R687" s="86"/>
      <c r="S687" s="86"/>
      <c r="T687" s="87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T687" s="19" t="s">
        <v>191</v>
      </c>
      <c r="AU687" s="19" t="s">
        <v>83</v>
      </c>
    </row>
    <row r="688" s="2" customFormat="1">
      <c r="A688" s="40"/>
      <c r="B688" s="41"/>
      <c r="C688" s="42"/>
      <c r="D688" s="239" t="s">
        <v>728</v>
      </c>
      <c r="E688" s="42"/>
      <c r="F688" s="240" t="s">
        <v>3801</v>
      </c>
      <c r="G688" s="42"/>
      <c r="H688" s="42"/>
      <c r="I688" s="231"/>
      <c r="J688" s="42"/>
      <c r="K688" s="42"/>
      <c r="L688" s="46"/>
      <c r="M688" s="232"/>
      <c r="N688" s="233"/>
      <c r="O688" s="86"/>
      <c r="P688" s="86"/>
      <c r="Q688" s="86"/>
      <c r="R688" s="86"/>
      <c r="S688" s="86"/>
      <c r="T688" s="87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T688" s="19" t="s">
        <v>728</v>
      </c>
      <c r="AU688" s="19" t="s">
        <v>83</v>
      </c>
    </row>
    <row r="689" s="2" customFormat="1" ht="24.15" customHeight="1">
      <c r="A689" s="40"/>
      <c r="B689" s="41"/>
      <c r="C689" s="215" t="s">
        <v>1282</v>
      </c>
      <c r="D689" s="215" t="s">
        <v>185</v>
      </c>
      <c r="E689" s="216" t="s">
        <v>3803</v>
      </c>
      <c r="F689" s="217" t="s">
        <v>3804</v>
      </c>
      <c r="G689" s="218" t="s">
        <v>850</v>
      </c>
      <c r="H689" s="219">
        <v>178.02000000000001</v>
      </c>
      <c r="I689" s="220"/>
      <c r="J689" s="221">
        <f>ROUND(I689*H689,2)</f>
        <v>0</v>
      </c>
      <c r="K689" s="222"/>
      <c r="L689" s="46"/>
      <c r="M689" s="223" t="s">
        <v>19</v>
      </c>
      <c r="N689" s="224" t="s">
        <v>45</v>
      </c>
      <c r="O689" s="86"/>
      <c r="P689" s="225">
        <f>O689*H689</f>
        <v>0</v>
      </c>
      <c r="Q689" s="225">
        <v>0</v>
      </c>
      <c r="R689" s="225">
        <f>Q689*H689</f>
        <v>0</v>
      </c>
      <c r="S689" s="225">
        <v>0</v>
      </c>
      <c r="T689" s="226">
        <f>S689*H689</f>
        <v>0</v>
      </c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R689" s="227" t="s">
        <v>189</v>
      </c>
      <c r="AT689" s="227" t="s">
        <v>185</v>
      </c>
      <c r="AU689" s="227" t="s">
        <v>83</v>
      </c>
      <c r="AY689" s="19" t="s">
        <v>182</v>
      </c>
      <c r="BE689" s="228">
        <f>IF(N689="základní",J689,0)</f>
        <v>0</v>
      </c>
      <c r="BF689" s="228">
        <f>IF(N689="snížená",J689,0)</f>
        <v>0</v>
      </c>
      <c r="BG689" s="228">
        <f>IF(N689="zákl. přenesená",J689,0)</f>
        <v>0</v>
      </c>
      <c r="BH689" s="228">
        <f>IF(N689="sníž. přenesená",J689,0)</f>
        <v>0</v>
      </c>
      <c r="BI689" s="228">
        <f>IF(N689="nulová",J689,0)</f>
        <v>0</v>
      </c>
      <c r="BJ689" s="19" t="s">
        <v>81</v>
      </c>
      <c r="BK689" s="228">
        <f>ROUND(I689*H689,2)</f>
        <v>0</v>
      </c>
      <c r="BL689" s="19" t="s">
        <v>189</v>
      </c>
      <c r="BM689" s="227" t="s">
        <v>3805</v>
      </c>
    </row>
    <row r="690" s="2" customFormat="1">
      <c r="A690" s="40"/>
      <c r="B690" s="41"/>
      <c r="C690" s="42"/>
      <c r="D690" s="229" t="s">
        <v>191</v>
      </c>
      <c r="E690" s="42"/>
      <c r="F690" s="230" t="s">
        <v>3806</v>
      </c>
      <c r="G690" s="42"/>
      <c r="H690" s="42"/>
      <c r="I690" s="231"/>
      <c r="J690" s="42"/>
      <c r="K690" s="42"/>
      <c r="L690" s="46"/>
      <c r="M690" s="232"/>
      <c r="N690" s="233"/>
      <c r="O690" s="86"/>
      <c r="P690" s="86"/>
      <c r="Q690" s="86"/>
      <c r="R690" s="86"/>
      <c r="S690" s="86"/>
      <c r="T690" s="87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T690" s="19" t="s">
        <v>191</v>
      </c>
      <c r="AU690" s="19" t="s">
        <v>83</v>
      </c>
    </row>
    <row r="691" s="2" customFormat="1">
      <c r="A691" s="40"/>
      <c r="B691" s="41"/>
      <c r="C691" s="42"/>
      <c r="D691" s="239" t="s">
        <v>728</v>
      </c>
      <c r="E691" s="42"/>
      <c r="F691" s="240" t="s">
        <v>3807</v>
      </c>
      <c r="G691" s="42"/>
      <c r="H691" s="42"/>
      <c r="I691" s="231"/>
      <c r="J691" s="42"/>
      <c r="K691" s="42"/>
      <c r="L691" s="46"/>
      <c r="M691" s="232"/>
      <c r="N691" s="233"/>
      <c r="O691" s="86"/>
      <c r="P691" s="86"/>
      <c r="Q691" s="86"/>
      <c r="R691" s="86"/>
      <c r="S691" s="86"/>
      <c r="T691" s="87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T691" s="19" t="s">
        <v>728</v>
      </c>
      <c r="AU691" s="19" t="s">
        <v>83</v>
      </c>
    </row>
    <row r="692" s="2" customFormat="1" ht="24.15" customHeight="1">
      <c r="A692" s="40"/>
      <c r="B692" s="41"/>
      <c r="C692" s="215" t="s">
        <v>1286</v>
      </c>
      <c r="D692" s="215" t="s">
        <v>185</v>
      </c>
      <c r="E692" s="216" t="s">
        <v>3809</v>
      </c>
      <c r="F692" s="217" t="s">
        <v>3810</v>
      </c>
      <c r="G692" s="218" t="s">
        <v>850</v>
      </c>
      <c r="H692" s="219">
        <v>178.02000000000001</v>
      </c>
      <c r="I692" s="220"/>
      <c r="J692" s="221">
        <f>ROUND(I692*H692,2)</f>
        <v>0</v>
      </c>
      <c r="K692" s="222"/>
      <c r="L692" s="46"/>
      <c r="M692" s="223" t="s">
        <v>19</v>
      </c>
      <c r="N692" s="224" t="s">
        <v>45</v>
      </c>
      <c r="O692" s="86"/>
      <c r="P692" s="225">
        <f>O692*H692</f>
        <v>0</v>
      </c>
      <c r="Q692" s="225">
        <v>0</v>
      </c>
      <c r="R692" s="225">
        <f>Q692*H692</f>
        <v>0</v>
      </c>
      <c r="S692" s="225">
        <v>0</v>
      </c>
      <c r="T692" s="226">
        <f>S692*H692</f>
        <v>0</v>
      </c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R692" s="227" t="s">
        <v>189</v>
      </c>
      <c r="AT692" s="227" t="s">
        <v>185</v>
      </c>
      <c r="AU692" s="227" t="s">
        <v>83</v>
      </c>
      <c r="AY692" s="19" t="s">
        <v>182</v>
      </c>
      <c r="BE692" s="228">
        <f>IF(N692="základní",J692,0)</f>
        <v>0</v>
      </c>
      <c r="BF692" s="228">
        <f>IF(N692="snížená",J692,0)</f>
        <v>0</v>
      </c>
      <c r="BG692" s="228">
        <f>IF(N692="zákl. přenesená",J692,0)</f>
        <v>0</v>
      </c>
      <c r="BH692" s="228">
        <f>IF(N692="sníž. přenesená",J692,0)</f>
        <v>0</v>
      </c>
      <c r="BI692" s="228">
        <f>IF(N692="nulová",J692,0)</f>
        <v>0</v>
      </c>
      <c r="BJ692" s="19" t="s">
        <v>81</v>
      </c>
      <c r="BK692" s="228">
        <f>ROUND(I692*H692,2)</f>
        <v>0</v>
      </c>
      <c r="BL692" s="19" t="s">
        <v>189</v>
      </c>
      <c r="BM692" s="227" t="s">
        <v>3811</v>
      </c>
    </row>
    <row r="693" s="2" customFormat="1">
      <c r="A693" s="40"/>
      <c r="B693" s="41"/>
      <c r="C693" s="42"/>
      <c r="D693" s="229" t="s">
        <v>191</v>
      </c>
      <c r="E693" s="42"/>
      <c r="F693" s="230" t="s">
        <v>3812</v>
      </c>
      <c r="G693" s="42"/>
      <c r="H693" s="42"/>
      <c r="I693" s="231"/>
      <c r="J693" s="42"/>
      <c r="K693" s="42"/>
      <c r="L693" s="46"/>
      <c r="M693" s="232"/>
      <c r="N693" s="233"/>
      <c r="O693" s="86"/>
      <c r="P693" s="86"/>
      <c r="Q693" s="86"/>
      <c r="R693" s="86"/>
      <c r="S693" s="86"/>
      <c r="T693" s="87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T693" s="19" t="s">
        <v>191</v>
      </c>
      <c r="AU693" s="19" t="s">
        <v>83</v>
      </c>
    </row>
    <row r="694" s="2" customFormat="1">
      <c r="A694" s="40"/>
      <c r="B694" s="41"/>
      <c r="C694" s="42"/>
      <c r="D694" s="239" t="s">
        <v>728</v>
      </c>
      <c r="E694" s="42"/>
      <c r="F694" s="240" t="s">
        <v>3813</v>
      </c>
      <c r="G694" s="42"/>
      <c r="H694" s="42"/>
      <c r="I694" s="231"/>
      <c r="J694" s="42"/>
      <c r="K694" s="42"/>
      <c r="L694" s="46"/>
      <c r="M694" s="232"/>
      <c r="N694" s="233"/>
      <c r="O694" s="86"/>
      <c r="P694" s="86"/>
      <c r="Q694" s="86"/>
      <c r="R694" s="86"/>
      <c r="S694" s="86"/>
      <c r="T694" s="87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T694" s="19" t="s">
        <v>728</v>
      </c>
      <c r="AU694" s="19" t="s">
        <v>83</v>
      </c>
    </row>
    <row r="695" s="12" customFormat="1" ht="22.8" customHeight="1">
      <c r="A695" s="12"/>
      <c r="B695" s="199"/>
      <c r="C695" s="200"/>
      <c r="D695" s="201" t="s">
        <v>73</v>
      </c>
      <c r="E695" s="213" t="s">
        <v>1327</v>
      </c>
      <c r="F695" s="213" t="s">
        <v>1328</v>
      </c>
      <c r="G695" s="200"/>
      <c r="H695" s="200"/>
      <c r="I695" s="203"/>
      <c r="J695" s="214">
        <f>BK695</f>
        <v>0</v>
      </c>
      <c r="K695" s="200"/>
      <c r="L695" s="205"/>
      <c r="M695" s="206"/>
      <c r="N695" s="207"/>
      <c r="O695" s="207"/>
      <c r="P695" s="208">
        <f>SUM(P696:P698)</f>
        <v>0</v>
      </c>
      <c r="Q695" s="207"/>
      <c r="R695" s="208">
        <f>SUM(R696:R698)</f>
        <v>0</v>
      </c>
      <c r="S695" s="207"/>
      <c r="T695" s="209">
        <f>SUM(T696:T698)</f>
        <v>0</v>
      </c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R695" s="210" t="s">
        <v>81</v>
      </c>
      <c r="AT695" s="211" t="s">
        <v>73</v>
      </c>
      <c r="AU695" s="211" t="s">
        <v>81</v>
      </c>
      <c r="AY695" s="210" t="s">
        <v>182</v>
      </c>
      <c r="BK695" s="212">
        <f>SUM(BK696:BK698)</f>
        <v>0</v>
      </c>
    </row>
    <row r="696" s="2" customFormat="1" ht="24.15" customHeight="1">
      <c r="A696" s="40"/>
      <c r="B696" s="41"/>
      <c r="C696" s="215" t="s">
        <v>1295</v>
      </c>
      <c r="D696" s="215" t="s">
        <v>185</v>
      </c>
      <c r="E696" s="216" t="s">
        <v>2188</v>
      </c>
      <c r="F696" s="217" t="s">
        <v>2189</v>
      </c>
      <c r="G696" s="218" t="s">
        <v>850</v>
      </c>
      <c r="H696" s="219">
        <v>421.27100000000002</v>
      </c>
      <c r="I696" s="220"/>
      <c r="J696" s="221">
        <f>ROUND(I696*H696,2)</f>
        <v>0</v>
      </c>
      <c r="K696" s="222"/>
      <c r="L696" s="46"/>
      <c r="M696" s="223" t="s">
        <v>19</v>
      </c>
      <c r="N696" s="224" t="s">
        <v>45</v>
      </c>
      <c r="O696" s="86"/>
      <c r="P696" s="225">
        <f>O696*H696</f>
        <v>0</v>
      </c>
      <c r="Q696" s="225">
        <v>0</v>
      </c>
      <c r="R696" s="225">
        <f>Q696*H696</f>
        <v>0</v>
      </c>
      <c r="S696" s="225">
        <v>0</v>
      </c>
      <c r="T696" s="226">
        <f>S696*H696</f>
        <v>0</v>
      </c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R696" s="227" t="s">
        <v>189</v>
      </c>
      <c r="AT696" s="227" t="s">
        <v>185</v>
      </c>
      <c r="AU696" s="227" t="s">
        <v>83</v>
      </c>
      <c r="AY696" s="19" t="s">
        <v>182</v>
      </c>
      <c r="BE696" s="228">
        <f>IF(N696="základní",J696,0)</f>
        <v>0</v>
      </c>
      <c r="BF696" s="228">
        <f>IF(N696="snížená",J696,0)</f>
        <v>0</v>
      </c>
      <c r="BG696" s="228">
        <f>IF(N696="zákl. přenesená",J696,0)</f>
        <v>0</v>
      </c>
      <c r="BH696" s="228">
        <f>IF(N696="sníž. přenesená",J696,0)</f>
        <v>0</v>
      </c>
      <c r="BI696" s="228">
        <f>IF(N696="nulová",J696,0)</f>
        <v>0</v>
      </c>
      <c r="BJ696" s="19" t="s">
        <v>81</v>
      </c>
      <c r="BK696" s="228">
        <f>ROUND(I696*H696,2)</f>
        <v>0</v>
      </c>
      <c r="BL696" s="19" t="s">
        <v>189</v>
      </c>
      <c r="BM696" s="227" t="s">
        <v>3815</v>
      </c>
    </row>
    <row r="697" s="2" customFormat="1">
      <c r="A697" s="40"/>
      <c r="B697" s="41"/>
      <c r="C697" s="42"/>
      <c r="D697" s="229" t="s">
        <v>191</v>
      </c>
      <c r="E697" s="42"/>
      <c r="F697" s="230" t="s">
        <v>2191</v>
      </c>
      <c r="G697" s="42"/>
      <c r="H697" s="42"/>
      <c r="I697" s="231"/>
      <c r="J697" s="42"/>
      <c r="K697" s="42"/>
      <c r="L697" s="46"/>
      <c r="M697" s="232"/>
      <c r="N697" s="233"/>
      <c r="O697" s="86"/>
      <c r="P697" s="86"/>
      <c r="Q697" s="86"/>
      <c r="R697" s="86"/>
      <c r="S697" s="86"/>
      <c r="T697" s="87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T697" s="19" t="s">
        <v>191</v>
      </c>
      <c r="AU697" s="19" t="s">
        <v>83</v>
      </c>
    </row>
    <row r="698" s="2" customFormat="1">
      <c r="A698" s="40"/>
      <c r="B698" s="41"/>
      <c r="C698" s="42"/>
      <c r="D698" s="239" t="s">
        <v>728</v>
      </c>
      <c r="E698" s="42"/>
      <c r="F698" s="240" t="s">
        <v>2192</v>
      </c>
      <c r="G698" s="42"/>
      <c r="H698" s="42"/>
      <c r="I698" s="231"/>
      <c r="J698" s="42"/>
      <c r="K698" s="42"/>
      <c r="L698" s="46"/>
      <c r="M698" s="232"/>
      <c r="N698" s="233"/>
      <c r="O698" s="86"/>
      <c r="P698" s="86"/>
      <c r="Q698" s="86"/>
      <c r="R698" s="86"/>
      <c r="S698" s="86"/>
      <c r="T698" s="87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T698" s="19" t="s">
        <v>728</v>
      </c>
      <c r="AU698" s="19" t="s">
        <v>83</v>
      </c>
    </row>
    <row r="699" s="12" customFormat="1" ht="22.8" customHeight="1">
      <c r="A699" s="12"/>
      <c r="B699" s="199"/>
      <c r="C699" s="200"/>
      <c r="D699" s="201" t="s">
        <v>73</v>
      </c>
      <c r="E699" s="213" t="s">
        <v>2198</v>
      </c>
      <c r="F699" s="213" t="s">
        <v>2199</v>
      </c>
      <c r="G699" s="200"/>
      <c r="H699" s="200"/>
      <c r="I699" s="203"/>
      <c r="J699" s="214">
        <f>BK699</f>
        <v>0</v>
      </c>
      <c r="K699" s="200"/>
      <c r="L699" s="205"/>
      <c r="M699" s="206"/>
      <c r="N699" s="207"/>
      <c r="O699" s="207"/>
      <c r="P699" s="208">
        <f>SUM(P700:P716)</f>
        <v>0</v>
      </c>
      <c r="Q699" s="207"/>
      <c r="R699" s="208">
        <f>SUM(R700:R716)</f>
        <v>0</v>
      </c>
      <c r="S699" s="207"/>
      <c r="T699" s="209">
        <f>SUM(T700:T716)</f>
        <v>0</v>
      </c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R699" s="210" t="s">
        <v>81</v>
      </c>
      <c r="AT699" s="211" t="s">
        <v>73</v>
      </c>
      <c r="AU699" s="211" t="s">
        <v>81</v>
      </c>
      <c r="AY699" s="210" t="s">
        <v>182</v>
      </c>
      <c r="BK699" s="212">
        <f>SUM(BK700:BK716)</f>
        <v>0</v>
      </c>
    </row>
    <row r="700" s="2" customFormat="1" ht="33" customHeight="1">
      <c r="A700" s="40"/>
      <c r="B700" s="41"/>
      <c r="C700" s="215" t="s">
        <v>1302</v>
      </c>
      <c r="D700" s="215" t="s">
        <v>185</v>
      </c>
      <c r="E700" s="216" t="s">
        <v>2200</v>
      </c>
      <c r="F700" s="217" t="s">
        <v>2201</v>
      </c>
      <c r="G700" s="218" t="s">
        <v>850</v>
      </c>
      <c r="H700" s="219">
        <v>688.49300000000005</v>
      </c>
      <c r="I700" s="220"/>
      <c r="J700" s="221">
        <f>ROUND(I700*H700,2)</f>
        <v>0</v>
      </c>
      <c r="K700" s="222"/>
      <c r="L700" s="46"/>
      <c r="M700" s="223" t="s">
        <v>19</v>
      </c>
      <c r="N700" s="224" t="s">
        <v>45</v>
      </c>
      <c r="O700" s="86"/>
      <c r="P700" s="225">
        <f>O700*H700</f>
        <v>0</v>
      </c>
      <c r="Q700" s="225">
        <v>0</v>
      </c>
      <c r="R700" s="225">
        <f>Q700*H700</f>
        <v>0</v>
      </c>
      <c r="S700" s="225">
        <v>0</v>
      </c>
      <c r="T700" s="226">
        <f>S700*H700</f>
        <v>0</v>
      </c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R700" s="227" t="s">
        <v>2202</v>
      </c>
      <c r="AT700" s="227" t="s">
        <v>185</v>
      </c>
      <c r="AU700" s="227" t="s">
        <v>83</v>
      </c>
      <c r="AY700" s="19" t="s">
        <v>182</v>
      </c>
      <c r="BE700" s="228">
        <f>IF(N700="základní",J700,0)</f>
        <v>0</v>
      </c>
      <c r="BF700" s="228">
        <f>IF(N700="snížená",J700,0)</f>
        <v>0</v>
      </c>
      <c r="BG700" s="228">
        <f>IF(N700="zákl. přenesená",J700,0)</f>
        <v>0</v>
      </c>
      <c r="BH700" s="228">
        <f>IF(N700="sníž. přenesená",J700,0)</f>
        <v>0</v>
      </c>
      <c r="BI700" s="228">
        <f>IF(N700="nulová",J700,0)</f>
        <v>0</v>
      </c>
      <c r="BJ700" s="19" t="s">
        <v>81</v>
      </c>
      <c r="BK700" s="228">
        <f>ROUND(I700*H700,2)</f>
        <v>0</v>
      </c>
      <c r="BL700" s="19" t="s">
        <v>2202</v>
      </c>
      <c r="BM700" s="227" t="s">
        <v>3819</v>
      </c>
    </row>
    <row r="701" s="2" customFormat="1">
      <c r="A701" s="40"/>
      <c r="B701" s="41"/>
      <c r="C701" s="42"/>
      <c r="D701" s="229" t="s">
        <v>191</v>
      </c>
      <c r="E701" s="42"/>
      <c r="F701" s="230" t="s">
        <v>2204</v>
      </c>
      <c r="G701" s="42"/>
      <c r="H701" s="42"/>
      <c r="I701" s="231"/>
      <c r="J701" s="42"/>
      <c r="K701" s="42"/>
      <c r="L701" s="46"/>
      <c r="M701" s="232"/>
      <c r="N701" s="233"/>
      <c r="O701" s="86"/>
      <c r="P701" s="86"/>
      <c r="Q701" s="86"/>
      <c r="R701" s="86"/>
      <c r="S701" s="86"/>
      <c r="T701" s="87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T701" s="19" t="s">
        <v>191</v>
      </c>
      <c r="AU701" s="19" t="s">
        <v>83</v>
      </c>
    </row>
    <row r="702" s="2" customFormat="1">
      <c r="A702" s="40"/>
      <c r="B702" s="41"/>
      <c r="C702" s="42"/>
      <c r="D702" s="239" t="s">
        <v>728</v>
      </c>
      <c r="E702" s="42"/>
      <c r="F702" s="240" t="s">
        <v>2205</v>
      </c>
      <c r="G702" s="42"/>
      <c r="H702" s="42"/>
      <c r="I702" s="231"/>
      <c r="J702" s="42"/>
      <c r="K702" s="42"/>
      <c r="L702" s="46"/>
      <c r="M702" s="232"/>
      <c r="N702" s="233"/>
      <c r="O702" s="86"/>
      <c r="P702" s="86"/>
      <c r="Q702" s="86"/>
      <c r="R702" s="86"/>
      <c r="S702" s="86"/>
      <c r="T702" s="87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T702" s="19" t="s">
        <v>728</v>
      </c>
      <c r="AU702" s="19" t="s">
        <v>83</v>
      </c>
    </row>
    <row r="703" s="14" customFormat="1">
      <c r="A703" s="14"/>
      <c r="B703" s="251"/>
      <c r="C703" s="252"/>
      <c r="D703" s="229" t="s">
        <v>730</v>
      </c>
      <c r="E703" s="253" t="s">
        <v>19</v>
      </c>
      <c r="F703" s="254" t="s">
        <v>3820</v>
      </c>
      <c r="G703" s="252"/>
      <c r="H703" s="255">
        <v>688.49300000000005</v>
      </c>
      <c r="I703" s="256"/>
      <c r="J703" s="252"/>
      <c r="K703" s="252"/>
      <c r="L703" s="257"/>
      <c r="M703" s="258"/>
      <c r="N703" s="259"/>
      <c r="O703" s="259"/>
      <c r="P703" s="259"/>
      <c r="Q703" s="259"/>
      <c r="R703" s="259"/>
      <c r="S703" s="259"/>
      <c r="T703" s="260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61" t="s">
        <v>730</v>
      </c>
      <c r="AU703" s="261" t="s">
        <v>83</v>
      </c>
      <c r="AV703" s="14" t="s">
        <v>83</v>
      </c>
      <c r="AW703" s="14" t="s">
        <v>35</v>
      </c>
      <c r="AX703" s="14" t="s">
        <v>74</v>
      </c>
      <c r="AY703" s="261" t="s">
        <v>182</v>
      </c>
    </row>
    <row r="704" s="16" customFormat="1">
      <c r="A704" s="16"/>
      <c r="B704" s="284"/>
      <c r="C704" s="285"/>
      <c r="D704" s="229" t="s">
        <v>730</v>
      </c>
      <c r="E704" s="286" t="s">
        <v>19</v>
      </c>
      <c r="F704" s="287" t="s">
        <v>908</v>
      </c>
      <c r="G704" s="285"/>
      <c r="H704" s="288">
        <v>688.49300000000005</v>
      </c>
      <c r="I704" s="289"/>
      <c r="J704" s="285"/>
      <c r="K704" s="285"/>
      <c r="L704" s="290"/>
      <c r="M704" s="291"/>
      <c r="N704" s="292"/>
      <c r="O704" s="292"/>
      <c r="P704" s="292"/>
      <c r="Q704" s="292"/>
      <c r="R704" s="292"/>
      <c r="S704" s="292"/>
      <c r="T704" s="293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T704" s="294" t="s">
        <v>730</v>
      </c>
      <c r="AU704" s="294" t="s">
        <v>83</v>
      </c>
      <c r="AV704" s="16" t="s">
        <v>189</v>
      </c>
      <c r="AW704" s="16" t="s">
        <v>35</v>
      </c>
      <c r="AX704" s="16" t="s">
        <v>81</v>
      </c>
      <c r="AY704" s="294" t="s">
        <v>182</v>
      </c>
    </row>
    <row r="705" s="2" customFormat="1" ht="37.8" customHeight="1">
      <c r="A705" s="40"/>
      <c r="B705" s="41"/>
      <c r="C705" s="215" t="s">
        <v>1309</v>
      </c>
      <c r="D705" s="215" t="s">
        <v>185</v>
      </c>
      <c r="E705" s="216" t="s">
        <v>3822</v>
      </c>
      <c r="F705" s="217" t="s">
        <v>3823</v>
      </c>
      <c r="G705" s="218" t="s">
        <v>850</v>
      </c>
      <c r="H705" s="219">
        <v>77.512</v>
      </c>
      <c r="I705" s="220"/>
      <c r="J705" s="221">
        <f>ROUND(I705*H705,2)</f>
        <v>0</v>
      </c>
      <c r="K705" s="222"/>
      <c r="L705" s="46"/>
      <c r="M705" s="223" t="s">
        <v>19</v>
      </c>
      <c r="N705" s="224" t="s">
        <v>45</v>
      </c>
      <c r="O705" s="86"/>
      <c r="P705" s="225">
        <f>O705*H705</f>
        <v>0</v>
      </c>
      <c r="Q705" s="225">
        <v>0</v>
      </c>
      <c r="R705" s="225">
        <f>Q705*H705</f>
        <v>0</v>
      </c>
      <c r="S705" s="225">
        <v>0</v>
      </c>
      <c r="T705" s="226">
        <f>S705*H705</f>
        <v>0</v>
      </c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R705" s="227" t="s">
        <v>2202</v>
      </c>
      <c r="AT705" s="227" t="s">
        <v>185</v>
      </c>
      <c r="AU705" s="227" t="s">
        <v>83</v>
      </c>
      <c r="AY705" s="19" t="s">
        <v>182</v>
      </c>
      <c r="BE705" s="228">
        <f>IF(N705="základní",J705,0)</f>
        <v>0</v>
      </c>
      <c r="BF705" s="228">
        <f>IF(N705="snížená",J705,0)</f>
        <v>0</v>
      </c>
      <c r="BG705" s="228">
        <f>IF(N705="zákl. přenesená",J705,0)</f>
        <v>0</v>
      </c>
      <c r="BH705" s="228">
        <f>IF(N705="sníž. přenesená",J705,0)</f>
        <v>0</v>
      </c>
      <c r="BI705" s="228">
        <f>IF(N705="nulová",J705,0)</f>
        <v>0</v>
      </c>
      <c r="BJ705" s="19" t="s">
        <v>81</v>
      </c>
      <c r="BK705" s="228">
        <f>ROUND(I705*H705,2)</f>
        <v>0</v>
      </c>
      <c r="BL705" s="19" t="s">
        <v>2202</v>
      </c>
      <c r="BM705" s="227" t="s">
        <v>3824</v>
      </c>
    </row>
    <row r="706" s="2" customFormat="1">
      <c r="A706" s="40"/>
      <c r="B706" s="41"/>
      <c r="C706" s="42"/>
      <c r="D706" s="229" t="s">
        <v>191</v>
      </c>
      <c r="E706" s="42"/>
      <c r="F706" s="230" t="s">
        <v>3825</v>
      </c>
      <c r="G706" s="42"/>
      <c r="H706" s="42"/>
      <c r="I706" s="231"/>
      <c r="J706" s="42"/>
      <c r="K706" s="42"/>
      <c r="L706" s="46"/>
      <c r="M706" s="232"/>
      <c r="N706" s="233"/>
      <c r="O706" s="86"/>
      <c r="P706" s="86"/>
      <c r="Q706" s="86"/>
      <c r="R706" s="86"/>
      <c r="S706" s="86"/>
      <c r="T706" s="87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T706" s="19" t="s">
        <v>191</v>
      </c>
      <c r="AU706" s="19" t="s">
        <v>83</v>
      </c>
    </row>
    <row r="707" s="2" customFormat="1">
      <c r="A707" s="40"/>
      <c r="B707" s="41"/>
      <c r="C707" s="42"/>
      <c r="D707" s="239" t="s">
        <v>728</v>
      </c>
      <c r="E707" s="42"/>
      <c r="F707" s="240" t="s">
        <v>3826</v>
      </c>
      <c r="G707" s="42"/>
      <c r="H707" s="42"/>
      <c r="I707" s="231"/>
      <c r="J707" s="42"/>
      <c r="K707" s="42"/>
      <c r="L707" s="46"/>
      <c r="M707" s="232"/>
      <c r="N707" s="233"/>
      <c r="O707" s="86"/>
      <c r="P707" s="86"/>
      <c r="Q707" s="86"/>
      <c r="R707" s="86"/>
      <c r="S707" s="86"/>
      <c r="T707" s="87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T707" s="19" t="s">
        <v>728</v>
      </c>
      <c r="AU707" s="19" t="s">
        <v>83</v>
      </c>
    </row>
    <row r="708" s="14" customFormat="1">
      <c r="A708" s="14"/>
      <c r="B708" s="251"/>
      <c r="C708" s="252"/>
      <c r="D708" s="229" t="s">
        <v>730</v>
      </c>
      <c r="E708" s="253" t="s">
        <v>19</v>
      </c>
      <c r="F708" s="254" t="s">
        <v>4577</v>
      </c>
      <c r="G708" s="252"/>
      <c r="H708" s="255">
        <v>77.512</v>
      </c>
      <c r="I708" s="256"/>
      <c r="J708" s="252"/>
      <c r="K708" s="252"/>
      <c r="L708" s="257"/>
      <c r="M708" s="258"/>
      <c r="N708" s="259"/>
      <c r="O708" s="259"/>
      <c r="P708" s="259"/>
      <c r="Q708" s="259"/>
      <c r="R708" s="259"/>
      <c r="S708" s="259"/>
      <c r="T708" s="260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61" t="s">
        <v>730</v>
      </c>
      <c r="AU708" s="261" t="s">
        <v>83</v>
      </c>
      <c r="AV708" s="14" t="s">
        <v>83</v>
      </c>
      <c r="AW708" s="14" t="s">
        <v>35</v>
      </c>
      <c r="AX708" s="14" t="s">
        <v>81</v>
      </c>
      <c r="AY708" s="261" t="s">
        <v>182</v>
      </c>
    </row>
    <row r="709" s="2" customFormat="1" ht="44.25" customHeight="1">
      <c r="A709" s="40"/>
      <c r="B709" s="41"/>
      <c r="C709" s="215" t="s">
        <v>1316</v>
      </c>
      <c r="D709" s="215" t="s">
        <v>185</v>
      </c>
      <c r="E709" s="216" t="s">
        <v>3828</v>
      </c>
      <c r="F709" s="217" t="s">
        <v>2204</v>
      </c>
      <c r="G709" s="218" t="s">
        <v>850</v>
      </c>
      <c r="H709" s="219">
        <v>50.453000000000003</v>
      </c>
      <c r="I709" s="220"/>
      <c r="J709" s="221">
        <f>ROUND(I709*H709,2)</f>
        <v>0</v>
      </c>
      <c r="K709" s="222"/>
      <c r="L709" s="46"/>
      <c r="M709" s="223" t="s">
        <v>19</v>
      </c>
      <c r="N709" s="224" t="s">
        <v>45</v>
      </c>
      <c r="O709" s="86"/>
      <c r="P709" s="225">
        <f>O709*H709</f>
        <v>0</v>
      </c>
      <c r="Q709" s="225">
        <v>0</v>
      </c>
      <c r="R709" s="225">
        <f>Q709*H709</f>
        <v>0</v>
      </c>
      <c r="S709" s="225">
        <v>0</v>
      </c>
      <c r="T709" s="226">
        <f>S709*H709</f>
        <v>0</v>
      </c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R709" s="227" t="s">
        <v>2202</v>
      </c>
      <c r="AT709" s="227" t="s">
        <v>185</v>
      </c>
      <c r="AU709" s="227" t="s">
        <v>83</v>
      </c>
      <c r="AY709" s="19" t="s">
        <v>182</v>
      </c>
      <c r="BE709" s="228">
        <f>IF(N709="základní",J709,0)</f>
        <v>0</v>
      </c>
      <c r="BF709" s="228">
        <f>IF(N709="snížená",J709,0)</f>
        <v>0</v>
      </c>
      <c r="BG709" s="228">
        <f>IF(N709="zákl. přenesená",J709,0)</f>
        <v>0</v>
      </c>
      <c r="BH709" s="228">
        <f>IF(N709="sníž. přenesená",J709,0)</f>
        <v>0</v>
      </c>
      <c r="BI709" s="228">
        <f>IF(N709="nulová",J709,0)</f>
        <v>0</v>
      </c>
      <c r="BJ709" s="19" t="s">
        <v>81</v>
      </c>
      <c r="BK709" s="228">
        <f>ROUND(I709*H709,2)</f>
        <v>0</v>
      </c>
      <c r="BL709" s="19" t="s">
        <v>2202</v>
      </c>
      <c r="BM709" s="227" t="s">
        <v>3829</v>
      </c>
    </row>
    <row r="710" s="2" customFormat="1">
      <c r="A710" s="40"/>
      <c r="B710" s="41"/>
      <c r="C710" s="42"/>
      <c r="D710" s="229" t="s">
        <v>191</v>
      </c>
      <c r="E710" s="42"/>
      <c r="F710" s="230" t="s">
        <v>2204</v>
      </c>
      <c r="G710" s="42"/>
      <c r="H710" s="42"/>
      <c r="I710" s="231"/>
      <c r="J710" s="42"/>
      <c r="K710" s="42"/>
      <c r="L710" s="46"/>
      <c r="M710" s="232"/>
      <c r="N710" s="233"/>
      <c r="O710" s="86"/>
      <c r="P710" s="86"/>
      <c r="Q710" s="86"/>
      <c r="R710" s="86"/>
      <c r="S710" s="86"/>
      <c r="T710" s="87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T710" s="19" t="s">
        <v>191</v>
      </c>
      <c r="AU710" s="19" t="s">
        <v>83</v>
      </c>
    </row>
    <row r="711" s="2" customFormat="1">
      <c r="A711" s="40"/>
      <c r="B711" s="41"/>
      <c r="C711" s="42"/>
      <c r="D711" s="239" t="s">
        <v>728</v>
      </c>
      <c r="E711" s="42"/>
      <c r="F711" s="240" t="s">
        <v>3830</v>
      </c>
      <c r="G711" s="42"/>
      <c r="H711" s="42"/>
      <c r="I711" s="231"/>
      <c r="J711" s="42"/>
      <c r="K711" s="42"/>
      <c r="L711" s="46"/>
      <c r="M711" s="232"/>
      <c r="N711" s="233"/>
      <c r="O711" s="86"/>
      <c r="P711" s="86"/>
      <c r="Q711" s="86"/>
      <c r="R711" s="86"/>
      <c r="S711" s="86"/>
      <c r="T711" s="87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T711" s="19" t="s">
        <v>728</v>
      </c>
      <c r="AU711" s="19" t="s">
        <v>83</v>
      </c>
    </row>
    <row r="712" s="14" customFormat="1">
      <c r="A712" s="14"/>
      <c r="B712" s="251"/>
      <c r="C712" s="252"/>
      <c r="D712" s="229" t="s">
        <v>730</v>
      </c>
      <c r="E712" s="253" t="s">
        <v>19</v>
      </c>
      <c r="F712" s="254" t="s">
        <v>4578</v>
      </c>
      <c r="G712" s="252"/>
      <c r="H712" s="255">
        <v>50.453000000000003</v>
      </c>
      <c r="I712" s="256"/>
      <c r="J712" s="252"/>
      <c r="K712" s="252"/>
      <c r="L712" s="257"/>
      <c r="M712" s="258"/>
      <c r="N712" s="259"/>
      <c r="O712" s="259"/>
      <c r="P712" s="259"/>
      <c r="Q712" s="259"/>
      <c r="R712" s="259"/>
      <c r="S712" s="259"/>
      <c r="T712" s="260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61" t="s">
        <v>730</v>
      </c>
      <c r="AU712" s="261" t="s">
        <v>83</v>
      </c>
      <c r="AV712" s="14" t="s">
        <v>83</v>
      </c>
      <c r="AW712" s="14" t="s">
        <v>35</v>
      </c>
      <c r="AX712" s="14" t="s">
        <v>81</v>
      </c>
      <c r="AY712" s="261" t="s">
        <v>182</v>
      </c>
    </row>
    <row r="713" s="2" customFormat="1" ht="44.25" customHeight="1">
      <c r="A713" s="40"/>
      <c r="B713" s="41"/>
      <c r="C713" s="215" t="s">
        <v>1323</v>
      </c>
      <c r="D713" s="215" t="s">
        <v>185</v>
      </c>
      <c r="E713" s="216" t="s">
        <v>3833</v>
      </c>
      <c r="F713" s="217" t="s">
        <v>3834</v>
      </c>
      <c r="G713" s="218" t="s">
        <v>850</v>
      </c>
      <c r="H713" s="219">
        <v>50.054000000000002</v>
      </c>
      <c r="I713" s="220"/>
      <c r="J713" s="221">
        <f>ROUND(I713*H713,2)</f>
        <v>0</v>
      </c>
      <c r="K713" s="222"/>
      <c r="L713" s="46"/>
      <c r="M713" s="223" t="s">
        <v>19</v>
      </c>
      <c r="N713" s="224" t="s">
        <v>45</v>
      </c>
      <c r="O713" s="86"/>
      <c r="P713" s="225">
        <f>O713*H713</f>
        <v>0</v>
      </c>
      <c r="Q713" s="225">
        <v>0</v>
      </c>
      <c r="R713" s="225">
        <f>Q713*H713</f>
        <v>0</v>
      </c>
      <c r="S713" s="225">
        <v>0</v>
      </c>
      <c r="T713" s="226">
        <f>S713*H713</f>
        <v>0</v>
      </c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R713" s="227" t="s">
        <v>2202</v>
      </c>
      <c r="AT713" s="227" t="s">
        <v>185</v>
      </c>
      <c r="AU713" s="227" t="s">
        <v>83</v>
      </c>
      <c r="AY713" s="19" t="s">
        <v>182</v>
      </c>
      <c r="BE713" s="228">
        <f>IF(N713="základní",J713,0)</f>
        <v>0</v>
      </c>
      <c r="BF713" s="228">
        <f>IF(N713="snížená",J713,0)</f>
        <v>0</v>
      </c>
      <c r="BG713" s="228">
        <f>IF(N713="zákl. přenesená",J713,0)</f>
        <v>0</v>
      </c>
      <c r="BH713" s="228">
        <f>IF(N713="sníž. přenesená",J713,0)</f>
        <v>0</v>
      </c>
      <c r="BI713" s="228">
        <f>IF(N713="nulová",J713,0)</f>
        <v>0</v>
      </c>
      <c r="BJ713" s="19" t="s">
        <v>81</v>
      </c>
      <c r="BK713" s="228">
        <f>ROUND(I713*H713,2)</f>
        <v>0</v>
      </c>
      <c r="BL713" s="19" t="s">
        <v>2202</v>
      </c>
      <c r="BM713" s="227" t="s">
        <v>3835</v>
      </c>
    </row>
    <row r="714" s="2" customFormat="1">
      <c r="A714" s="40"/>
      <c r="B714" s="41"/>
      <c r="C714" s="42"/>
      <c r="D714" s="229" t="s">
        <v>191</v>
      </c>
      <c r="E714" s="42"/>
      <c r="F714" s="230" t="s">
        <v>3834</v>
      </c>
      <c r="G714" s="42"/>
      <c r="H714" s="42"/>
      <c r="I714" s="231"/>
      <c r="J714" s="42"/>
      <c r="K714" s="42"/>
      <c r="L714" s="46"/>
      <c r="M714" s="232"/>
      <c r="N714" s="233"/>
      <c r="O714" s="86"/>
      <c r="P714" s="86"/>
      <c r="Q714" s="86"/>
      <c r="R714" s="86"/>
      <c r="S714" s="86"/>
      <c r="T714" s="87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T714" s="19" t="s">
        <v>191</v>
      </c>
      <c r="AU714" s="19" t="s">
        <v>83</v>
      </c>
    </row>
    <row r="715" s="2" customFormat="1">
      <c r="A715" s="40"/>
      <c r="B715" s="41"/>
      <c r="C715" s="42"/>
      <c r="D715" s="239" t="s">
        <v>728</v>
      </c>
      <c r="E715" s="42"/>
      <c r="F715" s="240" t="s">
        <v>3836</v>
      </c>
      <c r="G715" s="42"/>
      <c r="H715" s="42"/>
      <c r="I715" s="231"/>
      <c r="J715" s="42"/>
      <c r="K715" s="42"/>
      <c r="L715" s="46"/>
      <c r="M715" s="232"/>
      <c r="N715" s="233"/>
      <c r="O715" s="86"/>
      <c r="P715" s="86"/>
      <c r="Q715" s="86"/>
      <c r="R715" s="86"/>
      <c r="S715" s="86"/>
      <c r="T715" s="87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T715" s="19" t="s">
        <v>728</v>
      </c>
      <c r="AU715" s="19" t="s">
        <v>83</v>
      </c>
    </row>
    <row r="716" s="14" customFormat="1">
      <c r="A716" s="14"/>
      <c r="B716" s="251"/>
      <c r="C716" s="252"/>
      <c r="D716" s="229" t="s">
        <v>730</v>
      </c>
      <c r="E716" s="253" t="s">
        <v>19</v>
      </c>
      <c r="F716" s="254" t="s">
        <v>4579</v>
      </c>
      <c r="G716" s="252"/>
      <c r="H716" s="255">
        <v>50.054000000000002</v>
      </c>
      <c r="I716" s="256"/>
      <c r="J716" s="252"/>
      <c r="K716" s="252"/>
      <c r="L716" s="257"/>
      <c r="M716" s="258"/>
      <c r="N716" s="259"/>
      <c r="O716" s="259"/>
      <c r="P716" s="259"/>
      <c r="Q716" s="259"/>
      <c r="R716" s="259"/>
      <c r="S716" s="259"/>
      <c r="T716" s="260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61" t="s">
        <v>730</v>
      </c>
      <c r="AU716" s="261" t="s">
        <v>83</v>
      </c>
      <c r="AV716" s="14" t="s">
        <v>83</v>
      </c>
      <c r="AW716" s="14" t="s">
        <v>35</v>
      </c>
      <c r="AX716" s="14" t="s">
        <v>81</v>
      </c>
      <c r="AY716" s="261" t="s">
        <v>182</v>
      </c>
    </row>
    <row r="717" s="12" customFormat="1" ht="22.8" customHeight="1">
      <c r="A717" s="12"/>
      <c r="B717" s="199"/>
      <c r="C717" s="200"/>
      <c r="D717" s="201" t="s">
        <v>73</v>
      </c>
      <c r="E717" s="213" t="s">
        <v>2478</v>
      </c>
      <c r="F717" s="213" t="s">
        <v>2479</v>
      </c>
      <c r="G717" s="200"/>
      <c r="H717" s="200"/>
      <c r="I717" s="203"/>
      <c r="J717" s="214">
        <f>BK717</f>
        <v>0</v>
      </c>
      <c r="K717" s="200"/>
      <c r="L717" s="205"/>
      <c r="M717" s="206"/>
      <c r="N717" s="207"/>
      <c r="O717" s="207"/>
      <c r="P717" s="208">
        <f>SUM(P718:P732)</f>
        <v>0</v>
      </c>
      <c r="Q717" s="207"/>
      <c r="R717" s="208">
        <f>SUM(R718:R732)</f>
        <v>0.76629999999999998</v>
      </c>
      <c r="S717" s="207"/>
      <c r="T717" s="209">
        <f>SUM(T718:T732)</f>
        <v>0</v>
      </c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R717" s="210" t="s">
        <v>196</v>
      </c>
      <c r="AT717" s="211" t="s">
        <v>73</v>
      </c>
      <c r="AU717" s="211" t="s">
        <v>81</v>
      </c>
      <c r="AY717" s="210" t="s">
        <v>182</v>
      </c>
      <c r="BK717" s="212">
        <f>SUM(BK718:BK732)</f>
        <v>0</v>
      </c>
    </row>
    <row r="718" s="2" customFormat="1" ht="21.75" customHeight="1">
      <c r="A718" s="40"/>
      <c r="B718" s="41"/>
      <c r="C718" s="215" t="s">
        <v>1329</v>
      </c>
      <c r="D718" s="215" t="s">
        <v>185</v>
      </c>
      <c r="E718" s="216" t="s">
        <v>4036</v>
      </c>
      <c r="F718" s="217" t="s">
        <v>4037</v>
      </c>
      <c r="G718" s="218" t="s">
        <v>199</v>
      </c>
      <c r="H718" s="219">
        <v>108</v>
      </c>
      <c r="I718" s="220"/>
      <c r="J718" s="221">
        <f>ROUND(I718*H718,2)</f>
        <v>0</v>
      </c>
      <c r="K718" s="222"/>
      <c r="L718" s="46"/>
      <c r="M718" s="223" t="s">
        <v>19</v>
      </c>
      <c r="N718" s="224" t="s">
        <v>45</v>
      </c>
      <c r="O718" s="86"/>
      <c r="P718" s="225">
        <f>O718*H718</f>
        <v>0</v>
      </c>
      <c r="Q718" s="225">
        <v>0.0048500000000000001</v>
      </c>
      <c r="R718" s="225">
        <f>Q718*H718</f>
        <v>0.52380000000000004</v>
      </c>
      <c r="S718" s="225">
        <v>0</v>
      </c>
      <c r="T718" s="226">
        <f>S718*H718</f>
        <v>0</v>
      </c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R718" s="227" t="s">
        <v>455</v>
      </c>
      <c r="AT718" s="227" t="s">
        <v>185</v>
      </c>
      <c r="AU718" s="227" t="s">
        <v>83</v>
      </c>
      <c r="AY718" s="19" t="s">
        <v>182</v>
      </c>
      <c r="BE718" s="228">
        <f>IF(N718="základní",J718,0)</f>
        <v>0</v>
      </c>
      <c r="BF718" s="228">
        <f>IF(N718="snížená",J718,0)</f>
        <v>0</v>
      </c>
      <c r="BG718" s="228">
        <f>IF(N718="zákl. přenesená",J718,0)</f>
        <v>0</v>
      </c>
      <c r="BH718" s="228">
        <f>IF(N718="sníž. přenesená",J718,0)</f>
        <v>0</v>
      </c>
      <c r="BI718" s="228">
        <f>IF(N718="nulová",J718,0)</f>
        <v>0</v>
      </c>
      <c r="BJ718" s="19" t="s">
        <v>81</v>
      </c>
      <c r="BK718" s="228">
        <f>ROUND(I718*H718,2)</f>
        <v>0</v>
      </c>
      <c r="BL718" s="19" t="s">
        <v>455</v>
      </c>
      <c r="BM718" s="227" t="s">
        <v>3841</v>
      </c>
    </row>
    <row r="719" s="2" customFormat="1">
      <c r="A719" s="40"/>
      <c r="B719" s="41"/>
      <c r="C719" s="42"/>
      <c r="D719" s="229" t="s">
        <v>191</v>
      </c>
      <c r="E719" s="42"/>
      <c r="F719" s="230" t="s">
        <v>4038</v>
      </c>
      <c r="G719" s="42"/>
      <c r="H719" s="42"/>
      <c r="I719" s="231"/>
      <c r="J719" s="42"/>
      <c r="K719" s="42"/>
      <c r="L719" s="46"/>
      <c r="M719" s="232"/>
      <c r="N719" s="233"/>
      <c r="O719" s="86"/>
      <c r="P719" s="86"/>
      <c r="Q719" s="86"/>
      <c r="R719" s="86"/>
      <c r="S719" s="86"/>
      <c r="T719" s="87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T719" s="19" t="s">
        <v>191</v>
      </c>
      <c r="AU719" s="19" t="s">
        <v>83</v>
      </c>
    </row>
    <row r="720" s="13" customFormat="1">
      <c r="A720" s="13"/>
      <c r="B720" s="241"/>
      <c r="C720" s="242"/>
      <c r="D720" s="229" t="s">
        <v>730</v>
      </c>
      <c r="E720" s="243" t="s">
        <v>19</v>
      </c>
      <c r="F720" s="244" t="s">
        <v>4058</v>
      </c>
      <c r="G720" s="242"/>
      <c r="H720" s="243" t="s">
        <v>19</v>
      </c>
      <c r="I720" s="245"/>
      <c r="J720" s="242"/>
      <c r="K720" s="242"/>
      <c r="L720" s="246"/>
      <c r="M720" s="247"/>
      <c r="N720" s="248"/>
      <c r="O720" s="248"/>
      <c r="P720" s="248"/>
      <c r="Q720" s="248"/>
      <c r="R720" s="248"/>
      <c r="S720" s="248"/>
      <c r="T720" s="249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50" t="s">
        <v>730</v>
      </c>
      <c r="AU720" s="250" t="s">
        <v>83</v>
      </c>
      <c r="AV720" s="13" t="s">
        <v>81</v>
      </c>
      <c r="AW720" s="13" t="s">
        <v>35</v>
      </c>
      <c r="AX720" s="13" t="s">
        <v>74</v>
      </c>
      <c r="AY720" s="250" t="s">
        <v>182</v>
      </c>
    </row>
    <row r="721" s="13" customFormat="1">
      <c r="A721" s="13"/>
      <c r="B721" s="241"/>
      <c r="C721" s="242"/>
      <c r="D721" s="229" t="s">
        <v>730</v>
      </c>
      <c r="E721" s="243" t="s">
        <v>19</v>
      </c>
      <c r="F721" s="244" t="s">
        <v>4570</v>
      </c>
      <c r="G721" s="242"/>
      <c r="H721" s="243" t="s">
        <v>19</v>
      </c>
      <c r="I721" s="245"/>
      <c r="J721" s="242"/>
      <c r="K721" s="242"/>
      <c r="L721" s="246"/>
      <c r="M721" s="247"/>
      <c r="N721" s="248"/>
      <c r="O721" s="248"/>
      <c r="P721" s="248"/>
      <c r="Q721" s="248"/>
      <c r="R721" s="248"/>
      <c r="S721" s="248"/>
      <c r="T721" s="249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50" t="s">
        <v>730</v>
      </c>
      <c r="AU721" s="250" t="s">
        <v>83</v>
      </c>
      <c r="AV721" s="13" t="s">
        <v>81</v>
      </c>
      <c r="AW721" s="13" t="s">
        <v>35</v>
      </c>
      <c r="AX721" s="13" t="s">
        <v>74</v>
      </c>
      <c r="AY721" s="250" t="s">
        <v>182</v>
      </c>
    </row>
    <row r="722" s="14" customFormat="1">
      <c r="A722" s="14"/>
      <c r="B722" s="251"/>
      <c r="C722" s="252"/>
      <c r="D722" s="229" t="s">
        <v>730</v>
      </c>
      <c r="E722" s="253" t="s">
        <v>19</v>
      </c>
      <c r="F722" s="254" t="s">
        <v>4569</v>
      </c>
      <c r="G722" s="252"/>
      <c r="H722" s="255">
        <v>38</v>
      </c>
      <c r="I722" s="256"/>
      <c r="J722" s="252"/>
      <c r="K722" s="252"/>
      <c r="L722" s="257"/>
      <c r="M722" s="258"/>
      <c r="N722" s="259"/>
      <c r="O722" s="259"/>
      <c r="P722" s="259"/>
      <c r="Q722" s="259"/>
      <c r="R722" s="259"/>
      <c r="S722" s="259"/>
      <c r="T722" s="260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61" t="s">
        <v>730</v>
      </c>
      <c r="AU722" s="261" t="s">
        <v>83</v>
      </c>
      <c r="AV722" s="14" t="s">
        <v>83</v>
      </c>
      <c r="AW722" s="14" t="s">
        <v>35</v>
      </c>
      <c r="AX722" s="14" t="s">
        <v>74</v>
      </c>
      <c r="AY722" s="261" t="s">
        <v>182</v>
      </c>
    </row>
    <row r="723" s="13" customFormat="1">
      <c r="A723" s="13"/>
      <c r="B723" s="241"/>
      <c r="C723" s="242"/>
      <c r="D723" s="229" t="s">
        <v>730</v>
      </c>
      <c r="E723" s="243" t="s">
        <v>19</v>
      </c>
      <c r="F723" s="244" t="s">
        <v>3746</v>
      </c>
      <c r="G723" s="242"/>
      <c r="H723" s="243" t="s">
        <v>19</v>
      </c>
      <c r="I723" s="245"/>
      <c r="J723" s="242"/>
      <c r="K723" s="242"/>
      <c r="L723" s="246"/>
      <c r="M723" s="247"/>
      <c r="N723" s="248"/>
      <c r="O723" s="248"/>
      <c r="P723" s="248"/>
      <c r="Q723" s="248"/>
      <c r="R723" s="248"/>
      <c r="S723" s="248"/>
      <c r="T723" s="249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50" t="s">
        <v>730</v>
      </c>
      <c r="AU723" s="250" t="s">
        <v>83</v>
      </c>
      <c r="AV723" s="13" t="s">
        <v>81</v>
      </c>
      <c r="AW723" s="13" t="s">
        <v>35</v>
      </c>
      <c r="AX723" s="13" t="s">
        <v>74</v>
      </c>
      <c r="AY723" s="250" t="s">
        <v>182</v>
      </c>
    </row>
    <row r="724" s="14" customFormat="1">
      <c r="A724" s="14"/>
      <c r="B724" s="251"/>
      <c r="C724" s="252"/>
      <c r="D724" s="229" t="s">
        <v>730</v>
      </c>
      <c r="E724" s="253" t="s">
        <v>19</v>
      </c>
      <c r="F724" s="254" t="s">
        <v>4580</v>
      </c>
      <c r="G724" s="252"/>
      <c r="H724" s="255">
        <v>70</v>
      </c>
      <c r="I724" s="256"/>
      <c r="J724" s="252"/>
      <c r="K724" s="252"/>
      <c r="L724" s="257"/>
      <c r="M724" s="258"/>
      <c r="N724" s="259"/>
      <c r="O724" s="259"/>
      <c r="P724" s="259"/>
      <c r="Q724" s="259"/>
      <c r="R724" s="259"/>
      <c r="S724" s="259"/>
      <c r="T724" s="260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61" t="s">
        <v>730</v>
      </c>
      <c r="AU724" s="261" t="s">
        <v>83</v>
      </c>
      <c r="AV724" s="14" t="s">
        <v>83</v>
      </c>
      <c r="AW724" s="14" t="s">
        <v>35</v>
      </c>
      <c r="AX724" s="14" t="s">
        <v>74</v>
      </c>
      <c r="AY724" s="261" t="s">
        <v>182</v>
      </c>
    </row>
    <row r="725" s="16" customFormat="1">
      <c r="A725" s="16"/>
      <c r="B725" s="284"/>
      <c r="C725" s="285"/>
      <c r="D725" s="229" t="s">
        <v>730</v>
      </c>
      <c r="E725" s="286" t="s">
        <v>19</v>
      </c>
      <c r="F725" s="287" t="s">
        <v>908</v>
      </c>
      <c r="G725" s="285"/>
      <c r="H725" s="288">
        <v>108</v>
      </c>
      <c r="I725" s="289"/>
      <c r="J725" s="285"/>
      <c r="K725" s="285"/>
      <c r="L725" s="290"/>
      <c r="M725" s="291"/>
      <c r="N725" s="292"/>
      <c r="O725" s="292"/>
      <c r="P725" s="292"/>
      <c r="Q725" s="292"/>
      <c r="R725" s="292"/>
      <c r="S725" s="292"/>
      <c r="T725" s="293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T725" s="294" t="s">
        <v>730</v>
      </c>
      <c r="AU725" s="294" t="s">
        <v>83</v>
      </c>
      <c r="AV725" s="16" t="s">
        <v>189</v>
      </c>
      <c r="AW725" s="16" t="s">
        <v>35</v>
      </c>
      <c r="AX725" s="16" t="s">
        <v>81</v>
      </c>
      <c r="AY725" s="294" t="s">
        <v>182</v>
      </c>
    </row>
    <row r="726" s="2" customFormat="1" ht="21.75" customHeight="1">
      <c r="A726" s="40"/>
      <c r="B726" s="41"/>
      <c r="C726" s="215" t="s">
        <v>1339</v>
      </c>
      <c r="D726" s="215" t="s">
        <v>185</v>
      </c>
      <c r="E726" s="216" t="s">
        <v>3839</v>
      </c>
      <c r="F726" s="217" t="s">
        <v>3840</v>
      </c>
      <c r="G726" s="218" t="s">
        <v>199</v>
      </c>
      <c r="H726" s="219">
        <v>50</v>
      </c>
      <c r="I726" s="220"/>
      <c r="J726" s="221">
        <f>ROUND(I726*H726,2)</f>
        <v>0</v>
      </c>
      <c r="K726" s="222"/>
      <c r="L726" s="46"/>
      <c r="M726" s="223" t="s">
        <v>19</v>
      </c>
      <c r="N726" s="224" t="s">
        <v>45</v>
      </c>
      <c r="O726" s="86"/>
      <c r="P726" s="225">
        <f>O726*H726</f>
        <v>0</v>
      </c>
      <c r="Q726" s="225">
        <v>0.0048500000000000001</v>
      </c>
      <c r="R726" s="225">
        <f>Q726*H726</f>
        <v>0.24249999999999999</v>
      </c>
      <c r="S726" s="225">
        <v>0</v>
      </c>
      <c r="T726" s="226">
        <f>S726*H726</f>
        <v>0</v>
      </c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R726" s="227" t="s">
        <v>455</v>
      </c>
      <c r="AT726" s="227" t="s">
        <v>185</v>
      </c>
      <c r="AU726" s="227" t="s">
        <v>83</v>
      </c>
      <c r="AY726" s="19" t="s">
        <v>182</v>
      </c>
      <c r="BE726" s="228">
        <f>IF(N726="základní",J726,0)</f>
        <v>0</v>
      </c>
      <c r="BF726" s="228">
        <f>IF(N726="snížená",J726,0)</f>
        <v>0</v>
      </c>
      <c r="BG726" s="228">
        <f>IF(N726="zákl. přenesená",J726,0)</f>
        <v>0</v>
      </c>
      <c r="BH726" s="228">
        <f>IF(N726="sníž. přenesená",J726,0)</f>
        <v>0</v>
      </c>
      <c r="BI726" s="228">
        <f>IF(N726="nulová",J726,0)</f>
        <v>0</v>
      </c>
      <c r="BJ726" s="19" t="s">
        <v>81</v>
      </c>
      <c r="BK726" s="228">
        <f>ROUND(I726*H726,2)</f>
        <v>0</v>
      </c>
      <c r="BL726" s="19" t="s">
        <v>455</v>
      </c>
      <c r="BM726" s="227" t="s">
        <v>4581</v>
      </c>
    </row>
    <row r="727" s="2" customFormat="1">
      <c r="A727" s="40"/>
      <c r="B727" s="41"/>
      <c r="C727" s="42"/>
      <c r="D727" s="229" t="s">
        <v>191</v>
      </c>
      <c r="E727" s="42"/>
      <c r="F727" s="230" t="s">
        <v>3842</v>
      </c>
      <c r="G727" s="42"/>
      <c r="H727" s="42"/>
      <c r="I727" s="231"/>
      <c r="J727" s="42"/>
      <c r="K727" s="42"/>
      <c r="L727" s="46"/>
      <c r="M727" s="232"/>
      <c r="N727" s="233"/>
      <c r="O727" s="86"/>
      <c r="P727" s="86"/>
      <c r="Q727" s="86"/>
      <c r="R727" s="86"/>
      <c r="S727" s="86"/>
      <c r="T727" s="87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T727" s="19" t="s">
        <v>191</v>
      </c>
      <c r="AU727" s="19" t="s">
        <v>83</v>
      </c>
    </row>
    <row r="728" s="2" customFormat="1">
      <c r="A728" s="40"/>
      <c r="B728" s="41"/>
      <c r="C728" s="42"/>
      <c r="D728" s="239" t="s">
        <v>728</v>
      </c>
      <c r="E728" s="42"/>
      <c r="F728" s="240" t="s">
        <v>3843</v>
      </c>
      <c r="G728" s="42"/>
      <c r="H728" s="42"/>
      <c r="I728" s="231"/>
      <c r="J728" s="42"/>
      <c r="K728" s="42"/>
      <c r="L728" s="46"/>
      <c r="M728" s="232"/>
      <c r="N728" s="233"/>
      <c r="O728" s="86"/>
      <c r="P728" s="86"/>
      <c r="Q728" s="86"/>
      <c r="R728" s="86"/>
      <c r="S728" s="86"/>
      <c r="T728" s="87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T728" s="19" t="s">
        <v>728</v>
      </c>
      <c r="AU728" s="19" t="s">
        <v>83</v>
      </c>
    </row>
    <row r="729" s="13" customFormat="1">
      <c r="A729" s="13"/>
      <c r="B729" s="241"/>
      <c r="C729" s="242"/>
      <c r="D729" s="229" t="s">
        <v>730</v>
      </c>
      <c r="E729" s="243" t="s">
        <v>19</v>
      </c>
      <c r="F729" s="244" t="s">
        <v>4058</v>
      </c>
      <c r="G729" s="242"/>
      <c r="H729" s="243" t="s">
        <v>19</v>
      </c>
      <c r="I729" s="245"/>
      <c r="J729" s="242"/>
      <c r="K729" s="242"/>
      <c r="L729" s="246"/>
      <c r="M729" s="247"/>
      <c r="N729" s="248"/>
      <c r="O729" s="248"/>
      <c r="P729" s="248"/>
      <c r="Q729" s="248"/>
      <c r="R729" s="248"/>
      <c r="S729" s="248"/>
      <c r="T729" s="249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50" t="s">
        <v>730</v>
      </c>
      <c r="AU729" s="250" t="s">
        <v>83</v>
      </c>
      <c r="AV729" s="13" t="s">
        <v>81</v>
      </c>
      <c r="AW729" s="13" t="s">
        <v>35</v>
      </c>
      <c r="AX729" s="13" t="s">
        <v>74</v>
      </c>
      <c r="AY729" s="250" t="s">
        <v>182</v>
      </c>
    </row>
    <row r="730" s="13" customFormat="1">
      <c r="A730" s="13"/>
      <c r="B730" s="241"/>
      <c r="C730" s="242"/>
      <c r="D730" s="229" t="s">
        <v>730</v>
      </c>
      <c r="E730" s="243" t="s">
        <v>19</v>
      </c>
      <c r="F730" s="244" t="s">
        <v>3746</v>
      </c>
      <c r="G730" s="242"/>
      <c r="H730" s="243" t="s">
        <v>19</v>
      </c>
      <c r="I730" s="245"/>
      <c r="J730" s="242"/>
      <c r="K730" s="242"/>
      <c r="L730" s="246"/>
      <c r="M730" s="247"/>
      <c r="N730" s="248"/>
      <c r="O730" s="248"/>
      <c r="P730" s="248"/>
      <c r="Q730" s="248"/>
      <c r="R730" s="248"/>
      <c r="S730" s="248"/>
      <c r="T730" s="249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50" t="s">
        <v>730</v>
      </c>
      <c r="AU730" s="250" t="s">
        <v>83</v>
      </c>
      <c r="AV730" s="13" t="s">
        <v>81</v>
      </c>
      <c r="AW730" s="13" t="s">
        <v>35</v>
      </c>
      <c r="AX730" s="13" t="s">
        <v>74</v>
      </c>
      <c r="AY730" s="250" t="s">
        <v>182</v>
      </c>
    </row>
    <row r="731" s="14" customFormat="1">
      <c r="A731" s="14"/>
      <c r="B731" s="251"/>
      <c r="C731" s="252"/>
      <c r="D731" s="229" t="s">
        <v>730</v>
      </c>
      <c r="E731" s="253" t="s">
        <v>19</v>
      </c>
      <c r="F731" s="254" t="s">
        <v>392</v>
      </c>
      <c r="G731" s="252"/>
      <c r="H731" s="255">
        <v>50</v>
      </c>
      <c r="I731" s="256"/>
      <c r="J731" s="252"/>
      <c r="K731" s="252"/>
      <c r="L731" s="257"/>
      <c r="M731" s="258"/>
      <c r="N731" s="259"/>
      <c r="O731" s="259"/>
      <c r="P731" s="259"/>
      <c r="Q731" s="259"/>
      <c r="R731" s="259"/>
      <c r="S731" s="259"/>
      <c r="T731" s="260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61" t="s">
        <v>730</v>
      </c>
      <c r="AU731" s="261" t="s">
        <v>83</v>
      </c>
      <c r="AV731" s="14" t="s">
        <v>83</v>
      </c>
      <c r="AW731" s="14" t="s">
        <v>35</v>
      </c>
      <c r="AX731" s="14" t="s">
        <v>74</v>
      </c>
      <c r="AY731" s="261" t="s">
        <v>182</v>
      </c>
    </row>
    <row r="732" s="16" customFormat="1">
      <c r="A732" s="16"/>
      <c r="B732" s="284"/>
      <c r="C732" s="285"/>
      <c r="D732" s="229" t="s">
        <v>730</v>
      </c>
      <c r="E732" s="286" t="s">
        <v>19</v>
      </c>
      <c r="F732" s="287" t="s">
        <v>908</v>
      </c>
      <c r="G732" s="285"/>
      <c r="H732" s="288">
        <v>50</v>
      </c>
      <c r="I732" s="289"/>
      <c r="J732" s="285"/>
      <c r="K732" s="285"/>
      <c r="L732" s="290"/>
      <c r="M732" s="295"/>
      <c r="N732" s="296"/>
      <c r="O732" s="296"/>
      <c r="P732" s="296"/>
      <c r="Q732" s="296"/>
      <c r="R732" s="296"/>
      <c r="S732" s="296"/>
      <c r="T732" s="297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T732" s="294" t="s">
        <v>730</v>
      </c>
      <c r="AU732" s="294" t="s">
        <v>83</v>
      </c>
      <c r="AV732" s="16" t="s">
        <v>189</v>
      </c>
      <c r="AW732" s="16" t="s">
        <v>35</v>
      </c>
      <c r="AX732" s="16" t="s">
        <v>81</v>
      </c>
      <c r="AY732" s="294" t="s">
        <v>182</v>
      </c>
    </row>
    <row r="733" s="2" customFormat="1" ht="6.96" customHeight="1">
      <c r="A733" s="40"/>
      <c r="B733" s="61"/>
      <c r="C733" s="62"/>
      <c r="D733" s="62"/>
      <c r="E733" s="62"/>
      <c r="F733" s="62"/>
      <c r="G733" s="62"/>
      <c r="H733" s="62"/>
      <c r="I733" s="62"/>
      <c r="J733" s="62"/>
      <c r="K733" s="62"/>
      <c r="L733" s="46"/>
      <c r="M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</row>
  </sheetData>
  <sheetProtection sheet="1" autoFilter="0" formatColumns="0" formatRows="0" objects="1" scenarios="1" spinCount="100000" saltValue="5ATRkc1rS0cTDrkfFFeitjJV6Igm2mteq7zpWxx4HN077THnFbKZU1xnnc6CTHAaceVwDTBvkq/n1JfA4ALbUw==" hashValue="9tdKl5/fn6VG18bcO4xSZ1Tw/DaY7VkItJxDANpWuEyvaPWDkIZhfRlLtxA+09QhvhCEEqdWjGtgEAIRXzXFAQ==" algorithmName="SHA-512" password="CC35"/>
  <autoFilter ref="C96:K73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5:H85"/>
    <mergeCell ref="E87:H87"/>
    <mergeCell ref="E89:H89"/>
    <mergeCell ref="L2:V2"/>
  </mergeCells>
  <hyperlinks>
    <hyperlink ref="F102" r:id="rId1" display="https://podminky.urs.cz/item/CS_URS_2022_01/113106142"/>
    <hyperlink ref="F110" r:id="rId2" display="https://podminky.urs.cz/item/CS_URS_2022_01/113107211"/>
    <hyperlink ref="F117" r:id="rId3" display="https://podminky.urs.cz/item/CS_URS_2022_01/113107223"/>
    <hyperlink ref="F130" r:id="rId4" display="https://podminky.urs.cz/item/CS_URS_2022_01/113107231"/>
    <hyperlink ref="F140" r:id="rId5" display="https://podminky.urs.cz/item/CS_URS_2022_01/113107243"/>
    <hyperlink ref="F150" r:id="rId6" display="https://podminky.urs.cz/item/CS_URS_2022_01/114203101"/>
    <hyperlink ref="F156" r:id="rId7" display="https://podminky.urs.cz/item/CS_URS_2022_01/115101201"/>
    <hyperlink ref="F165" r:id="rId8" display="https://podminky.urs.cz/item/CS_URS_2022_01/115101301"/>
    <hyperlink ref="F174" r:id="rId9" display="https://podminky.urs.cz/item/CS_URS_2022_01/121151123"/>
    <hyperlink ref="F184" r:id="rId10" display="https://podminky.urs.cz/item/CS_URS_2022_01/124253100"/>
    <hyperlink ref="F194" r:id="rId11" display="https://podminky.urs.cz/item/CS_URS_2022_01/131151205"/>
    <hyperlink ref="F208" r:id="rId12" display="https://podminky.urs.cz/item/CS_URS_2022_01/131251205"/>
    <hyperlink ref="F215" r:id="rId13" display="https://podminky.urs.cz/item/CS_URS_2022_01/131351204"/>
    <hyperlink ref="F222" r:id="rId14" display="https://podminky.urs.cz/item/CS_URS_2022_01/132154104"/>
    <hyperlink ref="F244" r:id="rId15" display="https://podminky.urs.cz/item/CS_URS_2022_01/132254104"/>
    <hyperlink ref="F251" r:id="rId16" display="https://podminky.urs.cz/item/CS_URS_2022_01/132354104"/>
    <hyperlink ref="F258" r:id="rId17" display="https://podminky.urs.cz/item/CS_URS_2022_01/139001101"/>
    <hyperlink ref="F265" r:id="rId18" display="https://podminky.urs.cz/item/CS_URS_2022_01/141721211"/>
    <hyperlink ref="F281" r:id="rId19" display="https://podminky.urs.cz/item/CS_URS_2022_01/151101101"/>
    <hyperlink ref="F291" r:id="rId20" display="https://podminky.urs.cz/item/CS_URS_2022_01/151101111"/>
    <hyperlink ref="F321" r:id="rId21" display="https://podminky.urs.cz/item/CS_URS_2022_01/167151111"/>
    <hyperlink ref="F329" r:id="rId22" display="https://podminky.urs.cz/item/CS_URS_2022_01/171251201"/>
    <hyperlink ref="F336" r:id="rId23" display="https://podminky.urs.cz/item/CS_URS_2022_01/174151101"/>
    <hyperlink ref="F349" r:id="rId24" display="https://podminky.urs.cz/item/CS_URS_2022_01/175151101"/>
    <hyperlink ref="F367" r:id="rId25" display="https://podminky.urs.cz/item/CS_URS_2022_01/181351113"/>
    <hyperlink ref="F371" r:id="rId26" display="https://podminky.urs.cz/item/CS_URS_2022_01/181451311"/>
    <hyperlink ref="F378" r:id="rId27" display="https://podminky.urs.cz/item/CS_URS_2022_01/181951112"/>
    <hyperlink ref="F394" r:id="rId28" display="https://podminky.urs.cz/item/CS_URS_2022_01/181951114"/>
    <hyperlink ref="F411" r:id="rId29" display="https://podminky.urs.cz/item/CS_URS_2022_01/212752101"/>
    <hyperlink ref="F446" r:id="rId30" display="https://podminky.urs.cz/item/CS_URS_2022_01/382413112"/>
    <hyperlink ref="F457" r:id="rId31" display="https://podminky.urs.cz/item/CS_URS_2022_01/382413115"/>
    <hyperlink ref="F465" r:id="rId32" display="https://podminky.urs.cz/item/CS_URS_2022_01/451572111"/>
    <hyperlink ref="F480" r:id="rId33" display="https://podminky.urs.cz/item/CS_URS_2022_01/452311131"/>
    <hyperlink ref="F489" r:id="rId34" display="https://podminky.urs.cz/item/CS_URS_2022_01/452351101"/>
    <hyperlink ref="F498" r:id="rId35" display="https://podminky.urs.cz/item/CS_URS_2022_01/462512370"/>
    <hyperlink ref="F504" r:id="rId36" display="https://podminky.urs.cz/item/CS_URS_2022_01/463212111"/>
    <hyperlink ref="F510" r:id="rId37" display="https://podminky.urs.cz/item/CS_URS_2022_01/463212191"/>
    <hyperlink ref="F516" r:id="rId38" display="https://podminky.urs.cz/item/CS_URS_2022_01/465515214"/>
    <hyperlink ref="F523" r:id="rId39" display="https://podminky.urs.cz/item/CS_URS_2022_01/564871111"/>
    <hyperlink ref="F529" r:id="rId40" display="https://podminky.urs.cz/item/CS_URS_2022_01/567123114"/>
    <hyperlink ref="F535" r:id="rId41" display="https://podminky.urs.cz/item/CS_URS_2022_01/573111113"/>
    <hyperlink ref="F541" r:id="rId42" display="https://podminky.urs.cz/item/CS_URS_2022_01/573211109"/>
    <hyperlink ref="F547" r:id="rId43" display="https://podminky.urs.cz/item/CS_URS_2022_01/577144111"/>
    <hyperlink ref="F553" r:id="rId44" display="https://podminky.urs.cz/item/CS_URS_2022_01/577165112"/>
    <hyperlink ref="F559" r:id="rId45" display="https://podminky.urs.cz/item/CS_URS_2022_01/596811123"/>
    <hyperlink ref="F568" r:id="rId46" display="https://podminky.urs.cz/item/CS_URS_2022_01/871185201"/>
    <hyperlink ref="F578" r:id="rId47" display="https://podminky.urs.cz/item/CS_URS_2022_01/871215201"/>
    <hyperlink ref="F586" r:id="rId48" display="https://podminky.urs.cz/item/CS_URS_2022_01/877175218"/>
    <hyperlink ref="F593" r:id="rId49" display="https://podminky.urs.cz/item/CS_URS_2022_01/892241111"/>
    <hyperlink ref="F598" r:id="rId50" display="https://podminky.urs.cz/item/CS_URS_2022_01/892372111"/>
    <hyperlink ref="F609" r:id="rId51" display="https://podminky.urs.cz/item/CS_URS_2022_01/899102112"/>
    <hyperlink ref="F616" r:id="rId52" display="https://podminky.urs.cz/item/CS_URS_2022_01/899103112"/>
    <hyperlink ref="F623" r:id="rId53" display="https://podminky.urs.cz/item/CS_URS_2022_01/899713111"/>
    <hyperlink ref="F628" r:id="rId54" display="https://podminky.urs.cz/item/CS_URS_2022_01/460861112"/>
    <hyperlink ref="F633" r:id="rId55" display="https://podminky.urs.cz/item/CS_URS_2022_01/899722112"/>
    <hyperlink ref="F666" r:id="rId56" display="https://podminky.urs.cz/item/CS_URS_2022_01/919112222"/>
    <hyperlink ref="F673" r:id="rId57" display="https://podminky.urs.cz/item/CS_URS_2022_01/919121222"/>
    <hyperlink ref="F680" r:id="rId58" display="https://podminky.urs.cz/item/CS_URS_2022_01/919735113"/>
    <hyperlink ref="F688" r:id="rId59" display="https://podminky.urs.cz/item/CS_URS_2022_01/997221551"/>
    <hyperlink ref="F691" r:id="rId60" display="https://podminky.urs.cz/item/CS_URS_2022_01/997221559"/>
    <hyperlink ref="F694" r:id="rId61" display="https://podminky.urs.cz/item/CS_URS_2022_01/997221611"/>
    <hyperlink ref="F698" r:id="rId62" display="https://podminky.urs.cz/item/CS_URS_2022_01/998276101"/>
    <hyperlink ref="F702" r:id="rId63" display="https://podminky.urs.cz/item/CS_URS_2022_01/171201231"/>
    <hyperlink ref="F707" r:id="rId64" display="https://podminky.urs.cz/item/CS_URS_2022_01/997221861"/>
    <hyperlink ref="F711" r:id="rId65" display="https://podminky.urs.cz/item/CS_URS_2022_01/997221873"/>
    <hyperlink ref="F715" r:id="rId66" display="https://podminky.urs.cz/item/CS_URS_2022_01/997221875"/>
    <hyperlink ref="F728" r:id="rId67" display="https://podminky.urs.cz/item/CS_URS_2022_01/23020011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8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4582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4583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ROUND(J86,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ROUND((SUM(BE86:BE135)),  2)</f>
        <v>0</v>
      </c>
      <c r="G35" s="40"/>
      <c r="H35" s="40"/>
      <c r="I35" s="159">
        <v>0.20999999999999999</v>
      </c>
      <c r="J35" s="158">
        <f>ROUND(((SUM(BE86:BE135))*I35),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ROUND((SUM(BF86:BF135)),  2)</f>
        <v>0</v>
      </c>
      <c r="G36" s="40"/>
      <c r="H36" s="40"/>
      <c r="I36" s="159">
        <v>0.14999999999999999</v>
      </c>
      <c r="J36" s="158">
        <f>ROUND(((SUM(BF86:BF135))*I36),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ROUND((SUM(BG86:BG135)),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ROUND((SUM(BH86:BH135)),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ROUND((SUM(BI86:BI135)),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4582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04.1 - Stavební elektroinstalace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J86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4584</v>
      </c>
      <c r="E64" s="179"/>
      <c r="F64" s="179"/>
      <c r="G64" s="179"/>
      <c r="H64" s="179"/>
      <c r="I64" s="179"/>
      <c r="J64" s="180">
        <f>J87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167</v>
      </c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71" t="str">
        <f>E7</f>
        <v>Splašková kanalizace a ČOV pro obec Rychnov na Moravě</v>
      </c>
      <c r="F74" s="34"/>
      <c r="G74" s="34"/>
      <c r="H74" s="34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1" customFormat="1" ht="12" customHeight="1">
      <c r="B75" s="23"/>
      <c r="C75" s="34" t="s">
        <v>151</v>
      </c>
      <c r="D75" s="24"/>
      <c r="E75" s="24"/>
      <c r="F75" s="24"/>
      <c r="G75" s="24"/>
      <c r="H75" s="24"/>
      <c r="I75" s="24"/>
      <c r="J75" s="24"/>
      <c r="K75" s="24"/>
      <c r="L75" s="22"/>
    </row>
    <row r="76" s="2" customFormat="1" ht="16.5" customHeight="1">
      <c r="A76" s="40"/>
      <c r="B76" s="41"/>
      <c r="C76" s="42"/>
      <c r="D76" s="42"/>
      <c r="E76" s="171" t="s">
        <v>4582</v>
      </c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153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71" t="str">
        <f>E11</f>
        <v>SO 04.1 - Stavební elektroinstalace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21</v>
      </c>
      <c r="D80" s="42"/>
      <c r="E80" s="42"/>
      <c r="F80" s="29" t="str">
        <f>F14</f>
        <v xml:space="preserve"> Horní Rychnov, Dolní Rychnov</v>
      </c>
      <c r="G80" s="42"/>
      <c r="H80" s="42"/>
      <c r="I80" s="34" t="s">
        <v>23</v>
      </c>
      <c r="J80" s="74" t="str">
        <f>IF(J14="","",J14)</f>
        <v>19. 1. 2022</v>
      </c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25</v>
      </c>
      <c r="D82" s="42"/>
      <c r="E82" s="42"/>
      <c r="F82" s="29" t="str">
        <f>E17</f>
        <v>Obec Rychnov na Moravě</v>
      </c>
      <c r="G82" s="42"/>
      <c r="H82" s="42"/>
      <c r="I82" s="34" t="s">
        <v>32</v>
      </c>
      <c r="J82" s="38" t="str">
        <f>E23</f>
        <v>LK PROJEKT s.r.o.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30</v>
      </c>
      <c r="D83" s="42"/>
      <c r="E83" s="42"/>
      <c r="F83" s="29" t="str">
        <f>IF(E20="","",E20)</f>
        <v>Vyplň údaj</v>
      </c>
      <c r="G83" s="42"/>
      <c r="H83" s="42"/>
      <c r="I83" s="34" t="s">
        <v>36</v>
      </c>
      <c r="J83" s="38" t="str">
        <f>E26</f>
        <v xml:space="preserve"> 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0.32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1" customFormat="1" ht="29.28" customHeight="1">
      <c r="A85" s="187"/>
      <c r="B85" s="188"/>
      <c r="C85" s="189" t="s">
        <v>168</v>
      </c>
      <c r="D85" s="190" t="s">
        <v>59</v>
      </c>
      <c r="E85" s="190" t="s">
        <v>55</v>
      </c>
      <c r="F85" s="190" t="s">
        <v>56</v>
      </c>
      <c r="G85" s="190" t="s">
        <v>169</v>
      </c>
      <c r="H85" s="190" t="s">
        <v>170</v>
      </c>
      <c r="I85" s="190" t="s">
        <v>171</v>
      </c>
      <c r="J85" s="191" t="s">
        <v>157</v>
      </c>
      <c r="K85" s="192" t="s">
        <v>172</v>
      </c>
      <c r="L85" s="193"/>
      <c r="M85" s="94" t="s">
        <v>19</v>
      </c>
      <c r="N85" s="95" t="s">
        <v>44</v>
      </c>
      <c r="O85" s="95" t="s">
        <v>173</v>
      </c>
      <c r="P85" s="95" t="s">
        <v>174</v>
      </c>
      <c r="Q85" s="95" t="s">
        <v>175</v>
      </c>
      <c r="R85" s="95" t="s">
        <v>176</v>
      </c>
      <c r="S85" s="95" t="s">
        <v>177</v>
      </c>
      <c r="T85" s="96" t="s">
        <v>178</v>
      </c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</row>
    <row r="86" s="2" customFormat="1" ht="22.8" customHeight="1">
      <c r="A86" s="40"/>
      <c r="B86" s="41"/>
      <c r="C86" s="101" t="s">
        <v>179</v>
      </c>
      <c r="D86" s="42"/>
      <c r="E86" s="42"/>
      <c r="F86" s="42"/>
      <c r="G86" s="42"/>
      <c r="H86" s="42"/>
      <c r="I86" s="42"/>
      <c r="J86" s="194">
        <f>BK86</f>
        <v>0</v>
      </c>
      <c r="K86" s="42"/>
      <c r="L86" s="46"/>
      <c r="M86" s="97"/>
      <c r="N86" s="195"/>
      <c r="O86" s="98"/>
      <c r="P86" s="196">
        <f>P87</f>
        <v>0</v>
      </c>
      <c r="Q86" s="98"/>
      <c r="R86" s="196">
        <f>R87</f>
        <v>0</v>
      </c>
      <c r="S86" s="98"/>
      <c r="T86" s="197">
        <f>T87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73</v>
      </c>
      <c r="AU86" s="19" t="s">
        <v>158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73</v>
      </c>
      <c r="E87" s="202" t="s">
        <v>183</v>
      </c>
      <c r="F87" s="202" t="s">
        <v>544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SUM(P88:P135)</f>
        <v>0</v>
      </c>
      <c r="Q87" s="207"/>
      <c r="R87" s="208">
        <f>SUM(R88:R135)</f>
        <v>0</v>
      </c>
      <c r="S87" s="207"/>
      <c r="T87" s="209">
        <f>SUM(T88:T135)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81</v>
      </c>
      <c r="AT87" s="211" t="s">
        <v>73</v>
      </c>
      <c r="AU87" s="211" t="s">
        <v>74</v>
      </c>
      <c r="AY87" s="210" t="s">
        <v>182</v>
      </c>
      <c r="BK87" s="212">
        <f>SUM(BK88:BK135)</f>
        <v>0</v>
      </c>
    </row>
    <row r="88" s="2" customFormat="1" ht="24.15" customHeight="1">
      <c r="A88" s="40"/>
      <c r="B88" s="41"/>
      <c r="C88" s="215" t="s">
        <v>81</v>
      </c>
      <c r="D88" s="215" t="s">
        <v>185</v>
      </c>
      <c r="E88" s="216" t="s">
        <v>555</v>
      </c>
      <c r="F88" s="217" t="s">
        <v>556</v>
      </c>
      <c r="G88" s="218" t="s">
        <v>467</v>
      </c>
      <c r="H88" s="219">
        <v>0.10000000000000001</v>
      </c>
      <c r="I88" s="220"/>
      <c r="J88" s="221">
        <f>ROUND(I88*H88,2)</f>
        <v>0</v>
      </c>
      <c r="K88" s="222"/>
      <c r="L88" s="46"/>
      <c r="M88" s="223" t="s">
        <v>19</v>
      </c>
      <c r="N88" s="224" t="s">
        <v>45</v>
      </c>
      <c r="O88" s="86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7" t="s">
        <v>189</v>
      </c>
      <c r="AT88" s="227" t="s">
        <v>185</v>
      </c>
      <c r="AU88" s="227" t="s">
        <v>81</v>
      </c>
      <c r="AY88" s="19" t="s">
        <v>182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19" t="s">
        <v>81</v>
      </c>
      <c r="BK88" s="228">
        <f>ROUND(I88*H88,2)</f>
        <v>0</v>
      </c>
      <c r="BL88" s="19" t="s">
        <v>189</v>
      </c>
      <c r="BM88" s="227" t="s">
        <v>4585</v>
      </c>
    </row>
    <row r="89" s="2" customFormat="1">
      <c r="A89" s="40"/>
      <c r="B89" s="41"/>
      <c r="C89" s="42"/>
      <c r="D89" s="229" t="s">
        <v>191</v>
      </c>
      <c r="E89" s="42"/>
      <c r="F89" s="230" t="s">
        <v>556</v>
      </c>
      <c r="G89" s="42"/>
      <c r="H89" s="42"/>
      <c r="I89" s="231"/>
      <c r="J89" s="42"/>
      <c r="K89" s="42"/>
      <c r="L89" s="46"/>
      <c r="M89" s="232"/>
      <c r="N89" s="23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191</v>
      </c>
      <c r="AU89" s="19" t="s">
        <v>81</v>
      </c>
    </row>
    <row r="90" s="2" customFormat="1" ht="44.25" customHeight="1">
      <c r="A90" s="40"/>
      <c r="B90" s="41"/>
      <c r="C90" s="215" t="s">
        <v>83</v>
      </c>
      <c r="D90" s="215" t="s">
        <v>185</v>
      </c>
      <c r="E90" s="216" t="s">
        <v>558</v>
      </c>
      <c r="F90" s="217" t="s">
        <v>559</v>
      </c>
      <c r="G90" s="218" t="s">
        <v>188</v>
      </c>
      <c r="H90" s="219">
        <v>1</v>
      </c>
      <c r="I90" s="220"/>
      <c r="J90" s="221">
        <f>ROUND(I90*H90,2)</f>
        <v>0</v>
      </c>
      <c r="K90" s="222"/>
      <c r="L90" s="46"/>
      <c r="M90" s="223" t="s">
        <v>19</v>
      </c>
      <c r="N90" s="224" t="s">
        <v>45</v>
      </c>
      <c r="O90" s="86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7" t="s">
        <v>189</v>
      </c>
      <c r="AT90" s="227" t="s">
        <v>185</v>
      </c>
      <c r="AU90" s="227" t="s">
        <v>81</v>
      </c>
      <c r="AY90" s="19" t="s">
        <v>182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19" t="s">
        <v>81</v>
      </c>
      <c r="BK90" s="228">
        <f>ROUND(I90*H90,2)</f>
        <v>0</v>
      </c>
      <c r="BL90" s="19" t="s">
        <v>189</v>
      </c>
      <c r="BM90" s="227" t="s">
        <v>4586</v>
      </c>
    </row>
    <row r="91" s="2" customFormat="1">
      <c r="A91" s="40"/>
      <c r="B91" s="41"/>
      <c r="C91" s="42"/>
      <c r="D91" s="229" t="s">
        <v>191</v>
      </c>
      <c r="E91" s="42"/>
      <c r="F91" s="230" t="s">
        <v>559</v>
      </c>
      <c r="G91" s="42"/>
      <c r="H91" s="42"/>
      <c r="I91" s="231"/>
      <c r="J91" s="42"/>
      <c r="K91" s="42"/>
      <c r="L91" s="46"/>
      <c r="M91" s="232"/>
      <c r="N91" s="23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191</v>
      </c>
      <c r="AU91" s="19" t="s">
        <v>81</v>
      </c>
    </row>
    <row r="92" s="2" customFormat="1" ht="62.7" customHeight="1">
      <c r="A92" s="40"/>
      <c r="B92" s="41"/>
      <c r="C92" s="215" t="s">
        <v>196</v>
      </c>
      <c r="D92" s="215" t="s">
        <v>185</v>
      </c>
      <c r="E92" s="216" t="s">
        <v>4587</v>
      </c>
      <c r="F92" s="217" t="s">
        <v>4588</v>
      </c>
      <c r="G92" s="218" t="s">
        <v>208</v>
      </c>
      <c r="H92" s="219">
        <v>1</v>
      </c>
      <c r="I92" s="220"/>
      <c r="J92" s="221">
        <f>ROUND(I92*H92,2)</f>
        <v>0</v>
      </c>
      <c r="K92" s="222"/>
      <c r="L92" s="46"/>
      <c r="M92" s="223" t="s">
        <v>19</v>
      </c>
      <c r="N92" s="224" t="s">
        <v>45</v>
      </c>
      <c r="O92" s="86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7" t="s">
        <v>189</v>
      </c>
      <c r="AT92" s="227" t="s">
        <v>185</v>
      </c>
      <c r="AU92" s="227" t="s">
        <v>81</v>
      </c>
      <c r="AY92" s="19" t="s">
        <v>182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19" t="s">
        <v>81</v>
      </c>
      <c r="BK92" s="228">
        <f>ROUND(I92*H92,2)</f>
        <v>0</v>
      </c>
      <c r="BL92" s="19" t="s">
        <v>189</v>
      </c>
      <c r="BM92" s="227" t="s">
        <v>4589</v>
      </c>
    </row>
    <row r="93" s="2" customFormat="1">
      <c r="A93" s="40"/>
      <c r="B93" s="41"/>
      <c r="C93" s="42"/>
      <c r="D93" s="229" t="s">
        <v>191</v>
      </c>
      <c r="E93" s="42"/>
      <c r="F93" s="230" t="s">
        <v>4588</v>
      </c>
      <c r="G93" s="42"/>
      <c r="H93" s="42"/>
      <c r="I93" s="231"/>
      <c r="J93" s="42"/>
      <c r="K93" s="42"/>
      <c r="L93" s="46"/>
      <c r="M93" s="232"/>
      <c r="N93" s="23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191</v>
      </c>
      <c r="AU93" s="19" t="s">
        <v>81</v>
      </c>
    </row>
    <row r="94" s="2" customFormat="1" ht="16.5" customHeight="1">
      <c r="A94" s="40"/>
      <c r="B94" s="41"/>
      <c r="C94" s="215" t="s">
        <v>189</v>
      </c>
      <c r="D94" s="215" t="s">
        <v>185</v>
      </c>
      <c r="E94" s="216" t="s">
        <v>4590</v>
      </c>
      <c r="F94" s="217" t="s">
        <v>4591</v>
      </c>
      <c r="G94" s="218" t="s">
        <v>199</v>
      </c>
      <c r="H94" s="219">
        <v>30</v>
      </c>
      <c r="I94" s="220"/>
      <c r="J94" s="221">
        <f>ROUND(I94*H94,2)</f>
        <v>0</v>
      </c>
      <c r="K94" s="222"/>
      <c r="L94" s="46"/>
      <c r="M94" s="223" t="s">
        <v>19</v>
      </c>
      <c r="N94" s="224" t="s">
        <v>45</v>
      </c>
      <c r="O94" s="8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7" t="s">
        <v>189</v>
      </c>
      <c r="AT94" s="227" t="s">
        <v>185</v>
      </c>
      <c r="AU94" s="227" t="s">
        <v>81</v>
      </c>
      <c r="AY94" s="19" t="s">
        <v>182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19" t="s">
        <v>81</v>
      </c>
      <c r="BK94" s="228">
        <f>ROUND(I94*H94,2)</f>
        <v>0</v>
      </c>
      <c r="BL94" s="19" t="s">
        <v>189</v>
      </c>
      <c r="BM94" s="227" t="s">
        <v>4592</v>
      </c>
    </row>
    <row r="95" s="2" customFormat="1">
      <c r="A95" s="40"/>
      <c r="B95" s="41"/>
      <c r="C95" s="42"/>
      <c r="D95" s="229" t="s">
        <v>191</v>
      </c>
      <c r="E95" s="42"/>
      <c r="F95" s="230" t="s">
        <v>4591</v>
      </c>
      <c r="G95" s="42"/>
      <c r="H95" s="42"/>
      <c r="I95" s="231"/>
      <c r="J95" s="42"/>
      <c r="K95" s="42"/>
      <c r="L95" s="46"/>
      <c r="M95" s="232"/>
      <c r="N95" s="23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191</v>
      </c>
      <c r="AU95" s="19" t="s">
        <v>81</v>
      </c>
    </row>
    <row r="96" s="2" customFormat="1" ht="16.5" customHeight="1">
      <c r="A96" s="40"/>
      <c r="B96" s="41"/>
      <c r="C96" s="215" t="s">
        <v>205</v>
      </c>
      <c r="D96" s="215" t="s">
        <v>185</v>
      </c>
      <c r="E96" s="216" t="s">
        <v>4593</v>
      </c>
      <c r="F96" s="217" t="s">
        <v>4594</v>
      </c>
      <c r="G96" s="218" t="s">
        <v>199</v>
      </c>
      <c r="H96" s="219">
        <v>5</v>
      </c>
      <c r="I96" s="220"/>
      <c r="J96" s="221">
        <f>ROUND(I96*H96,2)</f>
        <v>0</v>
      </c>
      <c r="K96" s="222"/>
      <c r="L96" s="46"/>
      <c r="M96" s="223" t="s">
        <v>19</v>
      </c>
      <c r="N96" s="224" t="s">
        <v>45</v>
      </c>
      <c r="O96" s="8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189</v>
      </c>
      <c r="AT96" s="227" t="s">
        <v>185</v>
      </c>
      <c r="AU96" s="227" t="s">
        <v>81</v>
      </c>
      <c r="AY96" s="19" t="s">
        <v>182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9" t="s">
        <v>81</v>
      </c>
      <c r="BK96" s="228">
        <f>ROUND(I96*H96,2)</f>
        <v>0</v>
      </c>
      <c r="BL96" s="19" t="s">
        <v>189</v>
      </c>
      <c r="BM96" s="227" t="s">
        <v>4595</v>
      </c>
    </row>
    <row r="97" s="2" customFormat="1">
      <c r="A97" s="40"/>
      <c r="B97" s="41"/>
      <c r="C97" s="42"/>
      <c r="D97" s="229" t="s">
        <v>191</v>
      </c>
      <c r="E97" s="42"/>
      <c r="F97" s="230" t="s">
        <v>4594</v>
      </c>
      <c r="G97" s="42"/>
      <c r="H97" s="42"/>
      <c r="I97" s="231"/>
      <c r="J97" s="42"/>
      <c r="K97" s="42"/>
      <c r="L97" s="46"/>
      <c r="M97" s="232"/>
      <c r="N97" s="23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191</v>
      </c>
      <c r="AU97" s="19" t="s">
        <v>81</v>
      </c>
    </row>
    <row r="98" s="2" customFormat="1" ht="16.5" customHeight="1">
      <c r="A98" s="40"/>
      <c r="B98" s="41"/>
      <c r="C98" s="215" t="s">
        <v>210</v>
      </c>
      <c r="D98" s="215" t="s">
        <v>185</v>
      </c>
      <c r="E98" s="216" t="s">
        <v>4596</v>
      </c>
      <c r="F98" s="217" t="s">
        <v>572</v>
      </c>
      <c r="G98" s="218" t="s">
        <v>199</v>
      </c>
      <c r="H98" s="219">
        <v>28</v>
      </c>
      <c r="I98" s="220"/>
      <c r="J98" s="221">
        <f>ROUND(I98*H98,2)</f>
        <v>0</v>
      </c>
      <c r="K98" s="222"/>
      <c r="L98" s="46"/>
      <c r="M98" s="223" t="s">
        <v>19</v>
      </c>
      <c r="N98" s="224" t="s">
        <v>45</v>
      </c>
      <c r="O98" s="8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189</v>
      </c>
      <c r="AT98" s="227" t="s">
        <v>185</v>
      </c>
      <c r="AU98" s="227" t="s">
        <v>81</v>
      </c>
      <c r="AY98" s="19" t="s">
        <v>182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9" t="s">
        <v>81</v>
      </c>
      <c r="BK98" s="228">
        <f>ROUND(I98*H98,2)</f>
        <v>0</v>
      </c>
      <c r="BL98" s="19" t="s">
        <v>189</v>
      </c>
      <c r="BM98" s="227" t="s">
        <v>4597</v>
      </c>
    </row>
    <row r="99" s="2" customFormat="1">
      <c r="A99" s="40"/>
      <c r="B99" s="41"/>
      <c r="C99" s="42"/>
      <c r="D99" s="229" t="s">
        <v>191</v>
      </c>
      <c r="E99" s="42"/>
      <c r="F99" s="230" t="s">
        <v>572</v>
      </c>
      <c r="G99" s="42"/>
      <c r="H99" s="42"/>
      <c r="I99" s="231"/>
      <c r="J99" s="42"/>
      <c r="K99" s="42"/>
      <c r="L99" s="46"/>
      <c r="M99" s="232"/>
      <c r="N99" s="23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191</v>
      </c>
      <c r="AU99" s="19" t="s">
        <v>81</v>
      </c>
    </row>
    <row r="100" s="2" customFormat="1" ht="37.8" customHeight="1">
      <c r="A100" s="40"/>
      <c r="B100" s="41"/>
      <c r="C100" s="215" t="s">
        <v>214</v>
      </c>
      <c r="D100" s="215" t="s">
        <v>185</v>
      </c>
      <c r="E100" s="216" t="s">
        <v>4598</v>
      </c>
      <c r="F100" s="217" t="s">
        <v>4599</v>
      </c>
      <c r="G100" s="218" t="s">
        <v>208</v>
      </c>
      <c r="H100" s="219">
        <v>1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45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189</v>
      </c>
      <c r="AT100" s="227" t="s">
        <v>185</v>
      </c>
      <c r="AU100" s="227" t="s">
        <v>81</v>
      </c>
      <c r="AY100" s="19" t="s">
        <v>182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81</v>
      </c>
      <c r="BK100" s="228">
        <f>ROUND(I100*H100,2)</f>
        <v>0</v>
      </c>
      <c r="BL100" s="19" t="s">
        <v>189</v>
      </c>
      <c r="BM100" s="227" t="s">
        <v>4600</v>
      </c>
    </row>
    <row r="101" s="2" customFormat="1">
      <c r="A101" s="40"/>
      <c r="B101" s="41"/>
      <c r="C101" s="42"/>
      <c r="D101" s="229" t="s">
        <v>191</v>
      </c>
      <c r="E101" s="42"/>
      <c r="F101" s="230" t="s">
        <v>4599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191</v>
      </c>
      <c r="AU101" s="19" t="s">
        <v>81</v>
      </c>
    </row>
    <row r="102" s="2" customFormat="1" ht="37.8" customHeight="1">
      <c r="A102" s="40"/>
      <c r="B102" s="41"/>
      <c r="C102" s="215" t="s">
        <v>218</v>
      </c>
      <c r="D102" s="215" t="s">
        <v>185</v>
      </c>
      <c r="E102" s="216" t="s">
        <v>4601</v>
      </c>
      <c r="F102" s="217" t="s">
        <v>4602</v>
      </c>
      <c r="G102" s="218" t="s">
        <v>208</v>
      </c>
      <c r="H102" s="219">
        <v>1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45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189</v>
      </c>
      <c r="AT102" s="227" t="s">
        <v>185</v>
      </c>
      <c r="AU102" s="227" t="s">
        <v>81</v>
      </c>
      <c r="AY102" s="19" t="s">
        <v>182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81</v>
      </c>
      <c r="BK102" s="228">
        <f>ROUND(I102*H102,2)</f>
        <v>0</v>
      </c>
      <c r="BL102" s="19" t="s">
        <v>189</v>
      </c>
      <c r="BM102" s="227" t="s">
        <v>4603</v>
      </c>
    </row>
    <row r="103" s="2" customFormat="1">
      <c r="A103" s="40"/>
      <c r="B103" s="41"/>
      <c r="C103" s="42"/>
      <c r="D103" s="229" t="s">
        <v>191</v>
      </c>
      <c r="E103" s="42"/>
      <c r="F103" s="230" t="s">
        <v>4602</v>
      </c>
      <c r="G103" s="42"/>
      <c r="H103" s="42"/>
      <c r="I103" s="231"/>
      <c r="J103" s="42"/>
      <c r="K103" s="42"/>
      <c r="L103" s="46"/>
      <c r="M103" s="232"/>
      <c r="N103" s="23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191</v>
      </c>
      <c r="AU103" s="19" t="s">
        <v>81</v>
      </c>
    </row>
    <row r="104" s="2" customFormat="1" ht="37.8" customHeight="1">
      <c r="A104" s="40"/>
      <c r="B104" s="41"/>
      <c r="C104" s="215" t="s">
        <v>222</v>
      </c>
      <c r="D104" s="215" t="s">
        <v>185</v>
      </c>
      <c r="E104" s="216" t="s">
        <v>4604</v>
      </c>
      <c r="F104" s="217" t="s">
        <v>4605</v>
      </c>
      <c r="G104" s="218" t="s">
        <v>188</v>
      </c>
      <c r="H104" s="219">
        <v>1</v>
      </c>
      <c r="I104" s="220"/>
      <c r="J104" s="221">
        <f>ROUND(I104*H104,2)</f>
        <v>0</v>
      </c>
      <c r="K104" s="222"/>
      <c r="L104" s="46"/>
      <c r="M104" s="223" t="s">
        <v>19</v>
      </c>
      <c r="N104" s="224" t="s">
        <v>45</v>
      </c>
      <c r="O104" s="86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7" t="s">
        <v>189</v>
      </c>
      <c r="AT104" s="227" t="s">
        <v>185</v>
      </c>
      <c r="AU104" s="227" t="s">
        <v>81</v>
      </c>
      <c r="AY104" s="19" t="s">
        <v>182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19" t="s">
        <v>81</v>
      </c>
      <c r="BK104" s="228">
        <f>ROUND(I104*H104,2)</f>
        <v>0</v>
      </c>
      <c r="BL104" s="19" t="s">
        <v>189</v>
      </c>
      <c r="BM104" s="227" t="s">
        <v>4606</v>
      </c>
    </row>
    <row r="105" s="2" customFormat="1">
      <c r="A105" s="40"/>
      <c r="B105" s="41"/>
      <c r="C105" s="42"/>
      <c r="D105" s="229" t="s">
        <v>191</v>
      </c>
      <c r="E105" s="42"/>
      <c r="F105" s="230" t="s">
        <v>4607</v>
      </c>
      <c r="G105" s="42"/>
      <c r="H105" s="42"/>
      <c r="I105" s="231"/>
      <c r="J105" s="42"/>
      <c r="K105" s="42"/>
      <c r="L105" s="46"/>
      <c r="M105" s="232"/>
      <c r="N105" s="23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191</v>
      </c>
      <c r="AU105" s="19" t="s">
        <v>81</v>
      </c>
    </row>
    <row r="106" s="2" customFormat="1" ht="21.75" customHeight="1">
      <c r="A106" s="40"/>
      <c r="B106" s="41"/>
      <c r="C106" s="215" t="s">
        <v>226</v>
      </c>
      <c r="D106" s="215" t="s">
        <v>185</v>
      </c>
      <c r="E106" s="216" t="s">
        <v>4608</v>
      </c>
      <c r="F106" s="217" t="s">
        <v>4609</v>
      </c>
      <c r="G106" s="218" t="s">
        <v>188</v>
      </c>
      <c r="H106" s="219">
        <v>2</v>
      </c>
      <c r="I106" s="220"/>
      <c r="J106" s="221">
        <f>ROUND(I106*H106,2)</f>
        <v>0</v>
      </c>
      <c r="K106" s="222"/>
      <c r="L106" s="46"/>
      <c r="M106" s="223" t="s">
        <v>19</v>
      </c>
      <c r="N106" s="224" t="s">
        <v>45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189</v>
      </c>
      <c r="AT106" s="227" t="s">
        <v>185</v>
      </c>
      <c r="AU106" s="227" t="s">
        <v>81</v>
      </c>
      <c r="AY106" s="19" t="s">
        <v>182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9" t="s">
        <v>81</v>
      </c>
      <c r="BK106" s="228">
        <f>ROUND(I106*H106,2)</f>
        <v>0</v>
      </c>
      <c r="BL106" s="19" t="s">
        <v>189</v>
      </c>
      <c r="BM106" s="227" t="s">
        <v>4610</v>
      </c>
    </row>
    <row r="107" s="2" customFormat="1">
      <c r="A107" s="40"/>
      <c r="B107" s="41"/>
      <c r="C107" s="42"/>
      <c r="D107" s="229" t="s">
        <v>191</v>
      </c>
      <c r="E107" s="42"/>
      <c r="F107" s="230" t="s">
        <v>4609</v>
      </c>
      <c r="G107" s="42"/>
      <c r="H107" s="42"/>
      <c r="I107" s="231"/>
      <c r="J107" s="42"/>
      <c r="K107" s="42"/>
      <c r="L107" s="46"/>
      <c r="M107" s="232"/>
      <c r="N107" s="23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191</v>
      </c>
      <c r="AU107" s="19" t="s">
        <v>81</v>
      </c>
    </row>
    <row r="108" s="2" customFormat="1" ht="21.75" customHeight="1">
      <c r="A108" s="40"/>
      <c r="B108" s="41"/>
      <c r="C108" s="215" t="s">
        <v>230</v>
      </c>
      <c r="D108" s="215" t="s">
        <v>185</v>
      </c>
      <c r="E108" s="216" t="s">
        <v>4611</v>
      </c>
      <c r="F108" s="217" t="s">
        <v>4612</v>
      </c>
      <c r="G108" s="218" t="s">
        <v>188</v>
      </c>
      <c r="H108" s="219">
        <v>1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45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189</v>
      </c>
      <c r="AT108" s="227" t="s">
        <v>185</v>
      </c>
      <c r="AU108" s="227" t="s">
        <v>81</v>
      </c>
      <c r="AY108" s="19" t="s">
        <v>182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81</v>
      </c>
      <c r="BK108" s="228">
        <f>ROUND(I108*H108,2)</f>
        <v>0</v>
      </c>
      <c r="BL108" s="19" t="s">
        <v>189</v>
      </c>
      <c r="BM108" s="227" t="s">
        <v>4613</v>
      </c>
    </row>
    <row r="109" s="2" customFormat="1">
      <c r="A109" s="40"/>
      <c r="B109" s="41"/>
      <c r="C109" s="42"/>
      <c r="D109" s="229" t="s">
        <v>191</v>
      </c>
      <c r="E109" s="42"/>
      <c r="F109" s="230" t="s">
        <v>4612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191</v>
      </c>
      <c r="AU109" s="19" t="s">
        <v>81</v>
      </c>
    </row>
    <row r="110" s="2" customFormat="1" ht="16.5" customHeight="1">
      <c r="A110" s="40"/>
      <c r="B110" s="41"/>
      <c r="C110" s="215" t="s">
        <v>234</v>
      </c>
      <c r="D110" s="215" t="s">
        <v>185</v>
      </c>
      <c r="E110" s="216" t="s">
        <v>4614</v>
      </c>
      <c r="F110" s="217" t="s">
        <v>4615</v>
      </c>
      <c r="G110" s="218" t="s">
        <v>188</v>
      </c>
      <c r="H110" s="219">
        <v>3</v>
      </c>
      <c r="I110" s="220"/>
      <c r="J110" s="221">
        <f>ROUND(I110*H110,2)</f>
        <v>0</v>
      </c>
      <c r="K110" s="222"/>
      <c r="L110" s="46"/>
      <c r="M110" s="223" t="s">
        <v>19</v>
      </c>
      <c r="N110" s="224" t="s">
        <v>45</v>
      </c>
      <c r="O110" s="86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7" t="s">
        <v>189</v>
      </c>
      <c r="AT110" s="227" t="s">
        <v>185</v>
      </c>
      <c r="AU110" s="227" t="s">
        <v>81</v>
      </c>
      <c r="AY110" s="19" t="s">
        <v>182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19" t="s">
        <v>81</v>
      </c>
      <c r="BK110" s="228">
        <f>ROUND(I110*H110,2)</f>
        <v>0</v>
      </c>
      <c r="BL110" s="19" t="s">
        <v>189</v>
      </c>
      <c r="BM110" s="227" t="s">
        <v>4616</v>
      </c>
    </row>
    <row r="111" s="2" customFormat="1">
      <c r="A111" s="40"/>
      <c r="B111" s="41"/>
      <c r="C111" s="42"/>
      <c r="D111" s="229" t="s">
        <v>191</v>
      </c>
      <c r="E111" s="42"/>
      <c r="F111" s="230" t="s">
        <v>4615</v>
      </c>
      <c r="G111" s="42"/>
      <c r="H111" s="42"/>
      <c r="I111" s="231"/>
      <c r="J111" s="42"/>
      <c r="K111" s="42"/>
      <c r="L111" s="46"/>
      <c r="M111" s="232"/>
      <c r="N111" s="23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191</v>
      </c>
      <c r="AU111" s="19" t="s">
        <v>81</v>
      </c>
    </row>
    <row r="112" s="2" customFormat="1" ht="16.5" customHeight="1">
      <c r="A112" s="40"/>
      <c r="B112" s="41"/>
      <c r="C112" s="215" t="s">
        <v>238</v>
      </c>
      <c r="D112" s="215" t="s">
        <v>185</v>
      </c>
      <c r="E112" s="216" t="s">
        <v>4617</v>
      </c>
      <c r="F112" s="217" t="s">
        <v>4618</v>
      </c>
      <c r="G112" s="218" t="s">
        <v>188</v>
      </c>
      <c r="H112" s="219">
        <v>1</v>
      </c>
      <c r="I112" s="220"/>
      <c r="J112" s="221">
        <f>ROUND(I112*H112,2)</f>
        <v>0</v>
      </c>
      <c r="K112" s="222"/>
      <c r="L112" s="46"/>
      <c r="M112" s="223" t="s">
        <v>19</v>
      </c>
      <c r="N112" s="224" t="s">
        <v>45</v>
      </c>
      <c r="O112" s="86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7" t="s">
        <v>189</v>
      </c>
      <c r="AT112" s="227" t="s">
        <v>185</v>
      </c>
      <c r="AU112" s="227" t="s">
        <v>81</v>
      </c>
      <c r="AY112" s="19" t="s">
        <v>182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19" t="s">
        <v>81</v>
      </c>
      <c r="BK112" s="228">
        <f>ROUND(I112*H112,2)</f>
        <v>0</v>
      </c>
      <c r="BL112" s="19" t="s">
        <v>189</v>
      </c>
      <c r="BM112" s="227" t="s">
        <v>4619</v>
      </c>
    </row>
    <row r="113" s="2" customFormat="1">
      <c r="A113" s="40"/>
      <c r="B113" s="41"/>
      <c r="C113" s="42"/>
      <c r="D113" s="229" t="s">
        <v>191</v>
      </c>
      <c r="E113" s="42"/>
      <c r="F113" s="230" t="s">
        <v>4618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191</v>
      </c>
      <c r="AU113" s="19" t="s">
        <v>81</v>
      </c>
    </row>
    <row r="114" s="2" customFormat="1" ht="24.15" customHeight="1">
      <c r="A114" s="40"/>
      <c r="B114" s="41"/>
      <c r="C114" s="215" t="s">
        <v>242</v>
      </c>
      <c r="D114" s="215" t="s">
        <v>185</v>
      </c>
      <c r="E114" s="216" t="s">
        <v>4620</v>
      </c>
      <c r="F114" s="217" t="s">
        <v>4621</v>
      </c>
      <c r="G114" s="218" t="s">
        <v>188</v>
      </c>
      <c r="H114" s="219">
        <v>1</v>
      </c>
      <c r="I114" s="220"/>
      <c r="J114" s="221">
        <f>ROUND(I114*H114,2)</f>
        <v>0</v>
      </c>
      <c r="K114" s="222"/>
      <c r="L114" s="46"/>
      <c r="M114" s="223" t="s">
        <v>19</v>
      </c>
      <c r="N114" s="224" t="s">
        <v>45</v>
      </c>
      <c r="O114" s="86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7" t="s">
        <v>189</v>
      </c>
      <c r="AT114" s="227" t="s">
        <v>185</v>
      </c>
      <c r="AU114" s="227" t="s">
        <v>81</v>
      </c>
      <c r="AY114" s="19" t="s">
        <v>182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19" t="s">
        <v>81</v>
      </c>
      <c r="BK114" s="228">
        <f>ROUND(I114*H114,2)</f>
        <v>0</v>
      </c>
      <c r="BL114" s="19" t="s">
        <v>189</v>
      </c>
      <c r="BM114" s="227" t="s">
        <v>4622</v>
      </c>
    </row>
    <row r="115" s="2" customFormat="1">
      <c r="A115" s="40"/>
      <c r="B115" s="41"/>
      <c r="C115" s="42"/>
      <c r="D115" s="229" t="s">
        <v>191</v>
      </c>
      <c r="E115" s="42"/>
      <c r="F115" s="230" t="s">
        <v>4621</v>
      </c>
      <c r="G115" s="42"/>
      <c r="H115" s="42"/>
      <c r="I115" s="231"/>
      <c r="J115" s="42"/>
      <c r="K115" s="42"/>
      <c r="L115" s="46"/>
      <c r="M115" s="232"/>
      <c r="N115" s="23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191</v>
      </c>
      <c r="AU115" s="19" t="s">
        <v>81</v>
      </c>
    </row>
    <row r="116" s="2" customFormat="1" ht="24.15" customHeight="1">
      <c r="A116" s="40"/>
      <c r="B116" s="41"/>
      <c r="C116" s="215" t="s">
        <v>8</v>
      </c>
      <c r="D116" s="215" t="s">
        <v>185</v>
      </c>
      <c r="E116" s="216" t="s">
        <v>4623</v>
      </c>
      <c r="F116" s="217" t="s">
        <v>4624</v>
      </c>
      <c r="G116" s="218" t="s">
        <v>188</v>
      </c>
      <c r="H116" s="219">
        <v>2</v>
      </c>
      <c r="I116" s="220"/>
      <c r="J116" s="221">
        <f>ROUND(I116*H116,2)</f>
        <v>0</v>
      </c>
      <c r="K116" s="222"/>
      <c r="L116" s="46"/>
      <c r="M116" s="223" t="s">
        <v>19</v>
      </c>
      <c r="N116" s="224" t="s">
        <v>45</v>
      </c>
      <c r="O116" s="86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7" t="s">
        <v>189</v>
      </c>
      <c r="AT116" s="227" t="s">
        <v>185</v>
      </c>
      <c r="AU116" s="227" t="s">
        <v>81</v>
      </c>
      <c r="AY116" s="19" t="s">
        <v>182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19" t="s">
        <v>81</v>
      </c>
      <c r="BK116" s="228">
        <f>ROUND(I116*H116,2)</f>
        <v>0</v>
      </c>
      <c r="BL116" s="19" t="s">
        <v>189</v>
      </c>
      <c r="BM116" s="227" t="s">
        <v>4625</v>
      </c>
    </row>
    <row r="117" s="2" customFormat="1">
      <c r="A117" s="40"/>
      <c r="B117" s="41"/>
      <c r="C117" s="42"/>
      <c r="D117" s="229" t="s">
        <v>191</v>
      </c>
      <c r="E117" s="42"/>
      <c r="F117" s="230" t="s">
        <v>4624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191</v>
      </c>
      <c r="AU117" s="19" t="s">
        <v>81</v>
      </c>
    </row>
    <row r="118" s="2" customFormat="1" ht="37.8" customHeight="1">
      <c r="A118" s="40"/>
      <c r="B118" s="41"/>
      <c r="C118" s="215" t="s">
        <v>249</v>
      </c>
      <c r="D118" s="215" t="s">
        <v>185</v>
      </c>
      <c r="E118" s="216" t="s">
        <v>4626</v>
      </c>
      <c r="F118" s="217" t="s">
        <v>4627</v>
      </c>
      <c r="G118" s="218" t="s">
        <v>188</v>
      </c>
      <c r="H118" s="219">
        <v>8</v>
      </c>
      <c r="I118" s="220"/>
      <c r="J118" s="221">
        <f>ROUND(I118*H118,2)</f>
        <v>0</v>
      </c>
      <c r="K118" s="222"/>
      <c r="L118" s="46"/>
      <c r="M118" s="223" t="s">
        <v>19</v>
      </c>
      <c r="N118" s="224" t="s">
        <v>45</v>
      </c>
      <c r="O118" s="86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7" t="s">
        <v>189</v>
      </c>
      <c r="AT118" s="227" t="s">
        <v>185</v>
      </c>
      <c r="AU118" s="227" t="s">
        <v>81</v>
      </c>
      <c r="AY118" s="19" t="s">
        <v>182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19" t="s">
        <v>81</v>
      </c>
      <c r="BK118" s="228">
        <f>ROUND(I118*H118,2)</f>
        <v>0</v>
      </c>
      <c r="BL118" s="19" t="s">
        <v>189</v>
      </c>
      <c r="BM118" s="227" t="s">
        <v>4628</v>
      </c>
    </row>
    <row r="119" s="2" customFormat="1">
      <c r="A119" s="40"/>
      <c r="B119" s="41"/>
      <c r="C119" s="42"/>
      <c r="D119" s="229" t="s">
        <v>191</v>
      </c>
      <c r="E119" s="42"/>
      <c r="F119" s="230" t="s">
        <v>4627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191</v>
      </c>
      <c r="AU119" s="19" t="s">
        <v>81</v>
      </c>
    </row>
    <row r="120" s="2" customFormat="1" ht="37.8" customHeight="1">
      <c r="A120" s="40"/>
      <c r="B120" s="41"/>
      <c r="C120" s="215" t="s">
        <v>253</v>
      </c>
      <c r="D120" s="215" t="s">
        <v>185</v>
      </c>
      <c r="E120" s="216" t="s">
        <v>4629</v>
      </c>
      <c r="F120" s="217" t="s">
        <v>4630</v>
      </c>
      <c r="G120" s="218" t="s">
        <v>188</v>
      </c>
      <c r="H120" s="219">
        <v>5</v>
      </c>
      <c r="I120" s="220"/>
      <c r="J120" s="221">
        <f>ROUND(I120*H120,2)</f>
        <v>0</v>
      </c>
      <c r="K120" s="222"/>
      <c r="L120" s="46"/>
      <c r="M120" s="223" t="s">
        <v>19</v>
      </c>
      <c r="N120" s="224" t="s">
        <v>45</v>
      </c>
      <c r="O120" s="86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7" t="s">
        <v>189</v>
      </c>
      <c r="AT120" s="227" t="s">
        <v>185</v>
      </c>
      <c r="AU120" s="227" t="s">
        <v>81</v>
      </c>
      <c r="AY120" s="19" t="s">
        <v>182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19" t="s">
        <v>81</v>
      </c>
      <c r="BK120" s="228">
        <f>ROUND(I120*H120,2)</f>
        <v>0</v>
      </c>
      <c r="BL120" s="19" t="s">
        <v>189</v>
      </c>
      <c r="BM120" s="227" t="s">
        <v>4631</v>
      </c>
    </row>
    <row r="121" s="2" customFormat="1">
      <c r="A121" s="40"/>
      <c r="B121" s="41"/>
      <c r="C121" s="42"/>
      <c r="D121" s="229" t="s">
        <v>191</v>
      </c>
      <c r="E121" s="42"/>
      <c r="F121" s="230" t="s">
        <v>4630</v>
      </c>
      <c r="G121" s="42"/>
      <c r="H121" s="42"/>
      <c r="I121" s="231"/>
      <c r="J121" s="42"/>
      <c r="K121" s="42"/>
      <c r="L121" s="46"/>
      <c r="M121" s="232"/>
      <c r="N121" s="23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191</v>
      </c>
      <c r="AU121" s="19" t="s">
        <v>81</v>
      </c>
    </row>
    <row r="122" s="2" customFormat="1" ht="33" customHeight="1">
      <c r="A122" s="40"/>
      <c r="B122" s="41"/>
      <c r="C122" s="215" t="s">
        <v>258</v>
      </c>
      <c r="D122" s="215" t="s">
        <v>185</v>
      </c>
      <c r="E122" s="216" t="s">
        <v>4632</v>
      </c>
      <c r="F122" s="217" t="s">
        <v>608</v>
      </c>
      <c r="G122" s="218" t="s">
        <v>188</v>
      </c>
      <c r="H122" s="219">
        <v>8</v>
      </c>
      <c r="I122" s="220"/>
      <c r="J122" s="221">
        <f>ROUND(I122*H122,2)</f>
        <v>0</v>
      </c>
      <c r="K122" s="222"/>
      <c r="L122" s="46"/>
      <c r="M122" s="223" t="s">
        <v>19</v>
      </c>
      <c r="N122" s="224" t="s">
        <v>45</v>
      </c>
      <c r="O122" s="86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7" t="s">
        <v>189</v>
      </c>
      <c r="AT122" s="227" t="s">
        <v>185</v>
      </c>
      <c r="AU122" s="227" t="s">
        <v>81</v>
      </c>
      <c r="AY122" s="19" t="s">
        <v>182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9" t="s">
        <v>81</v>
      </c>
      <c r="BK122" s="228">
        <f>ROUND(I122*H122,2)</f>
        <v>0</v>
      </c>
      <c r="BL122" s="19" t="s">
        <v>189</v>
      </c>
      <c r="BM122" s="227" t="s">
        <v>4633</v>
      </c>
    </row>
    <row r="123" s="2" customFormat="1">
      <c r="A123" s="40"/>
      <c r="B123" s="41"/>
      <c r="C123" s="42"/>
      <c r="D123" s="229" t="s">
        <v>191</v>
      </c>
      <c r="E123" s="42"/>
      <c r="F123" s="230" t="s">
        <v>608</v>
      </c>
      <c r="G123" s="42"/>
      <c r="H123" s="42"/>
      <c r="I123" s="231"/>
      <c r="J123" s="42"/>
      <c r="K123" s="42"/>
      <c r="L123" s="46"/>
      <c r="M123" s="232"/>
      <c r="N123" s="23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191</v>
      </c>
      <c r="AU123" s="19" t="s">
        <v>81</v>
      </c>
    </row>
    <row r="124" s="2" customFormat="1" ht="37.8" customHeight="1">
      <c r="A124" s="40"/>
      <c r="B124" s="41"/>
      <c r="C124" s="215" t="s">
        <v>262</v>
      </c>
      <c r="D124" s="215" t="s">
        <v>185</v>
      </c>
      <c r="E124" s="216" t="s">
        <v>4634</v>
      </c>
      <c r="F124" s="217" t="s">
        <v>614</v>
      </c>
      <c r="G124" s="218" t="s">
        <v>337</v>
      </c>
      <c r="H124" s="219">
        <v>16</v>
      </c>
      <c r="I124" s="220"/>
      <c r="J124" s="221">
        <f>ROUND(I124*H124,2)</f>
        <v>0</v>
      </c>
      <c r="K124" s="222"/>
      <c r="L124" s="46"/>
      <c r="M124" s="223" t="s">
        <v>19</v>
      </c>
      <c r="N124" s="224" t="s">
        <v>45</v>
      </c>
      <c r="O124" s="86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7" t="s">
        <v>189</v>
      </c>
      <c r="AT124" s="227" t="s">
        <v>185</v>
      </c>
      <c r="AU124" s="227" t="s">
        <v>81</v>
      </c>
      <c r="AY124" s="19" t="s">
        <v>182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9" t="s">
        <v>81</v>
      </c>
      <c r="BK124" s="228">
        <f>ROUND(I124*H124,2)</f>
        <v>0</v>
      </c>
      <c r="BL124" s="19" t="s">
        <v>189</v>
      </c>
      <c r="BM124" s="227" t="s">
        <v>4635</v>
      </c>
    </row>
    <row r="125" s="2" customFormat="1">
      <c r="A125" s="40"/>
      <c r="B125" s="41"/>
      <c r="C125" s="42"/>
      <c r="D125" s="229" t="s">
        <v>191</v>
      </c>
      <c r="E125" s="42"/>
      <c r="F125" s="230" t="s">
        <v>614</v>
      </c>
      <c r="G125" s="42"/>
      <c r="H125" s="42"/>
      <c r="I125" s="231"/>
      <c r="J125" s="42"/>
      <c r="K125" s="42"/>
      <c r="L125" s="46"/>
      <c r="M125" s="232"/>
      <c r="N125" s="23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191</v>
      </c>
      <c r="AU125" s="19" t="s">
        <v>81</v>
      </c>
    </row>
    <row r="126" s="2" customFormat="1" ht="37.8" customHeight="1">
      <c r="A126" s="40"/>
      <c r="B126" s="41"/>
      <c r="C126" s="215" t="s">
        <v>266</v>
      </c>
      <c r="D126" s="215" t="s">
        <v>185</v>
      </c>
      <c r="E126" s="216" t="s">
        <v>4636</v>
      </c>
      <c r="F126" s="217" t="s">
        <v>617</v>
      </c>
      <c r="G126" s="218" t="s">
        <v>337</v>
      </c>
      <c r="H126" s="219">
        <v>12</v>
      </c>
      <c r="I126" s="220"/>
      <c r="J126" s="221">
        <f>ROUND(I126*H126,2)</f>
        <v>0</v>
      </c>
      <c r="K126" s="222"/>
      <c r="L126" s="46"/>
      <c r="M126" s="223" t="s">
        <v>19</v>
      </c>
      <c r="N126" s="224" t="s">
        <v>45</v>
      </c>
      <c r="O126" s="86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7" t="s">
        <v>189</v>
      </c>
      <c r="AT126" s="227" t="s">
        <v>185</v>
      </c>
      <c r="AU126" s="227" t="s">
        <v>81</v>
      </c>
      <c r="AY126" s="19" t="s">
        <v>182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9" t="s">
        <v>81</v>
      </c>
      <c r="BK126" s="228">
        <f>ROUND(I126*H126,2)</f>
        <v>0</v>
      </c>
      <c r="BL126" s="19" t="s">
        <v>189</v>
      </c>
      <c r="BM126" s="227" t="s">
        <v>4637</v>
      </c>
    </row>
    <row r="127" s="2" customFormat="1">
      <c r="A127" s="40"/>
      <c r="B127" s="41"/>
      <c r="C127" s="42"/>
      <c r="D127" s="229" t="s">
        <v>191</v>
      </c>
      <c r="E127" s="42"/>
      <c r="F127" s="230" t="s">
        <v>617</v>
      </c>
      <c r="G127" s="42"/>
      <c r="H127" s="42"/>
      <c r="I127" s="231"/>
      <c r="J127" s="42"/>
      <c r="K127" s="42"/>
      <c r="L127" s="46"/>
      <c r="M127" s="232"/>
      <c r="N127" s="23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191</v>
      </c>
      <c r="AU127" s="19" t="s">
        <v>81</v>
      </c>
    </row>
    <row r="128" s="2" customFormat="1" ht="49.05" customHeight="1">
      <c r="A128" s="40"/>
      <c r="B128" s="41"/>
      <c r="C128" s="215" t="s">
        <v>7</v>
      </c>
      <c r="D128" s="215" t="s">
        <v>185</v>
      </c>
      <c r="E128" s="216" t="s">
        <v>4638</v>
      </c>
      <c r="F128" s="217" t="s">
        <v>565</v>
      </c>
      <c r="G128" s="218" t="s">
        <v>566</v>
      </c>
      <c r="H128" s="219">
        <v>1</v>
      </c>
      <c r="I128" s="220"/>
      <c r="J128" s="221">
        <f>ROUND(I128*H128,2)</f>
        <v>0</v>
      </c>
      <c r="K128" s="222"/>
      <c r="L128" s="46"/>
      <c r="M128" s="223" t="s">
        <v>19</v>
      </c>
      <c r="N128" s="224" t="s">
        <v>45</v>
      </c>
      <c r="O128" s="86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7" t="s">
        <v>189</v>
      </c>
      <c r="AT128" s="227" t="s">
        <v>185</v>
      </c>
      <c r="AU128" s="227" t="s">
        <v>81</v>
      </c>
      <c r="AY128" s="19" t="s">
        <v>182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9" t="s">
        <v>81</v>
      </c>
      <c r="BK128" s="228">
        <f>ROUND(I128*H128,2)</f>
        <v>0</v>
      </c>
      <c r="BL128" s="19" t="s">
        <v>189</v>
      </c>
      <c r="BM128" s="227" t="s">
        <v>4639</v>
      </c>
    </row>
    <row r="129" s="2" customFormat="1">
      <c r="A129" s="40"/>
      <c r="B129" s="41"/>
      <c r="C129" s="42"/>
      <c r="D129" s="229" t="s">
        <v>191</v>
      </c>
      <c r="E129" s="42"/>
      <c r="F129" s="230" t="s">
        <v>565</v>
      </c>
      <c r="G129" s="42"/>
      <c r="H129" s="42"/>
      <c r="I129" s="231"/>
      <c r="J129" s="42"/>
      <c r="K129" s="42"/>
      <c r="L129" s="46"/>
      <c r="M129" s="232"/>
      <c r="N129" s="23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191</v>
      </c>
      <c r="AU129" s="19" t="s">
        <v>81</v>
      </c>
    </row>
    <row r="130" s="2" customFormat="1" ht="16.5" customHeight="1">
      <c r="A130" s="40"/>
      <c r="B130" s="41"/>
      <c r="C130" s="215" t="s">
        <v>273</v>
      </c>
      <c r="D130" s="215" t="s">
        <v>185</v>
      </c>
      <c r="E130" s="216" t="s">
        <v>571</v>
      </c>
      <c r="F130" s="217" t="s">
        <v>572</v>
      </c>
      <c r="G130" s="218" t="s">
        <v>199</v>
      </c>
      <c r="H130" s="219">
        <v>10</v>
      </c>
      <c r="I130" s="220"/>
      <c r="J130" s="221">
        <f>ROUND(I130*H130,2)</f>
        <v>0</v>
      </c>
      <c r="K130" s="222"/>
      <c r="L130" s="46"/>
      <c r="M130" s="223" t="s">
        <v>19</v>
      </c>
      <c r="N130" s="224" t="s">
        <v>45</v>
      </c>
      <c r="O130" s="86"/>
      <c r="P130" s="225">
        <f>O130*H130</f>
        <v>0</v>
      </c>
      <c r="Q130" s="225">
        <v>0</v>
      </c>
      <c r="R130" s="225">
        <f>Q130*H130</f>
        <v>0</v>
      </c>
      <c r="S130" s="225">
        <v>0</v>
      </c>
      <c r="T130" s="22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27" t="s">
        <v>189</v>
      </c>
      <c r="AT130" s="227" t="s">
        <v>185</v>
      </c>
      <c r="AU130" s="227" t="s">
        <v>81</v>
      </c>
      <c r="AY130" s="19" t="s">
        <v>182</v>
      </c>
      <c r="BE130" s="228">
        <f>IF(N130="základní",J130,0)</f>
        <v>0</v>
      </c>
      <c r="BF130" s="228">
        <f>IF(N130="snížená",J130,0)</f>
        <v>0</v>
      </c>
      <c r="BG130" s="228">
        <f>IF(N130="zákl. přenesená",J130,0)</f>
        <v>0</v>
      </c>
      <c r="BH130" s="228">
        <f>IF(N130="sníž. přenesená",J130,0)</f>
        <v>0</v>
      </c>
      <c r="BI130" s="228">
        <f>IF(N130="nulová",J130,0)</f>
        <v>0</v>
      </c>
      <c r="BJ130" s="19" t="s">
        <v>81</v>
      </c>
      <c r="BK130" s="228">
        <f>ROUND(I130*H130,2)</f>
        <v>0</v>
      </c>
      <c r="BL130" s="19" t="s">
        <v>189</v>
      </c>
      <c r="BM130" s="227" t="s">
        <v>4640</v>
      </c>
    </row>
    <row r="131" s="2" customFormat="1">
      <c r="A131" s="40"/>
      <c r="B131" s="41"/>
      <c r="C131" s="42"/>
      <c r="D131" s="229" t="s">
        <v>191</v>
      </c>
      <c r="E131" s="42"/>
      <c r="F131" s="230" t="s">
        <v>572</v>
      </c>
      <c r="G131" s="42"/>
      <c r="H131" s="42"/>
      <c r="I131" s="231"/>
      <c r="J131" s="42"/>
      <c r="K131" s="42"/>
      <c r="L131" s="46"/>
      <c r="M131" s="232"/>
      <c r="N131" s="23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191</v>
      </c>
      <c r="AU131" s="19" t="s">
        <v>81</v>
      </c>
    </row>
    <row r="132" s="2" customFormat="1" ht="16.5" customHeight="1">
      <c r="A132" s="40"/>
      <c r="B132" s="41"/>
      <c r="C132" s="215" t="s">
        <v>278</v>
      </c>
      <c r="D132" s="215" t="s">
        <v>185</v>
      </c>
      <c r="E132" s="216" t="s">
        <v>577</v>
      </c>
      <c r="F132" s="217" t="s">
        <v>578</v>
      </c>
      <c r="G132" s="218" t="s">
        <v>199</v>
      </c>
      <c r="H132" s="219">
        <v>60</v>
      </c>
      <c r="I132" s="220"/>
      <c r="J132" s="221">
        <f>ROUND(I132*H132,2)</f>
        <v>0</v>
      </c>
      <c r="K132" s="222"/>
      <c r="L132" s="46"/>
      <c r="M132" s="223" t="s">
        <v>19</v>
      </c>
      <c r="N132" s="224" t="s">
        <v>45</v>
      </c>
      <c r="O132" s="86"/>
      <c r="P132" s="225">
        <f>O132*H132</f>
        <v>0</v>
      </c>
      <c r="Q132" s="225">
        <v>0</v>
      </c>
      <c r="R132" s="225">
        <f>Q132*H132</f>
        <v>0</v>
      </c>
      <c r="S132" s="225">
        <v>0</v>
      </c>
      <c r="T132" s="22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7" t="s">
        <v>189</v>
      </c>
      <c r="AT132" s="227" t="s">
        <v>185</v>
      </c>
      <c r="AU132" s="227" t="s">
        <v>81</v>
      </c>
      <c r="AY132" s="19" t="s">
        <v>182</v>
      </c>
      <c r="BE132" s="228">
        <f>IF(N132="základní",J132,0)</f>
        <v>0</v>
      </c>
      <c r="BF132" s="228">
        <f>IF(N132="snížená",J132,0)</f>
        <v>0</v>
      </c>
      <c r="BG132" s="228">
        <f>IF(N132="zákl. přenesená",J132,0)</f>
        <v>0</v>
      </c>
      <c r="BH132" s="228">
        <f>IF(N132="sníž. přenesená",J132,0)</f>
        <v>0</v>
      </c>
      <c r="BI132" s="228">
        <f>IF(N132="nulová",J132,0)</f>
        <v>0</v>
      </c>
      <c r="BJ132" s="19" t="s">
        <v>81</v>
      </c>
      <c r="BK132" s="228">
        <f>ROUND(I132*H132,2)</f>
        <v>0</v>
      </c>
      <c r="BL132" s="19" t="s">
        <v>189</v>
      </c>
      <c r="BM132" s="227" t="s">
        <v>4641</v>
      </c>
    </row>
    <row r="133" s="2" customFormat="1">
      <c r="A133" s="40"/>
      <c r="B133" s="41"/>
      <c r="C133" s="42"/>
      <c r="D133" s="229" t="s">
        <v>191</v>
      </c>
      <c r="E133" s="42"/>
      <c r="F133" s="230" t="s">
        <v>578</v>
      </c>
      <c r="G133" s="42"/>
      <c r="H133" s="42"/>
      <c r="I133" s="231"/>
      <c r="J133" s="42"/>
      <c r="K133" s="42"/>
      <c r="L133" s="46"/>
      <c r="M133" s="232"/>
      <c r="N133" s="23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191</v>
      </c>
      <c r="AU133" s="19" t="s">
        <v>81</v>
      </c>
    </row>
    <row r="134" s="2" customFormat="1" ht="16.5" customHeight="1">
      <c r="A134" s="40"/>
      <c r="B134" s="41"/>
      <c r="C134" s="215" t="s">
        <v>284</v>
      </c>
      <c r="D134" s="215" t="s">
        <v>185</v>
      </c>
      <c r="E134" s="216" t="s">
        <v>580</v>
      </c>
      <c r="F134" s="217" t="s">
        <v>581</v>
      </c>
      <c r="G134" s="218" t="s">
        <v>199</v>
      </c>
      <c r="H134" s="219">
        <v>275</v>
      </c>
      <c r="I134" s="220"/>
      <c r="J134" s="221">
        <f>ROUND(I134*H134,2)</f>
        <v>0</v>
      </c>
      <c r="K134" s="222"/>
      <c r="L134" s="46"/>
      <c r="M134" s="223" t="s">
        <v>19</v>
      </c>
      <c r="N134" s="224" t="s">
        <v>45</v>
      </c>
      <c r="O134" s="86"/>
      <c r="P134" s="225">
        <f>O134*H134</f>
        <v>0</v>
      </c>
      <c r="Q134" s="225">
        <v>0</v>
      </c>
      <c r="R134" s="225">
        <f>Q134*H134</f>
        <v>0</v>
      </c>
      <c r="S134" s="225">
        <v>0</v>
      </c>
      <c r="T134" s="22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27" t="s">
        <v>189</v>
      </c>
      <c r="AT134" s="227" t="s">
        <v>185</v>
      </c>
      <c r="AU134" s="227" t="s">
        <v>81</v>
      </c>
      <c r="AY134" s="19" t="s">
        <v>182</v>
      </c>
      <c r="BE134" s="228">
        <f>IF(N134="základní",J134,0)</f>
        <v>0</v>
      </c>
      <c r="BF134" s="228">
        <f>IF(N134="snížená",J134,0)</f>
        <v>0</v>
      </c>
      <c r="BG134" s="228">
        <f>IF(N134="zákl. přenesená",J134,0)</f>
        <v>0</v>
      </c>
      <c r="BH134" s="228">
        <f>IF(N134="sníž. přenesená",J134,0)</f>
        <v>0</v>
      </c>
      <c r="BI134" s="228">
        <f>IF(N134="nulová",J134,0)</f>
        <v>0</v>
      </c>
      <c r="BJ134" s="19" t="s">
        <v>81</v>
      </c>
      <c r="BK134" s="228">
        <f>ROUND(I134*H134,2)</f>
        <v>0</v>
      </c>
      <c r="BL134" s="19" t="s">
        <v>189</v>
      </c>
      <c r="BM134" s="227" t="s">
        <v>4642</v>
      </c>
    </row>
    <row r="135" s="2" customFormat="1">
      <c r="A135" s="40"/>
      <c r="B135" s="41"/>
      <c r="C135" s="42"/>
      <c r="D135" s="229" t="s">
        <v>191</v>
      </c>
      <c r="E135" s="42"/>
      <c r="F135" s="230" t="s">
        <v>581</v>
      </c>
      <c r="G135" s="42"/>
      <c r="H135" s="42"/>
      <c r="I135" s="231"/>
      <c r="J135" s="42"/>
      <c r="K135" s="42"/>
      <c r="L135" s="46"/>
      <c r="M135" s="234"/>
      <c r="N135" s="235"/>
      <c r="O135" s="236"/>
      <c r="P135" s="236"/>
      <c r="Q135" s="236"/>
      <c r="R135" s="236"/>
      <c r="S135" s="236"/>
      <c r="T135" s="23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191</v>
      </c>
      <c r="AU135" s="19" t="s">
        <v>81</v>
      </c>
    </row>
    <row r="136" s="2" customFormat="1" ht="6.96" customHeight="1">
      <c r="A136" s="40"/>
      <c r="B136" s="61"/>
      <c r="C136" s="62"/>
      <c r="D136" s="62"/>
      <c r="E136" s="62"/>
      <c r="F136" s="62"/>
      <c r="G136" s="62"/>
      <c r="H136" s="62"/>
      <c r="I136" s="62"/>
      <c r="J136" s="62"/>
      <c r="K136" s="62"/>
      <c r="L136" s="46"/>
      <c r="M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</row>
  </sheetData>
  <sheetProtection sheet="1" autoFilter="0" formatColumns="0" formatRows="0" objects="1" scenarios="1" spinCount="100000" saltValue="Vafk36mKBbzqzugPJIatcoz/Zo2RKoBbK9+MUbJxifZdgdNfUZ/j3Lk2DGHaxFeUdNu3ivk8ZLKAysn+kh/jRw==" hashValue="pim2d+aa/7ki1aO/kJs0Z2/W7PAas+5aYwBpHeW5I/9tvUbaQnR94f/+39j3/YLi7rDlo3dEaGLkT0824xJLeQ==" algorithmName="SHA-512" password="CC35"/>
  <autoFilter ref="C85:K13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4582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4643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ROUND(J86,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ROUND((SUM(BE86:BE129)),  2)</f>
        <v>0</v>
      </c>
      <c r="G35" s="40"/>
      <c r="H35" s="40"/>
      <c r="I35" s="159">
        <v>0.20999999999999999</v>
      </c>
      <c r="J35" s="158">
        <f>ROUND(((SUM(BE86:BE129))*I35),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ROUND((SUM(BF86:BF129)),  2)</f>
        <v>0</v>
      </c>
      <c r="G36" s="40"/>
      <c r="H36" s="40"/>
      <c r="I36" s="159">
        <v>0.14999999999999999</v>
      </c>
      <c r="J36" s="158">
        <f>ROUND(((SUM(BF86:BF129))*I36),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ROUND((SUM(BG86:BG129)),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ROUND((SUM(BH86:BH129)),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ROUND((SUM(BI86:BI129)),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4582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SO 04.2 - Hromosvod a uzamnění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J86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4584</v>
      </c>
      <c r="E64" s="179"/>
      <c r="F64" s="179"/>
      <c r="G64" s="179"/>
      <c r="H64" s="179"/>
      <c r="I64" s="179"/>
      <c r="J64" s="180">
        <f>J87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167</v>
      </c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71" t="str">
        <f>E7</f>
        <v>Splašková kanalizace a ČOV pro obec Rychnov na Moravě</v>
      </c>
      <c r="F74" s="34"/>
      <c r="G74" s="34"/>
      <c r="H74" s="34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1" customFormat="1" ht="12" customHeight="1">
      <c r="B75" s="23"/>
      <c r="C75" s="34" t="s">
        <v>151</v>
      </c>
      <c r="D75" s="24"/>
      <c r="E75" s="24"/>
      <c r="F75" s="24"/>
      <c r="G75" s="24"/>
      <c r="H75" s="24"/>
      <c r="I75" s="24"/>
      <c r="J75" s="24"/>
      <c r="K75" s="24"/>
      <c r="L75" s="22"/>
    </row>
    <row r="76" s="2" customFormat="1" ht="16.5" customHeight="1">
      <c r="A76" s="40"/>
      <c r="B76" s="41"/>
      <c r="C76" s="42"/>
      <c r="D76" s="42"/>
      <c r="E76" s="171" t="s">
        <v>4582</v>
      </c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153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71" t="str">
        <f>E11</f>
        <v>SO 04.2 - Hromosvod a uzamnění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21</v>
      </c>
      <c r="D80" s="42"/>
      <c r="E80" s="42"/>
      <c r="F80" s="29" t="str">
        <f>F14</f>
        <v xml:space="preserve"> Horní Rychnov, Dolní Rychnov</v>
      </c>
      <c r="G80" s="42"/>
      <c r="H80" s="42"/>
      <c r="I80" s="34" t="s">
        <v>23</v>
      </c>
      <c r="J80" s="74" t="str">
        <f>IF(J14="","",J14)</f>
        <v>19. 1. 2022</v>
      </c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25</v>
      </c>
      <c r="D82" s="42"/>
      <c r="E82" s="42"/>
      <c r="F82" s="29" t="str">
        <f>E17</f>
        <v>Obec Rychnov na Moravě</v>
      </c>
      <c r="G82" s="42"/>
      <c r="H82" s="42"/>
      <c r="I82" s="34" t="s">
        <v>32</v>
      </c>
      <c r="J82" s="38" t="str">
        <f>E23</f>
        <v>LK PROJEKT s.r.o.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30</v>
      </c>
      <c r="D83" s="42"/>
      <c r="E83" s="42"/>
      <c r="F83" s="29" t="str">
        <f>IF(E20="","",E20)</f>
        <v>Vyplň údaj</v>
      </c>
      <c r="G83" s="42"/>
      <c r="H83" s="42"/>
      <c r="I83" s="34" t="s">
        <v>36</v>
      </c>
      <c r="J83" s="38" t="str">
        <f>E26</f>
        <v xml:space="preserve"> 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0.32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11" customFormat="1" ht="29.28" customHeight="1">
      <c r="A85" s="187"/>
      <c r="B85" s="188"/>
      <c r="C85" s="189" t="s">
        <v>168</v>
      </c>
      <c r="D85" s="190" t="s">
        <v>59</v>
      </c>
      <c r="E85" s="190" t="s">
        <v>55</v>
      </c>
      <c r="F85" s="190" t="s">
        <v>56</v>
      </c>
      <c r="G85" s="190" t="s">
        <v>169</v>
      </c>
      <c r="H85" s="190" t="s">
        <v>170</v>
      </c>
      <c r="I85" s="190" t="s">
        <v>171</v>
      </c>
      <c r="J85" s="191" t="s">
        <v>157</v>
      </c>
      <c r="K85" s="192" t="s">
        <v>172</v>
      </c>
      <c r="L85" s="193"/>
      <c r="M85" s="94" t="s">
        <v>19</v>
      </c>
      <c r="N85" s="95" t="s">
        <v>44</v>
      </c>
      <c r="O85" s="95" t="s">
        <v>173</v>
      </c>
      <c r="P85" s="95" t="s">
        <v>174</v>
      </c>
      <c r="Q85" s="95" t="s">
        <v>175</v>
      </c>
      <c r="R85" s="95" t="s">
        <v>176</v>
      </c>
      <c r="S85" s="95" t="s">
        <v>177</v>
      </c>
      <c r="T85" s="96" t="s">
        <v>178</v>
      </c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</row>
    <row r="86" s="2" customFormat="1" ht="22.8" customHeight="1">
      <c r="A86" s="40"/>
      <c r="B86" s="41"/>
      <c r="C86" s="101" t="s">
        <v>179</v>
      </c>
      <c r="D86" s="42"/>
      <c r="E86" s="42"/>
      <c r="F86" s="42"/>
      <c r="G86" s="42"/>
      <c r="H86" s="42"/>
      <c r="I86" s="42"/>
      <c r="J86" s="194">
        <f>BK86</f>
        <v>0</v>
      </c>
      <c r="K86" s="42"/>
      <c r="L86" s="46"/>
      <c r="M86" s="97"/>
      <c r="N86" s="195"/>
      <c r="O86" s="98"/>
      <c r="P86" s="196">
        <f>P87</f>
        <v>0</v>
      </c>
      <c r="Q86" s="98"/>
      <c r="R86" s="196">
        <f>R87</f>
        <v>0</v>
      </c>
      <c r="S86" s="98"/>
      <c r="T86" s="197">
        <f>T87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73</v>
      </c>
      <c r="AU86" s="19" t="s">
        <v>158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73</v>
      </c>
      <c r="E87" s="202" t="s">
        <v>183</v>
      </c>
      <c r="F87" s="202" t="s">
        <v>544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SUM(P88:P129)</f>
        <v>0</v>
      </c>
      <c r="Q87" s="207"/>
      <c r="R87" s="208">
        <f>SUM(R88:R129)</f>
        <v>0</v>
      </c>
      <c r="S87" s="207"/>
      <c r="T87" s="209">
        <f>SUM(T88:T129)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81</v>
      </c>
      <c r="AT87" s="211" t="s">
        <v>73</v>
      </c>
      <c r="AU87" s="211" t="s">
        <v>74</v>
      </c>
      <c r="AY87" s="210" t="s">
        <v>182</v>
      </c>
      <c r="BK87" s="212">
        <f>SUM(BK88:BK129)</f>
        <v>0</v>
      </c>
    </row>
    <row r="88" s="2" customFormat="1" ht="16.5" customHeight="1">
      <c r="A88" s="40"/>
      <c r="B88" s="41"/>
      <c r="C88" s="215" t="s">
        <v>81</v>
      </c>
      <c r="D88" s="215" t="s">
        <v>185</v>
      </c>
      <c r="E88" s="216" t="s">
        <v>4644</v>
      </c>
      <c r="F88" s="217" t="s">
        <v>4645</v>
      </c>
      <c r="G88" s="218" t="s">
        <v>199</v>
      </c>
      <c r="H88" s="219">
        <v>10</v>
      </c>
      <c r="I88" s="220"/>
      <c r="J88" s="221">
        <f>ROUND(I88*H88,2)</f>
        <v>0</v>
      </c>
      <c r="K88" s="222"/>
      <c r="L88" s="46"/>
      <c r="M88" s="223" t="s">
        <v>19</v>
      </c>
      <c r="N88" s="224" t="s">
        <v>45</v>
      </c>
      <c r="O88" s="86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7" t="s">
        <v>189</v>
      </c>
      <c r="AT88" s="227" t="s">
        <v>185</v>
      </c>
      <c r="AU88" s="227" t="s">
        <v>81</v>
      </c>
      <c r="AY88" s="19" t="s">
        <v>182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19" t="s">
        <v>81</v>
      </c>
      <c r="BK88" s="228">
        <f>ROUND(I88*H88,2)</f>
        <v>0</v>
      </c>
      <c r="BL88" s="19" t="s">
        <v>189</v>
      </c>
      <c r="BM88" s="227" t="s">
        <v>4646</v>
      </c>
    </row>
    <row r="89" s="2" customFormat="1">
      <c r="A89" s="40"/>
      <c r="B89" s="41"/>
      <c r="C89" s="42"/>
      <c r="D89" s="229" t="s">
        <v>191</v>
      </c>
      <c r="E89" s="42"/>
      <c r="F89" s="230" t="s">
        <v>4645</v>
      </c>
      <c r="G89" s="42"/>
      <c r="H89" s="42"/>
      <c r="I89" s="231"/>
      <c r="J89" s="42"/>
      <c r="K89" s="42"/>
      <c r="L89" s="46"/>
      <c r="M89" s="232"/>
      <c r="N89" s="23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191</v>
      </c>
      <c r="AU89" s="19" t="s">
        <v>81</v>
      </c>
    </row>
    <row r="90" s="2" customFormat="1" ht="16.5" customHeight="1">
      <c r="A90" s="40"/>
      <c r="B90" s="41"/>
      <c r="C90" s="215" t="s">
        <v>83</v>
      </c>
      <c r="D90" s="215" t="s">
        <v>185</v>
      </c>
      <c r="E90" s="216" t="s">
        <v>4647</v>
      </c>
      <c r="F90" s="217" t="s">
        <v>4648</v>
      </c>
      <c r="G90" s="218" t="s">
        <v>199</v>
      </c>
      <c r="H90" s="219">
        <v>50</v>
      </c>
      <c r="I90" s="220"/>
      <c r="J90" s="221">
        <f>ROUND(I90*H90,2)</f>
        <v>0</v>
      </c>
      <c r="K90" s="222"/>
      <c r="L90" s="46"/>
      <c r="M90" s="223" t="s">
        <v>19</v>
      </c>
      <c r="N90" s="224" t="s">
        <v>45</v>
      </c>
      <c r="O90" s="86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7" t="s">
        <v>189</v>
      </c>
      <c r="AT90" s="227" t="s">
        <v>185</v>
      </c>
      <c r="AU90" s="227" t="s">
        <v>81</v>
      </c>
      <c r="AY90" s="19" t="s">
        <v>182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19" t="s">
        <v>81</v>
      </c>
      <c r="BK90" s="228">
        <f>ROUND(I90*H90,2)</f>
        <v>0</v>
      </c>
      <c r="BL90" s="19" t="s">
        <v>189</v>
      </c>
      <c r="BM90" s="227" t="s">
        <v>4649</v>
      </c>
    </row>
    <row r="91" s="2" customFormat="1">
      <c r="A91" s="40"/>
      <c r="B91" s="41"/>
      <c r="C91" s="42"/>
      <c r="D91" s="229" t="s">
        <v>191</v>
      </c>
      <c r="E91" s="42"/>
      <c r="F91" s="230" t="s">
        <v>4648</v>
      </c>
      <c r="G91" s="42"/>
      <c r="H91" s="42"/>
      <c r="I91" s="231"/>
      <c r="J91" s="42"/>
      <c r="K91" s="42"/>
      <c r="L91" s="46"/>
      <c r="M91" s="232"/>
      <c r="N91" s="23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191</v>
      </c>
      <c r="AU91" s="19" t="s">
        <v>81</v>
      </c>
    </row>
    <row r="92" s="2" customFormat="1" ht="16.5" customHeight="1">
      <c r="A92" s="40"/>
      <c r="B92" s="41"/>
      <c r="C92" s="215" t="s">
        <v>196</v>
      </c>
      <c r="D92" s="215" t="s">
        <v>185</v>
      </c>
      <c r="E92" s="216" t="s">
        <v>4650</v>
      </c>
      <c r="F92" s="217" t="s">
        <v>4651</v>
      </c>
      <c r="G92" s="218" t="s">
        <v>199</v>
      </c>
      <c r="H92" s="219">
        <v>75</v>
      </c>
      <c r="I92" s="220"/>
      <c r="J92" s="221">
        <f>ROUND(I92*H92,2)</f>
        <v>0</v>
      </c>
      <c r="K92" s="222"/>
      <c r="L92" s="46"/>
      <c r="M92" s="223" t="s">
        <v>19</v>
      </c>
      <c r="N92" s="224" t="s">
        <v>45</v>
      </c>
      <c r="O92" s="86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7" t="s">
        <v>189</v>
      </c>
      <c r="AT92" s="227" t="s">
        <v>185</v>
      </c>
      <c r="AU92" s="227" t="s">
        <v>81</v>
      </c>
      <c r="AY92" s="19" t="s">
        <v>182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19" t="s">
        <v>81</v>
      </c>
      <c r="BK92" s="228">
        <f>ROUND(I92*H92,2)</f>
        <v>0</v>
      </c>
      <c r="BL92" s="19" t="s">
        <v>189</v>
      </c>
      <c r="BM92" s="227" t="s">
        <v>4652</v>
      </c>
    </row>
    <row r="93" s="2" customFormat="1">
      <c r="A93" s="40"/>
      <c r="B93" s="41"/>
      <c r="C93" s="42"/>
      <c r="D93" s="229" t="s">
        <v>191</v>
      </c>
      <c r="E93" s="42"/>
      <c r="F93" s="230" t="s">
        <v>4651</v>
      </c>
      <c r="G93" s="42"/>
      <c r="H93" s="42"/>
      <c r="I93" s="231"/>
      <c r="J93" s="42"/>
      <c r="K93" s="42"/>
      <c r="L93" s="46"/>
      <c r="M93" s="232"/>
      <c r="N93" s="23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191</v>
      </c>
      <c r="AU93" s="19" t="s">
        <v>81</v>
      </c>
    </row>
    <row r="94" s="2" customFormat="1" ht="16.5" customHeight="1">
      <c r="A94" s="40"/>
      <c r="B94" s="41"/>
      <c r="C94" s="215" t="s">
        <v>189</v>
      </c>
      <c r="D94" s="215" t="s">
        <v>185</v>
      </c>
      <c r="E94" s="216" t="s">
        <v>4653</v>
      </c>
      <c r="F94" s="217" t="s">
        <v>4654</v>
      </c>
      <c r="G94" s="218" t="s">
        <v>199</v>
      </c>
      <c r="H94" s="219">
        <v>16</v>
      </c>
      <c r="I94" s="220"/>
      <c r="J94" s="221">
        <f>ROUND(I94*H94,2)</f>
        <v>0</v>
      </c>
      <c r="K94" s="222"/>
      <c r="L94" s="46"/>
      <c r="M94" s="223" t="s">
        <v>19</v>
      </c>
      <c r="N94" s="224" t="s">
        <v>45</v>
      </c>
      <c r="O94" s="8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7" t="s">
        <v>189</v>
      </c>
      <c r="AT94" s="227" t="s">
        <v>185</v>
      </c>
      <c r="AU94" s="227" t="s">
        <v>81</v>
      </c>
      <c r="AY94" s="19" t="s">
        <v>182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19" t="s">
        <v>81</v>
      </c>
      <c r="BK94" s="228">
        <f>ROUND(I94*H94,2)</f>
        <v>0</v>
      </c>
      <c r="BL94" s="19" t="s">
        <v>189</v>
      </c>
      <c r="BM94" s="227" t="s">
        <v>4655</v>
      </c>
    </row>
    <row r="95" s="2" customFormat="1">
      <c r="A95" s="40"/>
      <c r="B95" s="41"/>
      <c r="C95" s="42"/>
      <c r="D95" s="229" t="s">
        <v>191</v>
      </c>
      <c r="E95" s="42"/>
      <c r="F95" s="230" t="s">
        <v>4654</v>
      </c>
      <c r="G95" s="42"/>
      <c r="H95" s="42"/>
      <c r="I95" s="231"/>
      <c r="J95" s="42"/>
      <c r="K95" s="42"/>
      <c r="L95" s="46"/>
      <c r="M95" s="232"/>
      <c r="N95" s="23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191</v>
      </c>
      <c r="AU95" s="19" t="s">
        <v>81</v>
      </c>
    </row>
    <row r="96" s="2" customFormat="1" ht="21.75" customHeight="1">
      <c r="A96" s="40"/>
      <c r="B96" s="41"/>
      <c r="C96" s="215" t="s">
        <v>205</v>
      </c>
      <c r="D96" s="215" t="s">
        <v>185</v>
      </c>
      <c r="E96" s="216" t="s">
        <v>4656</v>
      </c>
      <c r="F96" s="217" t="s">
        <v>4657</v>
      </c>
      <c r="G96" s="218" t="s">
        <v>188</v>
      </c>
      <c r="H96" s="219">
        <v>2</v>
      </c>
      <c r="I96" s="220"/>
      <c r="J96" s="221">
        <f>ROUND(I96*H96,2)</f>
        <v>0</v>
      </c>
      <c r="K96" s="222"/>
      <c r="L96" s="46"/>
      <c r="M96" s="223" t="s">
        <v>19</v>
      </c>
      <c r="N96" s="224" t="s">
        <v>45</v>
      </c>
      <c r="O96" s="8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189</v>
      </c>
      <c r="AT96" s="227" t="s">
        <v>185</v>
      </c>
      <c r="AU96" s="227" t="s">
        <v>81</v>
      </c>
      <c r="AY96" s="19" t="s">
        <v>182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9" t="s">
        <v>81</v>
      </c>
      <c r="BK96" s="228">
        <f>ROUND(I96*H96,2)</f>
        <v>0</v>
      </c>
      <c r="BL96" s="19" t="s">
        <v>189</v>
      </c>
      <c r="BM96" s="227" t="s">
        <v>4658</v>
      </c>
    </row>
    <row r="97" s="2" customFormat="1">
      <c r="A97" s="40"/>
      <c r="B97" s="41"/>
      <c r="C97" s="42"/>
      <c r="D97" s="229" t="s">
        <v>191</v>
      </c>
      <c r="E97" s="42"/>
      <c r="F97" s="230" t="s">
        <v>4657</v>
      </c>
      <c r="G97" s="42"/>
      <c r="H97" s="42"/>
      <c r="I97" s="231"/>
      <c r="J97" s="42"/>
      <c r="K97" s="42"/>
      <c r="L97" s="46"/>
      <c r="M97" s="232"/>
      <c r="N97" s="23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191</v>
      </c>
      <c r="AU97" s="19" t="s">
        <v>81</v>
      </c>
    </row>
    <row r="98" s="2" customFormat="1" ht="16.5" customHeight="1">
      <c r="A98" s="40"/>
      <c r="B98" s="41"/>
      <c r="C98" s="215" t="s">
        <v>210</v>
      </c>
      <c r="D98" s="215" t="s">
        <v>185</v>
      </c>
      <c r="E98" s="216" t="s">
        <v>4659</v>
      </c>
      <c r="F98" s="217" t="s">
        <v>4660</v>
      </c>
      <c r="G98" s="218" t="s">
        <v>188</v>
      </c>
      <c r="H98" s="219">
        <v>2</v>
      </c>
      <c r="I98" s="220"/>
      <c r="J98" s="221">
        <f>ROUND(I98*H98,2)</f>
        <v>0</v>
      </c>
      <c r="K98" s="222"/>
      <c r="L98" s="46"/>
      <c r="M98" s="223" t="s">
        <v>19</v>
      </c>
      <c r="N98" s="224" t="s">
        <v>45</v>
      </c>
      <c r="O98" s="8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189</v>
      </c>
      <c r="AT98" s="227" t="s">
        <v>185</v>
      </c>
      <c r="AU98" s="227" t="s">
        <v>81</v>
      </c>
      <c r="AY98" s="19" t="s">
        <v>182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9" t="s">
        <v>81</v>
      </c>
      <c r="BK98" s="228">
        <f>ROUND(I98*H98,2)</f>
        <v>0</v>
      </c>
      <c r="BL98" s="19" t="s">
        <v>189</v>
      </c>
      <c r="BM98" s="227" t="s">
        <v>4661</v>
      </c>
    </row>
    <row r="99" s="2" customFormat="1">
      <c r="A99" s="40"/>
      <c r="B99" s="41"/>
      <c r="C99" s="42"/>
      <c r="D99" s="229" t="s">
        <v>191</v>
      </c>
      <c r="E99" s="42"/>
      <c r="F99" s="230" t="s">
        <v>4660</v>
      </c>
      <c r="G99" s="42"/>
      <c r="H99" s="42"/>
      <c r="I99" s="231"/>
      <c r="J99" s="42"/>
      <c r="K99" s="42"/>
      <c r="L99" s="46"/>
      <c r="M99" s="232"/>
      <c r="N99" s="23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191</v>
      </c>
      <c r="AU99" s="19" t="s">
        <v>81</v>
      </c>
    </row>
    <row r="100" s="2" customFormat="1" ht="16.5" customHeight="1">
      <c r="A100" s="40"/>
      <c r="B100" s="41"/>
      <c r="C100" s="215" t="s">
        <v>214</v>
      </c>
      <c r="D100" s="215" t="s">
        <v>185</v>
      </c>
      <c r="E100" s="216" t="s">
        <v>4662</v>
      </c>
      <c r="F100" s="217" t="s">
        <v>4663</v>
      </c>
      <c r="G100" s="218" t="s">
        <v>188</v>
      </c>
      <c r="H100" s="219">
        <v>15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45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189</v>
      </c>
      <c r="AT100" s="227" t="s">
        <v>185</v>
      </c>
      <c r="AU100" s="227" t="s">
        <v>81</v>
      </c>
      <c r="AY100" s="19" t="s">
        <v>182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81</v>
      </c>
      <c r="BK100" s="228">
        <f>ROUND(I100*H100,2)</f>
        <v>0</v>
      </c>
      <c r="BL100" s="19" t="s">
        <v>189</v>
      </c>
      <c r="BM100" s="227" t="s">
        <v>4664</v>
      </c>
    </row>
    <row r="101" s="2" customFormat="1">
      <c r="A101" s="40"/>
      <c r="B101" s="41"/>
      <c r="C101" s="42"/>
      <c r="D101" s="229" t="s">
        <v>191</v>
      </c>
      <c r="E101" s="42"/>
      <c r="F101" s="230" t="s">
        <v>4663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191</v>
      </c>
      <c r="AU101" s="19" t="s">
        <v>81</v>
      </c>
    </row>
    <row r="102" s="2" customFormat="1" ht="24.15" customHeight="1">
      <c r="A102" s="40"/>
      <c r="B102" s="41"/>
      <c r="C102" s="215" t="s">
        <v>218</v>
      </c>
      <c r="D102" s="215" t="s">
        <v>185</v>
      </c>
      <c r="E102" s="216" t="s">
        <v>4665</v>
      </c>
      <c r="F102" s="217" t="s">
        <v>4666</v>
      </c>
      <c r="G102" s="218" t="s">
        <v>188</v>
      </c>
      <c r="H102" s="219">
        <v>38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45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189</v>
      </c>
      <c r="AT102" s="227" t="s">
        <v>185</v>
      </c>
      <c r="AU102" s="227" t="s">
        <v>81</v>
      </c>
      <c r="AY102" s="19" t="s">
        <v>182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81</v>
      </c>
      <c r="BK102" s="228">
        <f>ROUND(I102*H102,2)</f>
        <v>0</v>
      </c>
      <c r="BL102" s="19" t="s">
        <v>189</v>
      </c>
      <c r="BM102" s="227" t="s">
        <v>4667</v>
      </c>
    </row>
    <row r="103" s="2" customFormat="1">
      <c r="A103" s="40"/>
      <c r="B103" s="41"/>
      <c r="C103" s="42"/>
      <c r="D103" s="229" t="s">
        <v>191</v>
      </c>
      <c r="E103" s="42"/>
      <c r="F103" s="230" t="s">
        <v>4666</v>
      </c>
      <c r="G103" s="42"/>
      <c r="H103" s="42"/>
      <c r="I103" s="231"/>
      <c r="J103" s="42"/>
      <c r="K103" s="42"/>
      <c r="L103" s="46"/>
      <c r="M103" s="232"/>
      <c r="N103" s="23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191</v>
      </c>
      <c r="AU103" s="19" t="s">
        <v>81</v>
      </c>
    </row>
    <row r="104" s="2" customFormat="1" ht="16.5" customHeight="1">
      <c r="A104" s="40"/>
      <c r="B104" s="41"/>
      <c r="C104" s="215" t="s">
        <v>222</v>
      </c>
      <c r="D104" s="215" t="s">
        <v>185</v>
      </c>
      <c r="E104" s="216" t="s">
        <v>4668</v>
      </c>
      <c r="F104" s="217" t="s">
        <v>4669</v>
      </c>
      <c r="G104" s="218" t="s">
        <v>188</v>
      </c>
      <c r="H104" s="219">
        <v>18</v>
      </c>
      <c r="I104" s="220"/>
      <c r="J104" s="221">
        <f>ROUND(I104*H104,2)</f>
        <v>0</v>
      </c>
      <c r="K104" s="222"/>
      <c r="L104" s="46"/>
      <c r="M104" s="223" t="s">
        <v>19</v>
      </c>
      <c r="N104" s="224" t="s">
        <v>45</v>
      </c>
      <c r="O104" s="86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7" t="s">
        <v>189</v>
      </c>
      <c r="AT104" s="227" t="s">
        <v>185</v>
      </c>
      <c r="AU104" s="227" t="s">
        <v>81</v>
      </c>
      <c r="AY104" s="19" t="s">
        <v>182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19" t="s">
        <v>81</v>
      </c>
      <c r="BK104" s="228">
        <f>ROUND(I104*H104,2)</f>
        <v>0</v>
      </c>
      <c r="BL104" s="19" t="s">
        <v>189</v>
      </c>
      <c r="BM104" s="227" t="s">
        <v>4670</v>
      </c>
    </row>
    <row r="105" s="2" customFormat="1">
      <c r="A105" s="40"/>
      <c r="B105" s="41"/>
      <c r="C105" s="42"/>
      <c r="D105" s="229" t="s">
        <v>191</v>
      </c>
      <c r="E105" s="42"/>
      <c r="F105" s="230" t="s">
        <v>4669</v>
      </c>
      <c r="G105" s="42"/>
      <c r="H105" s="42"/>
      <c r="I105" s="231"/>
      <c r="J105" s="42"/>
      <c r="K105" s="42"/>
      <c r="L105" s="46"/>
      <c r="M105" s="232"/>
      <c r="N105" s="23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191</v>
      </c>
      <c r="AU105" s="19" t="s">
        <v>81</v>
      </c>
    </row>
    <row r="106" s="2" customFormat="1" ht="16.5" customHeight="1">
      <c r="A106" s="40"/>
      <c r="B106" s="41"/>
      <c r="C106" s="215" t="s">
        <v>226</v>
      </c>
      <c r="D106" s="215" t="s">
        <v>185</v>
      </c>
      <c r="E106" s="216" t="s">
        <v>4671</v>
      </c>
      <c r="F106" s="217" t="s">
        <v>4672</v>
      </c>
      <c r="G106" s="218" t="s">
        <v>188</v>
      </c>
      <c r="H106" s="219">
        <v>6</v>
      </c>
      <c r="I106" s="220"/>
      <c r="J106" s="221">
        <f>ROUND(I106*H106,2)</f>
        <v>0</v>
      </c>
      <c r="K106" s="222"/>
      <c r="L106" s="46"/>
      <c r="M106" s="223" t="s">
        <v>19</v>
      </c>
      <c r="N106" s="224" t="s">
        <v>45</v>
      </c>
      <c r="O106" s="86"/>
      <c r="P106" s="225">
        <f>O106*H106</f>
        <v>0</v>
      </c>
      <c r="Q106" s="225">
        <v>0</v>
      </c>
      <c r="R106" s="225">
        <f>Q106*H106</f>
        <v>0</v>
      </c>
      <c r="S106" s="225">
        <v>0</v>
      </c>
      <c r="T106" s="22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7" t="s">
        <v>189</v>
      </c>
      <c r="AT106" s="227" t="s">
        <v>185</v>
      </c>
      <c r="AU106" s="227" t="s">
        <v>81</v>
      </c>
      <c r="AY106" s="19" t="s">
        <v>182</v>
      </c>
      <c r="BE106" s="228">
        <f>IF(N106="základní",J106,0)</f>
        <v>0</v>
      </c>
      <c r="BF106" s="228">
        <f>IF(N106="snížená",J106,0)</f>
        <v>0</v>
      </c>
      <c r="BG106" s="228">
        <f>IF(N106="zákl. přenesená",J106,0)</f>
        <v>0</v>
      </c>
      <c r="BH106" s="228">
        <f>IF(N106="sníž. přenesená",J106,0)</f>
        <v>0</v>
      </c>
      <c r="BI106" s="228">
        <f>IF(N106="nulová",J106,0)</f>
        <v>0</v>
      </c>
      <c r="BJ106" s="19" t="s">
        <v>81</v>
      </c>
      <c r="BK106" s="228">
        <f>ROUND(I106*H106,2)</f>
        <v>0</v>
      </c>
      <c r="BL106" s="19" t="s">
        <v>189</v>
      </c>
      <c r="BM106" s="227" t="s">
        <v>4673</v>
      </c>
    </row>
    <row r="107" s="2" customFormat="1">
      <c r="A107" s="40"/>
      <c r="B107" s="41"/>
      <c r="C107" s="42"/>
      <c r="D107" s="229" t="s">
        <v>191</v>
      </c>
      <c r="E107" s="42"/>
      <c r="F107" s="230" t="s">
        <v>4672</v>
      </c>
      <c r="G107" s="42"/>
      <c r="H107" s="42"/>
      <c r="I107" s="231"/>
      <c r="J107" s="42"/>
      <c r="K107" s="42"/>
      <c r="L107" s="46"/>
      <c r="M107" s="232"/>
      <c r="N107" s="23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191</v>
      </c>
      <c r="AU107" s="19" t="s">
        <v>81</v>
      </c>
    </row>
    <row r="108" s="2" customFormat="1" ht="16.5" customHeight="1">
      <c r="A108" s="40"/>
      <c r="B108" s="41"/>
      <c r="C108" s="215" t="s">
        <v>230</v>
      </c>
      <c r="D108" s="215" t="s">
        <v>185</v>
      </c>
      <c r="E108" s="216" t="s">
        <v>4674</v>
      </c>
      <c r="F108" s="217" t="s">
        <v>4675</v>
      </c>
      <c r="G108" s="218" t="s">
        <v>188</v>
      </c>
      <c r="H108" s="219">
        <v>12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45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189</v>
      </c>
      <c r="AT108" s="227" t="s">
        <v>185</v>
      </c>
      <c r="AU108" s="227" t="s">
        <v>81</v>
      </c>
      <c r="AY108" s="19" t="s">
        <v>182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81</v>
      </c>
      <c r="BK108" s="228">
        <f>ROUND(I108*H108,2)</f>
        <v>0</v>
      </c>
      <c r="BL108" s="19" t="s">
        <v>189</v>
      </c>
      <c r="BM108" s="227" t="s">
        <v>4676</v>
      </c>
    </row>
    <row r="109" s="2" customFormat="1">
      <c r="A109" s="40"/>
      <c r="B109" s="41"/>
      <c r="C109" s="42"/>
      <c r="D109" s="229" t="s">
        <v>191</v>
      </c>
      <c r="E109" s="42"/>
      <c r="F109" s="230" t="s">
        <v>4675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191</v>
      </c>
      <c r="AU109" s="19" t="s">
        <v>81</v>
      </c>
    </row>
    <row r="110" s="2" customFormat="1" ht="16.5" customHeight="1">
      <c r="A110" s="40"/>
      <c r="B110" s="41"/>
      <c r="C110" s="215" t="s">
        <v>234</v>
      </c>
      <c r="D110" s="215" t="s">
        <v>185</v>
      </c>
      <c r="E110" s="216" t="s">
        <v>4677</v>
      </c>
      <c r="F110" s="217" t="s">
        <v>4678</v>
      </c>
      <c r="G110" s="218" t="s">
        <v>188</v>
      </c>
      <c r="H110" s="219">
        <v>6</v>
      </c>
      <c r="I110" s="220"/>
      <c r="J110" s="221">
        <f>ROUND(I110*H110,2)</f>
        <v>0</v>
      </c>
      <c r="K110" s="222"/>
      <c r="L110" s="46"/>
      <c r="M110" s="223" t="s">
        <v>19</v>
      </c>
      <c r="N110" s="224" t="s">
        <v>45</v>
      </c>
      <c r="O110" s="86"/>
      <c r="P110" s="225">
        <f>O110*H110</f>
        <v>0</v>
      </c>
      <c r="Q110" s="225">
        <v>0</v>
      </c>
      <c r="R110" s="225">
        <f>Q110*H110</f>
        <v>0</v>
      </c>
      <c r="S110" s="225">
        <v>0</v>
      </c>
      <c r="T110" s="22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27" t="s">
        <v>189</v>
      </c>
      <c r="AT110" s="227" t="s">
        <v>185</v>
      </c>
      <c r="AU110" s="227" t="s">
        <v>81</v>
      </c>
      <c r="AY110" s="19" t="s">
        <v>182</v>
      </c>
      <c r="BE110" s="228">
        <f>IF(N110="základní",J110,0)</f>
        <v>0</v>
      </c>
      <c r="BF110" s="228">
        <f>IF(N110="snížená",J110,0)</f>
        <v>0</v>
      </c>
      <c r="BG110" s="228">
        <f>IF(N110="zákl. přenesená",J110,0)</f>
        <v>0</v>
      </c>
      <c r="BH110" s="228">
        <f>IF(N110="sníž. přenesená",J110,0)</f>
        <v>0</v>
      </c>
      <c r="BI110" s="228">
        <f>IF(N110="nulová",J110,0)</f>
        <v>0</v>
      </c>
      <c r="BJ110" s="19" t="s">
        <v>81</v>
      </c>
      <c r="BK110" s="228">
        <f>ROUND(I110*H110,2)</f>
        <v>0</v>
      </c>
      <c r="BL110" s="19" t="s">
        <v>189</v>
      </c>
      <c r="BM110" s="227" t="s">
        <v>4679</v>
      </c>
    </row>
    <row r="111" s="2" customFormat="1">
      <c r="A111" s="40"/>
      <c r="B111" s="41"/>
      <c r="C111" s="42"/>
      <c r="D111" s="229" t="s">
        <v>191</v>
      </c>
      <c r="E111" s="42"/>
      <c r="F111" s="230" t="s">
        <v>4678</v>
      </c>
      <c r="G111" s="42"/>
      <c r="H111" s="42"/>
      <c r="I111" s="231"/>
      <c r="J111" s="42"/>
      <c r="K111" s="42"/>
      <c r="L111" s="46"/>
      <c r="M111" s="232"/>
      <c r="N111" s="23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191</v>
      </c>
      <c r="AU111" s="19" t="s">
        <v>81</v>
      </c>
    </row>
    <row r="112" s="2" customFormat="1" ht="16.5" customHeight="1">
      <c r="A112" s="40"/>
      <c r="B112" s="41"/>
      <c r="C112" s="215" t="s">
        <v>238</v>
      </c>
      <c r="D112" s="215" t="s">
        <v>185</v>
      </c>
      <c r="E112" s="216" t="s">
        <v>4680</v>
      </c>
      <c r="F112" s="217" t="s">
        <v>4681</v>
      </c>
      <c r="G112" s="218" t="s">
        <v>188</v>
      </c>
      <c r="H112" s="219">
        <v>24</v>
      </c>
      <c r="I112" s="220"/>
      <c r="J112" s="221">
        <f>ROUND(I112*H112,2)</f>
        <v>0</v>
      </c>
      <c r="K112" s="222"/>
      <c r="L112" s="46"/>
      <c r="M112" s="223" t="s">
        <v>19</v>
      </c>
      <c r="N112" s="224" t="s">
        <v>45</v>
      </c>
      <c r="O112" s="86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7" t="s">
        <v>189</v>
      </c>
      <c r="AT112" s="227" t="s">
        <v>185</v>
      </c>
      <c r="AU112" s="227" t="s">
        <v>81</v>
      </c>
      <c r="AY112" s="19" t="s">
        <v>182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19" t="s">
        <v>81</v>
      </c>
      <c r="BK112" s="228">
        <f>ROUND(I112*H112,2)</f>
        <v>0</v>
      </c>
      <c r="BL112" s="19" t="s">
        <v>189</v>
      </c>
      <c r="BM112" s="227" t="s">
        <v>4682</v>
      </c>
    </row>
    <row r="113" s="2" customFormat="1">
      <c r="A113" s="40"/>
      <c r="B113" s="41"/>
      <c r="C113" s="42"/>
      <c r="D113" s="229" t="s">
        <v>191</v>
      </c>
      <c r="E113" s="42"/>
      <c r="F113" s="230" t="s">
        <v>4681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191</v>
      </c>
      <c r="AU113" s="19" t="s">
        <v>81</v>
      </c>
    </row>
    <row r="114" s="2" customFormat="1" ht="16.5" customHeight="1">
      <c r="A114" s="40"/>
      <c r="B114" s="41"/>
      <c r="C114" s="215" t="s">
        <v>242</v>
      </c>
      <c r="D114" s="215" t="s">
        <v>185</v>
      </c>
      <c r="E114" s="216" t="s">
        <v>4683</v>
      </c>
      <c r="F114" s="217" t="s">
        <v>4684</v>
      </c>
      <c r="G114" s="218" t="s">
        <v>188</v>
      </c>
      <c r="H114" s="219">
        <v>14</v>
      </c>
      <c r="I114" s="220"/>
      <c r="J114" s="221">
        <f>ROUND(I114*H114,2)</f>
        <v>0</v>
      </c>
      <c r="K114" s="222"/>
      <c r="L114" s="46"/>
      <c r="M114" s="223" t="s">
        <v>19</v>
      </c>
      <c r="N114" s="224" t="s">
        <v>45</v>
      </c>
      <c r="O114" s="86"/>
      <c r="P114" s="225">
        <f>O114*H114</f>
        <v>0</v>
      </c>
      <c r="Q114" s="225">
        <v>0</v>
      </c>
      <c r="R114" s="225">
        <f>Q114*H114</f>
        <v>0</v>
      </c>
      <c r="S114" s="225">
        <v>0</v>
      </c>
      <c r="T114" s="22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27" t="s">
        <v>189</v>
      </c>
      <c r="AT114" s="227" t="s">
        <v>185</v>
      </c>
      <c r="AU114" s="227" t="s">
        <v>81</v>
      </c>
      <c r="AY114" s="19" t="s">
        <v>182</v>
      </c>
      <c r="BE114" s="228">
        <f>IF(N114="základní",J114,0)</f>
        <v>0</v>
      </c>
      <c r="BF114" s="228">
        <f>IF(N114="snížená",J114,0)</f>
        <v>0</v>
      </c>
      <c r="BG114" s="228">
        <f>IF(N114="zákl. přenesená",J114,0)</f>
        <v>0</v>
      </c>
      <c r="BH114" s="228">
        <f>IF(N114="sníž. přenesená",J114,0)</f>
        <v>0</v>
      </c>
      <c r="BI114" s="228">
        <f>IF(N114="nulová",J114,0)</f>
        <v>0</v>
      </c>
      <c r="BJ114" s="19" t="s">
        <v>81</v>
      </c>
      <c r="BK114" s="228">
        <f>ROUND(I114*H114,2)</f>
        <v>0</v>
      </c>
      <c r="BL114" s="19" t="s">
        <v>189</v>
      </c>
      <c r="BM114" s="227" t="s">
        <v>4685</v>
      </c>
    </row>
    <row r="115" s="2" customFormat="1">
      <c r="A115" s="40"/>
      <c r="B115" s="41"/>
      <c r="C115" s="42"/>
      <c r="D115" s="229" t="s">
        <v>191</v>
      </c>
      <c r="E115" s="42"/>
      <c r="F115" s="230" t="s">
        <v>4684</v>
      </c>
      <c r="G115" s="42"/>
      <c r="H115" s="42"/>
      <c r="I115" s="231"/>
      <c r="J115" s="42"/>
      <c r="K115" s="42"/>
      <c r="L115" s="46"/>
      <c r="M115" s="232"/>
      <c r="N115" s="23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191</v>
      </c>
      <c r="AU115" s="19" t="s">
        <v>81</v>
      </c>
    </row>
    <row r="116" s="2" customFormat="1" ht="33" customHeight="1">
      <c r="A116" s="40"/>
      <c r="B116" s="41"/>
      <c r="C116" s="215" t="s">
        <v>8</v>
      </c>
      <c r="D116" s="215" t="s">
        <v>185</v>
      </c>
      <c r="E116" s="216" t="s">
        <v>4686</v>
      </c>
      <c r="F116" s="217" t="s">
        <v>4687</v>
      </c>
      <c r="G116" s="218" t="s">
        <v>188</v>
      </c>
      <c r="H116" s="219">
        <v>48</v>
      </c>
      <c r="I116" s="220"/>
      <c r="J116" s="221">
        <f>ROUND(I116*H116,2)</f>
        <v>0</v>
      </c>
      <c r="K116" s="222"/>
      <c r="L116" s="46"/>
      <c r="M116" s="223" t="s">
        <v>19</v>
      </c>
      <c r="N116" s="224" t="s">
        <v>45</v>
      </c>
      <c r="O116" s="86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7" t="s">
        <v>189</v>
      </c>
      <c r="AT116" s="227" t="s">
        <v>185</v>
      </c>
      <c r="AU116" s="227" t="s">
        <v>81</v>
      </c>
      <c r="AY116" s="19" t="s">
        <v>182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19" t="s">
        <v>81</v>
      </c>
      <c r="BK116" s="228">
        <f>ROUND(I116*H116,2)</f>
        <v>0</v>
      </c>
      <c r="BL116" s="19" t="s">
        <v>189</v>
      </c>
      <c r="BM116" s="227" t="s">
        <v>4688</v>
      </c>
    </row>
    <row r="117" s="2" customFormat="1">
      <c r="A117" s="40"/>
      <c r="B117" s="41"/>
      <c r="C117" s="42"/>
      <c r="D117" s="229" t="s">
        <v>191</v>
      </c>
      <c r="E117" s="42"/>
      <c r="F117" s="230" t="s">
        <v>4687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191</v>
      </c>
      <c r="AU117" s="19" t="s">
        <v>81</v>
      </c>
    </row>
    <row r="118" s="2" customFormat="1" ht="16.5" customHeight="1">
      <c r="A118" s="40"/>
      <c r="B118" s="41"/>
      <c r="C118" s="215" t="s">
        <v>249</v>
      </c>
      <c r="D118" s="215" t="s">
        <v>185</v>
      </c>
      <c r="E118" s="216" t="s">
        <v>4689</v>
      </c>
      <c r="F118" s="217" t="s">
        <v>4690</v>
      </c>
      <c r="G118" s="218" t="s">
        <v>188</v>
      </c>
      <c r="H118" s="219">
        <v>6</v>
      </c>
      <c r="I118" s="220"/>
      <c r="J118" s="221">
        <f>ROUND(I118*H118,2)</f>
        <v>0</v>
      </c>
      <c r="K118" s="222"/>
      <c r="L118" s="46"/>
      <c r="M118" s="223" t="s">
        <v>19</v>
      </c>
      <c r="N118" s="224" t="s">
        <v>45</v>
      </c>
      <c r="O118" s="86"/>
      <c r="P118" s="225">
        <f>O118*H118</f>
        <v>0</v>
      </c>
      <c r="Q118" s="225">
        <v>0</v>
      </c>
      <c r="R118" s="225">
        <f>Q118*H118</f>
        <v>0</v>
      </c>
      <c r="S118" s="225">
        <v>0</v>
      </c>
      <c r="T118" s="22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27" t="s">
        <v>189</v>
      </c>
      <c r="AT118" s="227" t="s">
        <v>185</v>
      </c>
      <c r="AU118" s="227" t="s">
        <v>81</v>
      </c>
      <c r="AY118" s="19" t="s">
        <v>182</v>
      </c>
      <c r="BE118" s="228">
        <f>IF(N118="základní",J118,0)</f>
        <v>0</v>
      </c>
      <c r="BF118" s="228">
        <f>IF(N118="snížená",J118,0)</f>
        <v>0</v>
      </c>
      <c r="BG118" s="228">
        <f>IF(N118="zákl. přenesená",J118,0)</f>
        <v>0</v>
      </c>
      <c r="BH118" s="228">
        <f>IF(N118="sníž. přenesená",J118,0)</f>
        <v>0</v>
      </c>
      <c r="BI118" s="228">
        <f>IF(N118="nulová",J118,0)</f>
        <v>0</v>
      </c>
      <c r="BJ118" s="19" t="s">
        <v>81</v>
      </c>
      <c r="BK118" s="228">
        <f>ROUND(I118*H118,2)</f>
        <v>0</v>
      </c>
      <c r="BL118" s="19" t="s">
        <v>189</v>
      </c>
      <c r="BM118" s="227" t="s">
        <v>4691</v>
      </c>
    </row>
    <row r="119" s="2" customFormat="1">
      <c r="A119" s="40"/>
      <c r="B119" s="41"/>
      <c r="C119" s="42"/>
      <c r="D119" s="229" t="s">
        <v>191</v>
      </c>
      <c r="E119" s="42"/>
      <c r="F119" s="230" t="s">
        <v>4690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191</v>
      </c>
      <c r="AU119" s="19" t="s">
        <v>81</v>
      </c>
    </row>
    <row r="120" s="2" customFormat="1" ht="16.5" customHeight="1">
      <c r="A120" s="40"/>
      <c r="B120" s="41"/>
      <c r="C120" s="215" t="s">
        <v>253</v>
      </c>
      <c r="D120" s="215" t="s">
        <v>185</v>
      </c>
      <c r="E120" s="216" t="s">
        <v>4692</v>
      </c>
      <c r="F120" s="217" t="s">
        <v>4693</v>
      </c>
      <c r="G120" s="218" t="s">
        <v>188</v>
      </c>
      <c r="H120" s="219">
        <v>2</v>
      </c>
      <c r="I120" s="220"/>
      <c r="J120" s="221">
        <f>ROUND(I120*H120,2)</f>
        <v>0</v>
      </c>
      <c r="K120" s="222"/>
      <c r="L120" s="46"/>
      <c r="M120" s="223" t="s">
        <v>19</v>
      </c>
      <c r="N120" s="224" t="s">
        <v>45</v>
      </c>
      <c r="O120" s="86"/>
      <c r="P120" s="225">
        <f>O120*H120</f>
        <v>0</v>
      </c>
      <c r="Q120" s="225">
        <v>0</v>
      </c>
      <c r="R120" s="225">
        <f>Q120*H120</f>
        <v>0</v>
      </c>
      <c r="S120" s="225">
        <v>0</v>
      </c>
      <c r="T120" s="22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27" t="s">
        <v>189</v>
      </c>
      <c r="AT120" s="227" t="s">
        <v>185</v>
      </c>
      <c r="AU120" s="227" t="s">
        <v>81</v>
      </c>
      <c r="AY120" s="19" t="s">
        <v>182</v>
      </c>
      <c r="BE120" s="228">
        <f>IF(N120="základní",J120,0)</f>
        <v>0</v>
      </c>
      <c r="BF120" s="228">
        <f>IF(N120="snížená",J120,0)</f>
        <v>0</v>
      </c>
      <c r="BG120" s="228">
        <f>IF(N120="zákl. přenesená",J120,0)</f>
        <v>0</v>
      </c>
      <c r="BH120" s="228">
        <f>IF(N120="sníž. přenesená",J120,0)</f>
        <v>0</v>
      </c>
      <c r="BI120" s="228">
        <f>IF(N120="nulová",J120,0)</f>
        <v>0</v>
      </c>
      <c r="BJ120" s="19" t="s">
        <v>81</v>
      </c>
      <c r="BK120" s="228">
        <f>ROUND(I120*H120,2)</f>
        <v>0</v>
      </c>
      <c r="BL120" s="19" t="s">
        <v>189</v>
      </c>
      <c r="BM120" s="227" t="s">
        <v>4694</v>
      </c>
    </row>
    <row r="121" s="2" customFormat="1">
      <c r="A121" s="40"/>
      <c r="B121" s="41"/>
      <c r="C121" s="42"/>
      <c r="D121" s="229" t="s">
        <v>191</v>
      </c>
      <c r="E121" s="42"/>
      <c r="F121" s="230" t="s">
        <v>4693</v>
      </c>
      <c r="G121" s="42"/>
      <c r="H121" s="42"/>
      <c r="I121" s="231"/>
      <c r="J121" s="42"/>
      <c r="K121" s="42"/>
      <c r="L121" s="46"/>
      <c r="M121" s="232"/>
      <c r="N121" s="23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191</v>
      </c>
      <c r="AU121" s="19" t="s">
        <v>81</v>
      </c>
    </row>
    <row r="122" s="2" customFormat="1" ht="21.75" customHeight="1">
      <c r="A122" s="40"/>
      <c r="B122" s="41"/>
      <c r="C122" s="215" t="s">
        <v>258</v>
      </c>
      <c r="D122" s="215" t="s">
        <v>185</v>
      </c>
      <c r="E122" s="216" t="s">
        <v>4695</v>
      </c>
      <c r="F122" s="217" t="s">
        <v>4696</v>
      </c>
      <c r="G122" s="218" t="s">
        <v>188</v>
      </c>
      <c r="H122" s="219">
        <v>10</v>
      </c>
      <c r="I122" s="220"/>
      <c r="J122" s="221">
        <f>ROUND(I122*H122,2)</f>
        <v>0</v>
      </c>
      <c r="K122" s="222"/>
      <c r="L122" s="46"/>
      <c r="M122" s="223" t="s">
        <v>19</v>
      </c>
      <c r="N122" s="224" t="s">
        <v>45</v>
      </c>
      <c r="O122" s="86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7" t="s">
        <v>189</v>
      </c>
      <c r="AT122" s="227" t="s">
        <v>185</v>
      </c>
      <c r="AU122" s="227" t="s">
        <v>81</v>
      </c>
      <c r="AY122" s="19" t="s">
        <v>182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9" t="s">
        <v>81</v>
      </c>
      <c r="BK122" s="228">
        <f>ROUND(I122*H122,2)</f>
        <v>0</v>
      </c>
      <c r="BL122" s="19" t="s">
        <v>189</v>
      </c>
      <c r="BM122" s="227" t="s">
        <v>4697</v>
      </c>
    </row>
    <row r="123" s="2" customFormat="1">
      <c r="A123" s="40"/>
      <c r="B123" s="41"/>
      <c r="C123" s="42"/>
      <c r="D123" s="229" t="s">
        <v>191</v>
      </c>
      <c r="E123" s="42"/>
      <c r="F123" s="230" t="s">
        <v>4696</v>
      </c>
      <c r="G123" s="42"/>
      <c r="H123" s="42"/>
      <c r="I123" s="231"/>
      <c r="J123" s="42"/>
      <c r="K123" s="42"/>
      <c r="L123" s="46"/>
      <c r="M123" s="232"/>
      <c r="N123" s="23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191</v>
      </c>
      <c r="AU123" s="19" t="s">
        <v>81</v>
      </c>
    </row>
    <row r="124" s="2" customFormat="1" ht="16.5" customHeight="1">
      <c r="A124" s="40"/>
      <c r="B124" s="41"/>
      <c r="C124" s="215" t="s">
        <v>262</v>
      </c>
      <c r="D124" s="215" t="s">
        <v>185</v>
      </c>
      <c r="E124" s="216" t="s">
        <v>4698</v>
      </c>
      <c r="F124" s="217" t="s">
        <v>4699</v>
      </c>
      <c r="G124" s="218" t="s">
        <v>188</v>
      </c>
      <c r="H124" s="219">
        <v>12</v>
      </c>
      <c r="I124" s="220"/>
      <c r="J124" s="221">
        <f>ROUND(I124*H124,2)</f>
        <v>0</v>
      </c>
      <c r="K124" s="222"/>
      <c r="L124" s="46"/>
      <c r="M124" s="223" t="s">
        <v>19</v>
      </c>
      <c r="N124" s="224" t="s">
        <v>45</v>
      </c>
      <c r="O124" s="86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27" t="s">
        <v>189</v>
      </c>
      <c r="AT124" s="227" t="s">
        <v>185</v>
      </c>
      <c r="AU124" s="227" t="s">
        <v>81</v>
      </c>
      <c r="AY124" s="19" t="s">
        <v>182</v>
      </c>
      <c r="BE124" s="228">
        <f>IF(N124="základní",J124,0)</f>
        <v>0</v>
      </c>
      <c r="BF124" s="228">
        <f>IF(N124="snížená",J124,0)</f>
        <v>0</v>
      </c>
      <c r="BG124" s="228">
        <f>IF(N124="zákl. přenesená",J124,0)</f>
        <v>0</v>
      </c>
      <c r="BH124" s="228">
        <f>IF(N124="sníž. přenesená",J124,0)</f>
        <v>0</v>
      </c>
      <c r="BI124" s="228">
        <f>IF(N124="nulová",J124,0)</f>
        <v>0</v>
      </c>
      <c r="BJ124" s="19" t="s">
        <v>81</v>
      </c>
      <c r="BK124" s="228">
        <f>ROUND(I124*H124,2)</f>
        <v>0</v>
      </c>
      <c r="BL124" s="19" t="s">
        <v>189</v>
      </c>
      <c r="BM124" s="227" t="s">
        <v>4700</v>
      </c>
    </row>
    <row r="125" s="2" customFormat="1">
      <c r="A125" s="40"/>
      <c r="B125" s="41"/>
      <c r="C125" s="42"/>
      <c r="D125" s="229" t="s">
        <v>191</v>
      </c>
      <c r="E125" s="42"/>
      <c r="F125" s="230" t="s">
        <v>4699</v>
      </c>
      <c r="G125" s="42"/>
      <c r="H125" s="42"/>
      <c r="I125" s="231"/>
      <c r="J125" s="42"/>
      <c r="K125" s="42"/>
      <c r="L125" s="46"/>
      <c r="M125" s="232"/>
      <c r="N125" s="233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191</v>
      </c>
      <c r="AU125" s="19" t="s">
        <v>81</v>
      </c>
    </row>
    <row r="126" s="2" customFormat="1" ht="21.75" customHeight="1">
      <c r="A126" s="40"/>
      <c r="B126" s="41"/>
      <c r="C126" s="215" t="s">
        <v>266</v>
      </c>
      <c r="D126" s="215" t="s">
        <v>185</v>
      </c>
      <c r="E126" s="216" t="s">
        <v>4701</v>
      </c>
      <c r="F126" s="217" t="s">
        <v>4702</v>
      </c>
      <c r="G126" s="218" t="s">
        <v>199</v>
      </c>
      <c r="H126" s="219">
        <v>12</v>
      </c>
      <c r="I126" s="220"/>
      <c r="J126" s="221">
        <f>ROUND(I126*H126,2)</f>
        <v>0</v>
      </c>
      <c r="K126" s="222"/>
      <c r="L126" s="46"/>
      <c r="M126" s="223" t="s">
        <v>19</v>
      </c>
      <c r="N126" s="224" t="s">
        <v>45</v>
      </c>
      <c r="O126" s="86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7" t="s">
        <v>189</v>
      </c>
      <c r="AT126" s="227" t="s">
        <v>185</v>
      </c>
      <c r="AU126" s="227" t="s">
        <v>81</v>
      </c>
      <c r="AY126" s="19" t="s">
        <v>182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9" t="s">
        <v>81</v>
      </c>
      <c r="BK126" s="228">
        <f>ROUND(I126*H126,2)</f>
        <v>0</v>
      </c>
      <c r="BL126" s="19" t="s">
        <v>189</v>
      </c>
      <c r="BM126" s="227" t="s">
        <v>4703</v>
      </c>
    </row>
    <row r="127" s="2" customFormat="1">
      <c r="A127" s="40"/>
      <c r="B127" s="41"/>
      <c r="C127" s="42"/>
      <c r="D127" s="229" t="s">
        <v>191</v>
      </c>
      <c r="E127" s="42"/>
      <c r="F127" s="230" t="s">
        <v>4702</v>
      </c>
      <c r="G127" s="42"/>
      <c r="H127" s="42"/>
      <c r="I127" s="231"/>
      <c r="J127" s="42"/>
      <c r="K127" s="42"/>
      <c r="L127" s="46"/>
      <c r="M127" s="232"/>
      <c r="N127" s="23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191</v>
      </c>
      <c r="AU127" s="19" t="s">
        <v>81</v>
      </c>
    </row>
    <row r="128" s="2" customFormat="1" ht="16.5" customHeight="1">
      <c r="A128" s="40"/>
      <c r="B128" s="41"/>
      <c r="C128" s="215" t="s">
        <v>7</v>
      </c>
      <c r="D128" s="215" t="s">
        <v>185</v>
      </c>
      <c r="E128" s="216" t="s">
        <v>4704</v>
      </c>
      <c r="F128" s="217" t="s">
        <v>624</v>
      </c>
      <c r="G128" s="218" t="s">
        <v>566</v>
      </c>
      <c r="H128" s="219">
        <v>1</v>
      </c>
      <c r="I128" s="220"/>
      <c r="J128" s="221">
        <f>ROUND(I128*H128,2)</f>
        <v>0</v>
      </c>
      <c r="K128" s="222"/>
      <c r="L128" s="46"/>
      <c r="M128" s="223" t="s">
        <v>19</v>
      </c>
      <c r="N128" s="224" t="s">
        <v>45</v>
      </c>
      <c r="O128" s="86"/>
      <c r="P128" s="225">
        <f>O128*H128</f>
        <v>0</v>
      </c>
      <c r="Q128" s="225">
        <v>0</v>
      </c>
      <c r="R128" s="225">
        <f>Q128*H128</f>
        <v>0</v>
      </c>
      <c r="S128" s="225">
        <v>0</v>
      </c>
      <c r="T128" s="22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27" t="s">
        <v>189</v>
      </c>
      <c r="AT128" s="227" t="s">
        <v>185</v>
      </c>
      <c r="AU128" s="227" t="s">
        <v>81</v>
      </c>
      <c r="AY128" s="19" t="s">
        <v>182</v>
      </c>
      <c r="BE128" s="228">
        <f>IF(N128="základní",J128,0)</f>
        <v>0</v>
      </c>
      <c r="BF128" s="228">
        <f>IF(N128="snížená",J128,0)</f>
        <v>0</v>
      </c>
      <c r="BG128" s="228">
        <f>IF(N128="zákl. přenesená",J128,0)</f>
        <v>0</v>
      </c>
      <c r="BH128" s="228">
        <f>IF(N128="sníž. přenesená",J128,0)</f>
        <v>0</v>
      </c>
      <c r="BI128" s="228">
        <f>IF(N128="nulová",J128,0)</f>
        <v>0</v>
      </c>
      <c r="BJ128" s="19" t="s">
        <v>81</v>
      </c>
      <c r="BK128" s="228">
        <f>ROUND(I128*H128,2)</f>
        <v>0</v>
      </c>
      <c r="BL128" s="19" t="s">
        <v>189</v>
      </c>
      <c r="BM128" s="227" t="s">
        <v>4705</v>
      </c>
    </row>
    <row r="129" s="2" customFormat="1">
      <c r="A129" s="40"/>
      <c r="B129" s="41"/>
      <c r="C129" s="42"/>
      <c r="D129" s="229" t="s">
        <v>191</v>
      </c>
      <c r="E129" s="42"/>
      <c r="F129" s="230" t="s">
        <v>624</v>
      </c>
      <c r="G129" s="42"/>
      <c r="H129" s="42"/>
      <c r="I129" s="231"/>
      <c r="J129" s="42"/>
      <c r="K129" s="42"/>
      <c r="L129" s="46"/>
      <c r="M129" s="234"/>
      <c r="N129" s="235"/>
      <c r="O129" s="236"/>
      <c r="P129" s="236"/>
      <c r="Q129" s="236"/>
      <c r="R129" s="236"/>
      <c r="S129" s="236"/>
      <c r="T129" s="23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191</v>
      </c>
      <c r="AU129" s="19" t="s">
        <v>81</v>
      </c>
    </row>
    <row r="130" s="2" customFormat="1" ht="6.96" customHeight="1">
      <c r="A130" s="40"/>
      <c r="B130" s="61"/>
      <c r="C130" s="62"/>
      <c r="D130" s="62"/>
      <c r="E130" s="62"/>
      <c r="F130" s="62"/>
      <c r="G130" s="62"/>
      <c r="H130" s="62"/>
      <c r="I130" s="62"/>
      <c r="J130" s="62"/>
      <c r="K130" s="62"/>
      <c r="L130" s="46"/>
      <c r="M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</sheetData>
  <sheetProtection sheet="1" autoFilter="0" formatColumns="0" formatRows="0" objects="1" scenarios="1" spinCount="100000" saltValue="8EaOsr1lbRRa9clq1j9/4Y3tfp84+HF1PUAshGbfOLJVEVD1bIFtN7lxRx3BZWyQmfh7CT3MweflLKAFzh2aiA==" hashValue="sLONR40g82pPn2V+fQ55Yirr3AuDwWamH5G4csBA3OXFIxSyY7WDFd0gceUJSLKE/yLpccmRaDs08Ya5yWoTcw==" algorithmName="SHA-512" password="CC35"/>
  <autoFilter ref="C85:K12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151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4706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stavby'!AN8</f>
        <v>19. 1. 2022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27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28</v>
      </c>
      <c r="F15" s="40"/>
      <c r="G15" s="40"/>
      <c r="H15" s="40"/>
      <c r="I15" s="144" t="s">
        <v>29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30</v>
      </c>
      <c r="E17" s="40"/>
      <c r="F17" s="40"/>
      <c r="G17" s="40"/>
      <c r="H17" s="40"/>
      <c r="I17" s="144" t="s">
        <v>26</v>
      </c>
      <c r="J17" s="35" t="str">
        <f>'Rekapitulace stavby'!AN13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5"/>
      <c r="G18" s="135"/>
      <c r="H18" s="135"/>
      <c r="I18" s="144" t="s">
        <v>29</v>
      </c>
      <c r="J18" s="35" t="str">
        <f>'Rekapitulace stavby'!AN14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32</v>
      </c>
      <c r="E20" s="40"/>
      <c r="F20" s="40"/>
      <c r="G20" s="40"/>
      <c r="H20" s="40"/>
      <c r="I20" s="144" t="s">
        <v>26</v>
      </c>
      <c r="J20" s="135" t="s">
        <v>33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">
        <v>34</v>
      </c>
      <c r="F21" s="40"/>
      <c r="G21" s="40"/>
      <c r="H21" s="40"/>
      <c r="I21" s="144" t="s">
        <v>29</v>
      </c>
      <c r="J21" s="135" t="s">
        <v>19</v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36</v>
      </c>
      <c r="E23" s="40"/>
      <c r="F23" s="40"/>
      <c r="G23" s="40"/>
      <c r="H23" s="40"/>
      <c r="I23" s="144" t="s">
        <v>26</v>
      </c>
      <c r="J23" s="135" t="str">
        <f>IF('Rekapitulace stavby'!AN19="","",'Rekapitulace stavby'!AN19)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tr">
        <f>IF('Rekapitulace stavby'!E20="","",'Rekapitulace stavby'!E20)</f>
        <v xml:space="preserve"> </v>
      </c>
      <c r="F24" s="40"/>
      <c r="G24" s="40"/>
      <c r="H24" s="40"/>
      <c r="I24" s="144" t="s">
        <v>29</v>
      </c>
      <c r="J24" s="135" t="str">
        <f>IF('Rekapitulace stavby'!AN20="","",'Rekapitulace stavby'!AN20)</f>
        <v/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38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40</v>
      </c>
      <c r="E30" s="40"/>
      <c r="F30" s="40"/>
      <c r="G30" s="40"/>
      <c r="H30" s="40"/>
      <c r="I30" s="40"/>
      <c r="J30" s="155">
        <f>ROUND(J80,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42</v>
      </c>
      <c r="G32" s="40"/>
      <c r="H32" s="40"/>
      <c r="I32" s="156" t="s">
        <v>41</v>
      </c>
      <c r="J32" s="156" t="s">
        <v>43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44</v>
      </c>
      <c r="E33" s="144" t="s">
        <v>45</v>
      </c>
      <c r="F33" s="158">
        <f>ROUND((SUM(BE80:BE103)),  2)</f>
        <v>0</v>
      </c>
      <c r="G33" s="40"/>
      <c r="H33" s="40"/>
      <c r="I33" s="159">
        <v>0.20999999999999999</v>
      </c>
      <c r="J33" s="158">
        <f>ROUND(((SUM(BE80:BE103))*I33),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46</v>
      </c>
      <c r="F34" s="158">
        <f>ROUND((SUM(BF80:BF103)),  2)</f>
        <v>0</v>
      </c>
      <c r="G34" s="40"/>
      <c r="H34" s="40"/>
      <c r="I34" s="159">
        <v>0.14999999999999999</v>
      </c>
      <c r="J34" s="158">
        <f>ROUND(((SUM(BF80:BF103))*I34),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47</v>
      </c>
      <c r="F35" s="158">
        <f>ROUND((SUM(BG80:BG103)),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48</v>
      </c>
      <c r="F36" s="158">
        <f>ROUND((SUM(BH80:BH103)),  2)</f>
        <v>0</v>
      </c>
      <c r="G36" s="40"/>
      <c r="H36" s="40"/>
      <c r="I36" s="159">
        <v>0.14999999999999999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49</v>
      </c>
      <c r="F37" s="158">
        <f>ROUND((SUM(BI80:BI103)),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50</v>
      </c>
      <c r="E39" s="162"/>
      <c r="F39" s="162"/>
      <c r="G39" s="163" t="s">
        <v>51</v>
      </c>
      <c r="H39" s="164" t="s">
        <v>52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155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Splašková kanalizace a ČOV pro obec Rychnov na Moravě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151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05 - Elektro přípojka NN pro ČOV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Horní Rychnov, Dolní Rychnov</v>
      </c>
      <c r="G52" s="42"/>
      <c r="H52" s="42"/>
      <c r="I52" s="34" t="s">
        <v>23</v>
      </c>
      <c r="J52" s="74" t="str">
        <f>IF(J12="","",J12)</f>
        <v>19. 1. 2022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Obec Rychnov na Moravě</v>
      </c>
      <c r="G54" s="42"/>
      <c r="H54" s="42"/>
      <c r="I54" s="34" t="s">
        <v>32</v>
      </c>
      <c r="J54" s="38" t="str">
        <f>E21</f>
        <v>LK PROJEKT s.r.o.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30</v>
      </c>
      <c r="D55" s="42"/>
      <c r="E55" s="42"/>
      <c r="F55" s="29" t="str">
        <f>IF(E18="","",E18)</f>
        <v>Vyplň údaj</v>
      </c>
      <c r="G55" s="42"/>
      <c r="H55" s="42"/>
      <c r="I55" s="34" t="s">
        <v>36</v>
      </c>
      <c r="J55" s="38" t="str">
        <f>E24</f>
        <v xml:space="preserve"> 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156</v>
      </c>
      <c r="D57" s="173"/>
      <c r="E57" s="173"/>
      <c r="F57" s="173"/>
      <c r="G57" s="173"/>
      <c r="H57" s="173"/>
      <c r="I57" s="173"/>
      <c r="J57" s="174" t="s">
        <v>157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72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158</v>
      </c>
    </row>
    <row r="60" s="9" customFormat="1" ht="24.96" customHeight="1">
      <c r="A60" s="9"/>
      <c r="B60" s="176"/>
      <c r="C60" s="177"/>
      <c r="D60" s="178" t="s">
        <v>4584</v>
      </c>
      <c r="E60" s="179"/>
      <c r="F60" s="179"/>
      <c r="G60" s="179"/>
      <c r="H60" s="179"/>
      <c r="I60" s="179"/>
      <c r="J60" s="180">
        <f>J81</f>
        <v>0</v>
      </c>
      <c r="K60" s="177"/>
      <c r="L60" s="181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167</v>
      </c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2"/>
      <c r="D70" s="42"/>
      <c r="E70" s="171" t="str">
        <f>E7</f>
        <v>Splašková kanalizace a ČOV pro obec Rychnov na Moravě</v>
      </c>
      <c r="F70" s="34"/>
      <c r="G70" s="34"/>
      <c r="H70" s="34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151</v>
      </c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>SO 05 - Elektro přípojka NN pro ČOV</v>
      </c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 xml:space="preserve"> Horní Rychnov, Dolní Rychnov</v>
      </c>
      <c r="G74" s="42"/>
      <c r="H74" s="42"/>
      <c r="I74" s="34" t="s">
        <v>23</v>
      </c>
      <c r="J74" s="74" t="str">
        <f>IF(J12="","",J12)</f>
        <v>19. 1. 2022</v>
      </c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25</v>
      </c>
      <c r="D76" s="42"/>
      <c r="E76" s="42"/>
      <c r="F76" s="29" t="str">
        <f>E15</f>
        <v>Obec Rychnov na Moravě</v>
      </c>
      <c r="G76" s="42"/>
      <c r="H76" s="42"/>
      <c r="I76" s="34" t="s">
        <v>32</v>
      </c>
      <c r="J76" s="38" t="str">
        <f>E21</f>
        <v>LK PROJEKT s.r.o.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30</v>
      </c>
      <c r="D77" s="42"/>
      <c r="E77" s="42"/>
      <c r="F77" s="29" t="str">
        <f>IF(E18="","",E18)</f>
        <v>Vyplň údaj</v>
      </c>
      <c r="G77" s="42"/>
      <c r="H77" s="42"/>
      <c r="I77" s="34" t="s">
        <v>36</v>
      </c>
      <c r="J77" s="38" t="str">
        <f>E24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1" customFormat="1" ht="29.28" customHeight="1">
      <c r="A79" s="187"/>
      <c r="B79" s="188"/>
      <c r="C79" s="189" t="s">
        <v>168</v>
      </c>
      <c r="D79" s="190" t="s">
        <v>59</v>
      </c>
      <c r="E79" s="190" t="s">
        <v>55</v>
      </c>
      <c r="F79" s="190" t="s">
        <v>56</v>
      </c>
      <c r="G79" s="190" t="s">
        <v>169</v>
      </c>
      <c r="H79" s="190" t="s">
        <v>170</v>
      </c>
      <c r="I79" s="190" t="s">
        <v>171</v>
      </c>
      <c r="J79" s="191" t="s">
        <v>157</v>
      </c>
      <c r="K79" s="192" t="s">
        <v>172</v>
      </c>
      <c r="L79" s="193"/>
      <c r="M79" s="94" t="s">
        <v>19</v>
      </c>
      <c r="N79" s="95" t="s">
        <v>44</v>
      </c>
      <c r="O79" s="95" t="s">
        <v>173</v>
      </c>
      <c r="P79" s="95" t="s">
        <v>174</v>
      </c>
      <c r="Q79" s="95" t="s">
        <v>175</v>
      </c>
      <c r="R79" s="95" t="s">
        <v>176</v>
      </c>
      <c r="S79" s="95" t="s">
        <v>177</v>
      </c>
      <c r="T79" s="96" t="s">
        <v>178</v>
      </c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</row>
    <row r="80" s="2" customFormat="1" ht="22.8" customHeight="1">
      <c r="A80" s="40"/>
      <c r="B80" s="41"/>
      <c r="C80" s="101" t="s">
        <v>179</v>
      </c>
      <c r="D80" s="42"/>
      <c r="E80" s="42"/>
      <c r="F80" s="42"/>
      <c r="G80" s="42"/>
      <c r="H80" s="42"/>
      <c r="I80" s="42"/>
      <c r="J80" s="194">
        <f>BK80</f>
        <v>0</v>
      </c>
      <c r="K80" s="42"/>
      <c r="L80" s="46"/>
      <c r="M80" s="97"/>
      <c r="N80" s="195"/>
      <c r="O80" s="98"/>
      <c r="P80" s="196">
        <f>P81</f>
        <v>0</v>
      </c>
      <c r="Q80" s="98"/>
      <c r="R80" s="196">
        <f>R81</f>
        <v>0</v>
      </c>
      <c r="S80" s="98"/>
      <c r="T80" s="197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73</v>
      </c>
      <c r="AU80" s="19" t="s">
        <v>158</v>
      </c>
      <c r="BK80" s="198">
        <f>BK81</f>
        <v>0</v>
      </c>
    </row>
    <row r="81" s="12" customFormat="1" ht="25.92" customHeight="1">
      <c r="A81" s="12"/>
      <c r="B81" s="199"/>
      <c r="C81" s="200"/>
      <c r="D81" s="201" t="s">
        <v>73</v>
      </c>
      <c r="E81" s="202" t="s">
        <v>183</v>
      </c>
      <c r="F81" s="202" t="s">
        <v>544</v>
      </c>
      <c r="G81" s="200"/>
      <c r="H81" s="200"/>
      <c r="I81" s="203"/>
      <c r="J81" s="204">
        <f>BK81</f>
        <v>0</v>
      </c>
      <c r="K81" s="200"/>
      <c r="L81" s="205"/>
      <c r="M81" s="206"/>
      <c r="N81" s="207"/>
      <c r="O81" s="207"/>
      <c r="P81" s="208">
        <f>SUM(P82:P103)</f>
        <v>0</v>
      </c>
      <c r="Q81" s="207"/>
      <c r="R81" s="208">
        <f>SUM(R82:R103)</f>
        <v>0</v>
      </c>
      <c r="S81" s="207"/>
      <c r="T81" s="209">
        <f>SUM(T82:T103)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10" t="s">
        <v>81</v>
      </c>
      <c r="AT81" s="211" t="s">
        <v>73</v>
      </c>
      <c r="AU81" s="211" t="s">
        <v>74</v>
      </c>
      <c r="AY81" s="210" t="s">
        <v>182</v>
      </c>
      <c r="BK81" s="212">
        <f>SUM(BK82:BK103)</f>
        <v>0</v>
      </c>
    </row>
    <row r="82" s="2" customFormat="1" ht="16.5" customHeight="1">
      <c r="A82" s="40"/>
      <c r="B82" s="41"/>
      <c r="C82" s="215" t="s">
        <v>81</v>
      </c>
      <c r="D82" s="215" t="s">
        <v>185</v>
      </c>
      <c r="E82" s="216" t="s">
        <v>4707</v>
      </c>
      <c r="F82" s="217" t="s">
        <v>4708</v>
      </c>
      <c r="G82" s="218" t="s">
        <v>208</v>
      </c>
      <c r="H82" s="219">
        <v>1</v>
      </c>
      <c r="I82" s="220"/>
      <c r="J82" s="221">
        <f>ROUND(I82*H82,2)</f>
        <v>0</v>
      </c>
      <c r="K82" s="222"/>
      <c r="L82" s="46"/>
      <c r="M82" s="223" t="s">
        <v>19</v>
      </c>
      <c r="N82" s="224" t="s">
        <v>45</v>
      </c>
      <c r="O82" s="86"/>
      <c r="P82" s="225">
        <f>O82*H82</f>
        <v>0</v>
      </c>
      <c r="Q82" s="225">
        <v>0</v>
      </c>
      <c r="R82" s="225">
        <f>Q82*H82</f>
        <v>0</v>
      </c>
      <c r="S82" s="225">
        <v>0</v>
      </c>
      <c r="T82" s="226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27" t="s">
        <v>189</v>
      </c>
      <c r="AT82" s="227" t="s">
        <v>185</v>
      </c>
      <c r="AU82" s="227" t="s">
        <v>81</v>
      </c>
      <c r="AY82" s="19" t="s">
        <v>182</v>
      </c>
      <c r="BE82" s="228">
        <f>IF(N82="základní",J82,0)</f>
        <v>0</v>
      </c>
      <c r="BF82" s="228">
        <f>IF(N82="snížená",J82,0)</f>
        <v>0</v>
      </c>
      <c r="BG82" s="228">
        <f>IF(N82="zákl. přenesená",J82,0)</f>
        <v>0</v>
      </c>
      <c r="BH82" s="228">
        <f>IF(N82="sníž. přenesená",J82,0)</f>
        <v>0</v>
      </c>
      <c r="BI82" s="228">
        <f>IF(N82="nulová",J82,0)</f>
        <v>0</v>
      </c>
      <c r="BJ82" s="19" t="s">
        <v>81</v>
      </c>
      <c r="BK82" s="228">
        <f>ROUND(I82*H82,2)</f>
        <v>0</v>
      </c>
      <c r="BL82" s="19" t="s">
        <v>189</v>
      </c>
      <c r="BM82" s="227" t="s">
        <v>4709</v>
      </c>
    </row>
    <row r="83" s="2" customFormat="1">
      <c r="A83" s="40"/>
      <c r="B83" s="41"/>
      <c r="C83" s="42"/>
      <c r="D83" s="229" t="s">
        <v>191</v>
      </c>
      <c r="E83" s="42"/>
      <c r="F83" s="230" t="s">
        <v>4708</v>
      </c>
      <c r="G83" s="42"/>
      <c r="H83" s="42"/>
      <c r="I83" s="231"/>
      <c r="J83" s="42"/>
      <c r="K83" s="42"/>
      <c r="L83" s="46"/>
      <c r="M83" s="232"/>
      <c r="N83" s="233"/>
      <c r="O83" s="86"/>
      <c r="P83" s="86"/>
      <c r="Q83" s="86"/>
      <c r="R83" s="86"/>
      <c r="S83" s="86"/>
      <c r="T83" s="87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191</v>
      </c>
      <c r="AU83" s="19" t="s">
        <v>81</v>
      </c>
    </row>
    <row r="84" s="2" customFormat="1" ht="16.5" customHeight="1">
      <c r="A84" s="40"/>
      <c r="B84" s="41"/>
      <c r="C84" s="215" t="s">
        <v>83</v>
      </c>
      <c r="D84" s="215" t="s">
        <v>185</v>
      </c>
      <c r="E84" s="216" t="s">
        <v>4710</v>
      </c>
      <c r="F84" s="217" t="s">
        <v>4711</v>
      </c>
      <c r="G84" s="218" t="s">
        <v>208</v>
      </c>
      <c r="H84" s="219">
        <v>6</v>
      </c>
      <c r="I84" s="220"/>
      <c r="J84" s="221">
        <f>ROUND(I84*H84,2)</f>
        <v>0</v>
      </c>
      <c r="K84" s="222"/>
      <c r="L84" s="46"/>
      <c r="M84" s="223" t="s">
        <v>19</v>
      </c>
      <c r="N84" s="224" t="s">
        <v>45</v>
      </c>
      <c r="O84" s="86"/>
      <c r="P84" s="225">
        <f>O84*H84</f>
        <v>0</v>
      </c>
      <c r="Q84" s="225">
        <v>0</v>
      </c>
      <c r="R84" s="225">
        <f>Q84*H84</f>
        <v>0</v>
      </c>
      <c r="S84" s="225">
        <v>0</v>
      </c>
      <c r="T84" s="226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27" t="s">
        <v>189</v>
      </c>
      <c r="AT84" s="227" t="s">
        <v>185</v>
      </c>
      <c r="AU84" s="227" t="s">
        <v>81</v>
      </c>
      <c r="AY84" s="19" t="s">
        <v>182</v>
      </c>
      <c r="BE84" s="228">
        <f>IF(N84="základní",J84,0)</f>
        <v>0</v>
      </c>
      <c r="BF84" s="228">
        <f>IF(N84="snížená",J84,0)</f>
        <v>0</v>
      </c>
      <c r="BG84" s="228">
        <f>IF(N84="zákl. přenesená",J84,0)</f>
        <v>0</v>
      </c>
      <c r="BH84" s="228">
        <f>IF(N84="sníž. přenesená",J84,0)</f>
        <v>0</v>
      </c>
      <c r="BI84" s="228">
        <f>IF(N84="nulová",J84,0)</f>
        <v>0</v>
      </c>
      <c r="BJ84" s="19" t="s">
        <v>81</v>
      </c>
      <c r="BK84" s="228">
        <f>ROUND(I84*H84,2)</f>
        <v>0</v>
      </c>
      <c r="BL84" s="19" t="s">
        <v>189</v>
      </c>
      <c r="BM84" s="227" t="s">
        <v>4712</v>
      </c>
    </row>
    <row r="85" s="2" customFormat="1">
      <c r="A85" s="40"/>
      <c r="B85" s="41"/>
      <c r="C85" s="42"/>
      <c r="D85" s="229" t="s">
        <v>191</v>
      </c>
      <c r="E85" s="42"/>
      <c r="F85" s="230" t="s">
        <v>4711</v>
      </c>
      <c r="G85" s="42"/>
      <c r="H85" s="42"/>
      <c r="I85" s="231"/>
      <c r="J85" s="42"/>
      <c r="K85" s="42"/>
      <c r="L85" s="46"/>
      <c r="M85" s="232"/>
      <c r="N85" s="233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191</v>
      </c>
      <c r="AU85" s="19" t="s">
        <v>81</v>
      </c>
    </row>
    <row r="86" s="2" customFormat="1" ht="16.5" customHeight="1">
      <c r="A86" s="40"/>
      <c r="B86" s="41"/>
      <c r="C86" s="215" t="s">
        <v>196</v>
      </c>
      <c r="D86" s="215" t="s">
        <v>185</v>
      </c>
      <c r="E86" s="216" t="s">
        <v>4713</v>
      </c>
      <c r="F86" s="217" t="s">
        <v>4714</v>
      </c>
      <c r="G86" s="218" t="s">
        <v>199</v>
      </c>
      <c r="H86" s="219">
        <v>100</v>
      </c>
      <c r="I86" s="220"/>
      <c r="J86" s="221">
        <f>ROUND(I86*H86,2)</f>
        <v>0</v>
      </c>
      <c r="K86" s="222"/>
      <c r="L86" s="46"/>
      <c r="M86" s="223" t="s">
        <v>19</v>
      </c>
      <c r="N86" s="224" t="s">
        <v>45</v>
      </c>
      <c r="O86" s="86"/>
      <c r="P86" s="225">
        <f>O86*H86</f>
        <v>0</v>
      </c>
      <c r="Q86" s="225">
        <v>0</v>
      </c>
      <c r="R86" s="225">
        <f>Q86*H86</f>
        <v>0</v>
      </c>
      <c r="S86" s="225">
        <v>0</v>
      </c>
      <c r="T86" s="22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27" t="s">
        <v>189</v>
      </c>
      <c r="AT86" s="227" t="s">
        <v>185</v>
      </c>
      <c r="AU86" s="227" t="s">
        <v>81</v>
      </c>
      <c r="AY86" s="19" t="s">
        <v>182</v>
      </c>
      <c r="BE86" s="228">
        <f>IF(N86="základní",J86,0)</f>
        <v>0</v>
      </c>
      <c r="BF86" s="228">
        <f>IF(N86="snížená",J86,0)</f>
        <v>0</v>
      </c>
      <c r="BG86" s="228">
        <f>IF(N86="zákl. přenesená",J86,0)</f>
        <v>0</v>
      </c>
      <c r="BH86" s="228">
        <f>IF(N86="sníž. přenesená",J86,0)</f>
        <v>0</v>
      </c>
      <c r="BI86" s="228">
        <f>IF(N86="nulová",J86,0)</f>
        <v>0</v>
      </c>
      <c r="BJ86" s="19" t="s">
        <v>81</v>
      </c>
      <c r="BK86" s="228">
        <f>ROUND(I86*H86,2)</f>
        <v>0</v>
      </c>
      <c r="BL86" s="19" t="s">
        <v>189</v>
      </c>
      <c r="BM86" s="227" t="s">
        <v>4715</v>
      </c>
    </row>
    <row r="87" s="2" customFormat="1">
      <c r="A87" s="40"/>
      <c r="B87" s="41"/>
      <c r="C87" s="42"/>
      <c r="D87" s="229" t="s">
        <v>191</v>
      </c>
      <c r="E87" s="42"/>
      <c r="F87" s="230" t="s">
        <v>4714</v>
      </c>
      <c r="G87" s="42"/>
      <c r="H87" s="42"/>
      <c r="I87" s="231"/>
      <c r="J87" s="42"/>
      <c r="K87" s="42"/>
      <c r="L87" s="46"/>
      <c r="M87" s="232"/>
      <c r="N87" s="233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191</v>
      </c>
      <c r="AU87" s="19" t="s">
        <v>81</v>
      </c>
    </row>
    <row r="88" s="2" customFormat="1" ht="16.5" customHeight="1">
      <c r="A88" s="40"/>
      <c r="B88" s="41"/>
      <c r="C88" s="215" t="s">
        <v>189</v>
      </c>
      <c r="D88" s="215" t="s">
        <v>185</v>
      </c>
      <c r="E88" s="216" t="s">
        <v>4716</v>
      </c>
      <c r="F88" s="217" t="s">
        <v>4717</v>
      </c>
      <c r="G88" s="218" t="s">
        <v>199</v>
      </c>
      <c r="H88" s="219">
        <v>70</v>
      </c>
      <c r="I88" s="220"/>
      <c r="J88" s="221">
        <f>ROUND(I88*H88,2)</f>
        <v>0</v>
      </c>
      <c r="K88" s="222"/>
      <c r="L88" s="46"/>
      <c r="M88" s="223" t="s">
        <v>19</v>
      </c>
      <c r="N88" s="224" t="s">
        <v>45</v>
      </c>
      <c r="O88" s="86"/>
      <c r="P88" s="225">
        <f>O88*H88</f>
        <v>0</v>
      </c>
      <c r="Q88" s="225">
        <v>0</v>
      </c>
      <c r="R88" s="225">
        <f>Q88*H88</f>
        <v>0</v>
      </c>
      <c r="S88" s="225">
        <v>0</v>
      </c>
      <c r="T88" s="22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7" t="s">
        <v>189</v>
      </c>
      <c r="AT88" s="227" t="s">
        <v>185</v>
      </c>
      <c r="AU88" s="227" t="s">
        <v>81</v>
      </c>
      <c r="AY88" s="19" t="s">
        <v>182</v>
      </c>
      <c r="BE88" s="228">
        <f>IF(N88="základní",J88,0)</f>
        <v>0</v>
      </c>
      <c r="BF88" s="228">
        <f>IF(N88="snížená",J88,0)</f>
        <v>0</v>
      </c>
      <c r="BG88" s="228">
        <f>IF(N88="zákl. přenesená",J88,0)</f>
        <v>0</v>
      </c>
      <c r="BH88" s="228">
        <f>IF(N88="sníž. přenesená",J88,0)</f>
        <v>0</v>
      </c>
      <c r="BI88" s="228">
        <f>IF(N88="nulová",J88,0)</f>
        <v>0</v>
      </c>
      <c r="BJ88" s="19" t="s">
        <v>81</v>
      </c>
      <c r="BK88" s="228">
        <f>ROUND(I88*H88,2)</f>
        <v>0</v>
      </c>
      <c r="BL88" s="19" t="s">
        <v>189</v>
      </c>
      <c r="BM88" s="227" t="s">
        <v>4718</v>
      </c>
    </row>
    <row r="89" s="2" customFormat="1">
      <c r="A89" s="40"/>
      <c r="B89" s="41"/>
      <c r="C89" s="42"/>
      <c r="D89" s="229" t="s">
        <v>191</v>
      </c>
      <c r="E89" s="42"/>
      <c r="F89" s="230" t="s">
        <v>4717</v>
      </c>
      <c r="G89" s="42"/>
      <c r="H89" s="42"/>
      <c r="I89" s="231"/>
      <c r="J89" s="42"/>
      <c r="K89" s="42"/>
      <c r="L89" s="46"/>
      <c r="M89" s="232"/>
      <c r="N89" s="23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191</v>
      </c>
      <c r="AU89" s="19" t="s">
        <v>81</v>
      </c>
    </row>
    <row r="90" s="2" customFormat="1" ht="21.75" customHeight="1">
      <c r="A90" s="40"/>
      <c r="B90" s="41"/>
      <c r="C90" s="215" t="s">
        <v>205</v>
      </c>
      <c r="D90" s="215" t="s">
        <v>185</v>
      </c>
      <c r="E90" s="216" t="s">
        <v>4719</v>
      </c>
      <c r="F90" s="217" t="s">
        <v>4720</v>
      </c>
      <c r="G90" s="218" t="s">
        <v>208</v>
      </c>
      <c r="H90" s="219">
        <v>8</v>
      </c>
      <c r="I90" s="220"/>
      <c r="J90" s="221">
        <f>ROUND(I90*H90,2)</f>
        <v>0</v>
      </c>
      <c r="K90" s="222"/>
      <c r="L90" s="46"/>
      <c r="M90" s="223" t="s">
        <v>19</v>
      </c>
      <c r="N90" s="224" t="s">
        <v>45</v>
      </c>
      <c r="O90" s="86"/>
      <c r="P90" s="225">
        <f>O90*H90</f>
        <v>0</v>
      </c>
      <c r="Q90" s="225">
        <v>0</v>
      </c>
      <c r="R90" s="225">
        <f>Q90*H90</f>
        <v>0</v>
      </c>
      <c r="S90" s="225">
        <v>0</v>
      </c>
      <c r="T90" s="22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27" t="s">
        <v>189</v>
      </c>
      <c r="AT90" s="227" t="s">
        <v>185</v>
      </c>
      <c r="AU90" s="227" t="s">
        <v>81</v>
      </c>
      <c r="AY90" s="19" t="s">
        <v>182</v>
      </c>
      <c r="BE90" s="228">
        <f>IF(N90="základní",J90,0)</f>
        <v>0</v>
      </c>
      <c r="BF90" s="228">
        <f>IF(N90="snížená",J90,0)</f>
        <v>0</v>
      </c>
      <c r="BG90" s="228">
        <f>IF(N90="zákl. přenesená",J90,0)</f>
        <v>0</v>
      </c>
      <c r="BH90" s="228">
        <f>IF(N90="sníž. přenesená",J90,0)</f>
        <v>0</v>
      </c>
      <c r="BI90" s="228">
        <f>IF(N90="nulová",J90,0)</f>
        <v>0</v>
      </c>
      <c r="BJ90" s="19" t="s">
        <v>81</v>
      </c>
      <c r="BK90" s="228">
        <f>ROUND(I90*H90,2)</f>
        <v>0</v>
      </c>
      <c r="BL90" s="19" t="s">
        <v>189</v>
      </c>
      <c r="BM90" s="227" t="s">
        <v>4721</v>
      </c>
    </row>
    <row r="91" s="2" customFormat="1">
      <c r="A91" s="40"/>
      <c r="B91" s="41"/>
      <c r="C91" s="42"/>
      <c r="D91" s="229" t="s">
        <v>191</v>
      </c>
      <c r="E91" s="42"/>
      <c r="F91" s="230" t="s">
        <v>4720</v>
      </c>
      <c r="G91" s="42"/>
      <c r="H91" s="42"/>
      <c r="I91" s="231"/>
      <c r="J91" s="42"/>
      <c r="K91" s="42"/>
      <c r="L91" s="46"/>
      <c r="M91" s="232"/>
      <c r="N91" s="23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191</v>
      </c>
      <c r="AU91" s="19" t="s">
        <v>81</v>
      </c>
    </row>
    <row r="92" s="2" customFormat="1" ht="16.5" customHeight="1">
      <c r="A92" s="40"/>
      <c r="B92" s="41"/>
      <c r="C92" s="215" t="s">
        <v>210</v>
      </c>
      <c r="D92" s="215" t="s">
        <v>185</v>
      </c>
      <c r="E92" s="216" t="s">
        <v>4722</v>
      </c>
      <c r="F92" s="217" t="s">
        <v>4723</v>
      </c>
      <c r="G92" s="218" t="s">
        <v>208</v>
      </c>
      <c r="H92" s="219">
        <v>1</v>
      </c>
      <c r="I92" s="220"/>
      <c r="J92" s="221">
        <f>ROUND(I92*H92,2)</f>
        <v>0</v>
      </c>
      <c r="K92" s="222"/>
      <c r="L92" s="46"/>
      <c r="M92" s="223" t="s">
        <v>19</v>
      </c>
      <c r="N92" s="224" t="s">
        <v>45</v>
      </c>
      <c r="O92" s="86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7" t="s">
        <v>189</v>
      </c>
      <c r="AT92" s="227" t="s">
        <v>185</v>
      </c>
      <c r="AU92" s="227" t="s">
        <v>81</v>
      </c>
      <c r="AY92" s="19" t="s">
        <v>182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19" t="s">
        <v>81</v>
      </c>
      <c r="BK92" s="228">
        <f>ROUND(I92*H92,2)</f>
        <v>0</v>
      </c>
      <c r="BL92" s="19" t="s">
        <v>189</v>
      </c>
      <c r="BM92" s="227" t="s">
        <v>4724</v>
      </c>
    </row>
    <row r="93" s="2" customFormat="1">
      <c r="A93" s="40"/>
      <c r="B93" s="41"/>
      <c r="C93" s="42"/>
      <c r="D93" s="229" t="s">
        <v>191</v>
      </c>
      <c r="E93" s="42"/>
      <c r="F93" s="230" t="s">
        <v>4723</v>
      </c>
      <c r="G93" s="42"/>
      <c r="H93" s="42"/>
      <c r="I93" s="231"/>
      <c r="J93" s="42"/>
      <c r="K93" s="42"/>
      <c r="L93" s="46"/>
      <c r="M93" s="232"/>
      <c r="N93" s="23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191</v>
      </c>
      <c r="AU93" s="19" t="s">
        <v>81</v>
      </c>
    </row>
    <row r="94" s="2" customFormat="1" ht="21.75" customHeight="1">
      <c r="A94" s="40"/>
      <c r="B94" s="41"/>
      <c r="C94" s="215" t="s">
        <v>214</v>
      </c>
      <c r="D94" s="215" t="s">
        <v>185</v>
      </c>
      <c r="E94" s="216" t="s">
        <v>4725</v>
      </c>
      <c r="F94" s="217" t="s">
        <v>4726</v>
      </c>
      <c r="G94" s="218" t="s">
        <v>208</v>
      </c>
      <c r="H94" s="219">
        <v>8</v>
      </c>
      <c r="I94" s="220"/>
      <c r="J94" s="221">
        <f>ROUND(I94*H94,2)</f>
        <v>0</v>
      </c>
      <c r="K94" s="222"/>
      <c r="L94" s="46"/>
      <c r="M94" s="223" t="s">
        <v>19</v>
      </c>
      <c r="N94" s="224" t="s">
        <v>45</v>
      </c>
      <c r="O94" s="86"/>
      <c r="P94" s="225">
        <f>O94*H94</f>
        <v>0</v>
      </c>
      <c r="Q94" s="225">
        <v>0</v>
      </c>
      <c r="R94" s="225">
        <f>Q94*H94</f>
        <v>0</v>
      </c>
      <c r="S94" s="225">
        <v>0</v>
      </c>
      <c r="T94" s="22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7" t="s">
        <v>189</v>
      </c>
      <c r="AT94" s="227" t="s">
        <v>185</v>
      </c>
      <c r="AU94" s="227" t="s">
        <v>81</v>
      </c>
      <c r="AY94" s="19" t="s">
        <v>182</v>
      </c>
      <c r="BE94" s="228">
        <f>IF(N94="základní",J94,0)</f>
        <v>0</v>
      </c>
      <c r="BF94" s="228">
        <f>IF(N94="snížená",J94,0)</f>
        <v>0</v>
      </c>
      <c r="BG94" s="228">
        <f>IF(N94="zákl. přenesená",J94,0)</f>
        <v>0</v>
      </c>
      <c r="BH94" s="228">
        <f>IF(N94="sníž. přenesená",J94,0)</f>
        <v>0</v>
      </c>
      <c r="BI94" s="228">
        <f>IF(N94="nulová",J94,0)</f>
        <v>0</v>
      </c>
      <c r="BJ94" s="19" t="s">
        <v>81</v>
      </c>
      <c r="BK94" s="228">
        <f>ROUND(I94*H94,2)</f>
        <v>0</v>
      </c>
      <c r="BL94" s="19" t="s">
        <v>189</v>
      </c>
      <c r="BM94" s="227" t="s">
        <v>4727</v>
      </c>
    </row>
    <row r="95" s="2" customFormat="1">
      <c r="A95" s="40"/>
      <c r="B95" s="41"/>
      <c r="C95" s="42"/>
      <c r="D95" s="229" t="s">
        <v>191</v>
      </c>
      <c r="E95" s="42"/>
      <c r="F95" s="230" t="s">
        <v>4726</v>
      </c>
      <c r="G95" s="42"/>
      <c r="H95" s="42"/>
      <c r="I95" s="231"/>
      <c r="J95" s="42"/>
      <c r="K95" s="42"/>
      <c r="L95" s="46"/>
      <c r="M95" s="232"/>
      <c r="N95" s="23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191</v>
      </c>
      <c r="AU95" s="19" t="s">
        <v>81</v>
      </c>
    </row>
    <row r="96" s="2" customFormat="1" ht="16.5" customHeight="1">
      <c r="A96" s="40"/>
      <c r="B96" s="41"/>
      <c r="C96" s="215" t="s">
        <v>218</v>
      </c>
      <c r="D96" s="215" t="s">
        <v>185</v>
      </c>
      <c r="E96" s="216" t="s">
        <v>4728</v>
      </c>
      <c r="F96" s="217" t="s">
        <v>4729</v>
      </c>
      <c r="G96" s="218" t="s">
        <v>199</v>
      </c>
      <c r="H96" s="219">
        <v>9</v>
      </c>
      <c r="I96" s="220"/>
      <c r="J96" s="221">
        <f>ROUND(I96*H96,2)</f>
        <v>0</v>
      </c>
      <c r="K96" s="222"/>
      <c r="L96" s="46"/>
      <c r="M96" s="223" t="s">
        <v>19</v>
      </c>
      <c r="N96" s="224" t="s">
        <v>45</v>
      </c>
      <c r="O96" s="8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189</v>
      </c>
      <c r="AT96" s="227" t="s">
        <v>185</v>
      </c>
      <c r="AU96" s="227" t="s">
        <v>81</v>
      </c>
      <c r="AY96" s="19" t="s">
        <v>182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9" t="s">
        <v>81</v>
      </c>
      <c r="BK96" s="228">
        <f>ROUND(I96*H96,2)</f>
        <v>0</v>
      </c>
      <c r="BL96" s="19" t="s">
        <v>189</v>
      </c>
      <c r="BM96" s="227" t="s">
        <v>4730</v>
      </c>
    </row>
    <row r="97" s="2" customFormat="1">
      <c r="A97" s="40"/>
      <c r="B97" s="41"/>
      <c r="C97" s="42"/>
      <c r="D97" s="229" t="s">
        <v>191</v>
      </c>
      <c r="E97" s="42"/>
      <c r="F97" s="230" t="s">
        <v>4729</v>
      </c>
      <c r="G97" s="42"/>
      <c r="H97" s="42"/>
      <c r="I97" s="231"/>
      <c r="J97" s="42"/>
      <c r="K97" s="42"/>
      <c r="L97" s="46"/>
      <c r="M97" s="232"/>
      <c r="N97" s="23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191</v>
      </c>
      <c r="AU97" s="19" t="s">
        <v>81</v>
      </c>
    </row>
    <row r="98" s="2" customFormat="1" ht="49.05" customHeight="1">
      <c r="A98" s="40"/>
      <c r="B98" s="41"/>
      <c r="C98" s="215" t="s">
        <v>222</v>
      </c>
      <c r="D98" s="215" t="s">
        <v>185</v>
      </c>
      <c r="E98" s="216" t="s">
        <v>4731</v>
      </c>
      <c r="F98" s="217" t="s">
        <v>565</v>
      </c>
      <c r="G98" s="218" t="s">
        <v>566</v>
      </c>
      <c r="H98" s="219">
        <v>1</v>
      </c>
      <c r="I98" s="220"/>
      <c r="J98" s="221">
        <f>ROUND(I98*H98,2)</f>
        <v>0</v>
      </c>
      <c r="K98" s="222"/>
      <c r="L98" s="46"/>
      <c r="M98" s="223" t="s">
        <v>19</v>
      </c>
      <c r="N98" s="224" t="s">
        <v>45</v>
      </c>
      <c r="O98" s="86"/>
      <c r="P98" s="225">
        <f>O98*H98</f>
        <v>0</v>
      </c>
      <c r="Q98" s="225">
        <v>0</v>
      </c>
      <c r="R98" s="225">
        <f>Q98*H98</f>
        <v>0</v>
      </c>
      <c r="S98" s="225">
        <v>0</v>
      </c>
      <c r="T98" s="22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7" t="s">
        <v>189</v>
      </c>
      <c r="AT98" s="227" t="s">
        <v>185</v>
      </c>
      <c r="AU98" s="227" t="s">
        <v>81</v>
      </c>
      <c r="AY98" s="19" t="s">
        <v>182</v>
      </c>
      <c r="BE98" s="228">
        <f>IF(N98="základní",J98,0)</f>
        <v>0</v>
      </c>
      <c r="BF98" s="228">
        <f>IF(N98="snížená",J98,0)</f>
        <v>0</v>
      </c>
      <c r="BG98" s="228">
        <f>IF(N98="zákl. přenesená",J98,0)</f>
        <v>0</v>
      </c>
      <c r="BH98" s="228">
        <f>IF(N98="sníž. přenesená",J98,0)</f>
        <v>0</v>
      </c>
      <c r="BI98" s="228">
        <f>IF(N98="nulová",J98,0)</f>
        <v>0</v>
      </c>
      <c r="BJ98" s="19" t="s">
        <v>81</v>
      </c>
      <c r="BK98" s="228">
        <f>ROUND(I98*H98,2)</f>
        <v>0</v>
      </c>
      <c r="BL98" s="19" t="s">
        <v>189</v>
      </c>
      <c r="BM98" s="227" t="s">
        <v>4732</v>
      </c>
    </row>
    <row r="99" s="2" customFormat="1">
      <c r="A99" s="40"/>
      <c r="B99" s="41"/>
      <c r="C99" s="42"/>
      <c r="D99" s="229" t="s">
        <v>191</v>
      </c>
      <c r="E99" s="42"/>
      <c r="F99" s="230" t="s">
        <v>565</v>
      </c>
      <c r="G99" s="42"/>
      <c r="H99" s="42"/>
      <c r="I99" s="231"/>
      <c r="J99" s="42"/>
      <c r="K99" s="42"/>
      <c r="L99" s="46"/>
      <c r="M99" s="232"/>
      <c r="N99" s="23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191</v>
      </c>
      <c r="AU99" s="19" t="s">
        <v>81</v>
      </c>
    </row>
    <row r="100" s="2" customFormat="1" ht="16.5" customHeight="1">
      <c r="A100" s="40"/>
      <c r="B100" s="41"/>
      <c r="C100" s="215" t="s">
        <v>226</v>
      </c>
      <c r="D100" s="215" t="s">
        <v>185</v>
      </c>
      <c r="E100" s="216" t="s">
        <v>4733</v>
      </c>
      <c r="F100" s="217" t="s">
        <v>4734</v>
      </c>
      <c r="G100" s="218" t="s">
        <v>566</v>
      </c>
      <c r="H100" s="219">
        <v>1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45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189</v>
      </c>
      <c r="AT100" s="227" t="s">
        <v>185</v>
      </c>
      <c r="AU100" s="227" t="s">
        <v>81</v>
      </c>
      <c r="AY100" s="19" t="s">
        <v>182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81</v>
      </c>
      <c r="BK100" s="228">
        <f>ROUND(I100*H100,2)</f>
        <v>0</v>
      </c>
      <c r="BL100" s="19" t="s">
        <v>189</v>
      </c>
      <c r="BM100" s="227" t="s">
        <v>4735</v>
      </c>
    </row>
    <row r="101" s="2" customFormat="1">
      <c r="A101" s="40"/>
      <c r="B101" s="41"/>
      <c r="C101" s="42"/>
      <c r="D101" s="229" t="s">
        <v>191</v>
      </c>
      <c r="E101" s="42"/>
      <c r="F101" s="230" t="s">
        <v>4734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191</v>
      </c>
      <c r="AU101" s="19" t="s">
        <v>81</v>
      </c>
    </row>
    <row r="102" s="2" customFormat="1" ht="24.15" customHeight="1">
      <c r="A102" s="40"/>
      <c r="B102" s="41"/>
      <c r="C102" s="215" t="s">
        <v>230</v>
      </c>
      <c r="D102" s="215" t="s">
        <v>185</v>
      </c>
      <c r="E102" s="216" t="s">
        <v>4736</v>
      </c>
      <c r="F102" s="217" t="s">
        <v>4737</v>
      </c>
      <c r="G102" s="218" t="s">
        <v>566</v>
      </c>
      <c r="H102" s="219">
        <v>1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45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189</v>
      </c>
      <c r="AT102" s="227" t="s">
        <v>185</v>
      </c>
      <c r="AU102" s="227" t="s">
        <v>81</v>
      </c>
      <c r="AY102" s="19" t="s">
        <v>182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81</v>
      </c>
      <c r="BK102" s="228">
        <f>ROUND(I102*H102,2)</f>
        <v>0</v>
      </c>
      <c r="BL102" s="19" t="s">
        <v>189</v>
      </c>
      <c r="BM102" s="227" t="s">
        <v>4738</v>
      </c>
    </row>
    <row r="103" s="2" customFormat="1">
      <c r="A103" s="40"/>
      <c r="B103" s="41"/>
      <c r="C103" s="42"/>
      <c r="D103" s="229" t="s">
        <v>191</v>
      </c>
      <c r="E103" s="42"/>
      <c r="F103" s="230" t="s">
        <v>4737</v>
      </c>
      <c r="G103" s="42"/>
      <c r="H103" s="42"/>
      <c r="I103" s="231"/>
      <c r="J103" s="42"/>
      <c r="K103" s="42"/>
      <c r="L103" s="46"/>
      <c r="M103" s="234"/>
      <c r="N103" s="235"/>
      <c r="O103" s="236"/>
      <c r="P103" s="236"/>
      <c r="Q103" s="236"/>
      <c r="R103" s="236"/>
      <c r="S103" s="236"/>
      <c r="T103" s="23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191</v>
      </c>
      <c r="AU103" s="19" t="s">
        <v>81</v>
      </c>
    </row>
    <row r="104" s="2" customFormat="1" ht="6.96" customHeight="1">
      <c r="A104" s="40"/>
      <c r="B104" s="61"/>
      <c r="C104" s="62"/>
      <c r="D104" s="62"/>
      <c r="E104" s="62"/>
      <c r="F104" s="62"/>
      <c r="G104" s="62"/>
      <c r="H104" s="62"/>
      <c r="I104" s="62"/>
      <c r="J104" s="62"/>
      <c r="K104" s="62"/>
      <c r="L104" s="46"/>
      <c r="M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</sheetData>
  <sheetProtection sheet="1" autoFilter="0" formatColumns="0" formatRows="0" objects="1" scenarios="1" spinCount="100000" saltValue="y0MCDyDzzAmfBnWO2PYlMqbz0Up26BXevfYBDsGALuL03sI0CcG72jl19NRnMzeq1wXdKkXdYu8XEdraFEAruA==" hashValue="Qbn+8icIghXoheNhWTwAsQ/Q67kU/UtonPTyhsmh7csXy0CsXAH1yPDMYRRUSG8tEEj2eNG2WKQeLVY6M55S5g==" algorithmName="SHA-512" password="CC35"/>
  <autoFilter ref="C79:K103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4739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4740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ROUND(J89,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ROUND((SUM(BE89:BE148)),  2)</f>
        <v>0</v>
      </c>
      <c r="G35" s="40"/>
      <c r="H35" s="40"/>
      <c r="I35" s="159">
        <v>0.20999999999999999</v>
      </c>
      <c r="J35" s="158">
        <f>ROUND(((SUM(BE89:BE148))*I35),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ROUND((SUM(BF89:BF148)),  2)</f>
        <v>0</v>
      </c>
      <c r="G36" s="40"/>
      <c r="H36" s="40"/>
      <c r="I36" s="159">
        <v>0.14999999999999999</v>
      </c>
      <c r="J36" s="158">
        <f>ROUND(((SUM(BF89:BF148))*I36),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ROUND((SUM(BG89:BG148)),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ROUND((SUM(BH89:BH148)),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ROUND((SUM(BI89:BI148)),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4739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ORN - Ostatní rozpočtové náklady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J89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4741</v>
      </c>
      <c r="E64" s="179"/>
      <c r="F64" s="179"/>
      <c r="G64" s="179"/>
      <c r="H64" s="179"/>
      <c r="I64" s="179"/>
      <c r="J64" s="180">
        <f>J90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4742</v>
      </c>
      <c r="E65" s="184"/>
      <c r="F65" s="184"/>
      <c r="G65" s="184"/>
      <c r="H65" s="184"/>
      <c r="I65" s="184"/>
      <c r="J65" s="185">
        <f>J91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4743</v>
      </c>
      <c r="E66" s="184"/>
      <c r="F66" s="184"/>
      <c r="G66" s="184"/>
      <c r="H66" s="184"/>
      <c r="I66" s="184"/>
      <c r="J66" s="185">
        <f>J116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4744</v>
      </c>
      <c r="E67" s="184"/>
      <c r="F67" s="184"/>
      <c r="G67" s="184"/>
      <c r="H67" s="184"/>
      <c r="I67" s="184"/>
      <c r="J67" s="185">
        <f>J121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167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1" t="str">
        <f>E7</f>
        <v>Splašková kanalizace a ČOV pro obec Rychnov na Moravě</v>
      </c>
      <c r="F77" s="34"/>
      <c r="G77" s="34"/>
      <c r="H77" s="34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1" customFormat="1" ht="12" customHeight="1">
      <c r="B78" s="23"/>
      <c r="C78" s="34" t="s">
        <v>151</v>
      </c>
      <c r="D78" s="24"/>
      <c r="E78" s="24"/>
      <c r="F78" s="24"/>
      <c r="G78" s="24"/>
      <c r="H78" s="24"/>
      <c r="I78" s="24"/>
      <c r="J78" s="24"/>
      <c r="K78" s="24"/>
      <c r="L78" s="22"/>
    </row>
    <row r="79" s="2" customFormat="1" ht="16.5" customHeight="1">
      <c r="A79" s="40"/>
      <c r="B79" s="41"/>
      <c r="C79" s="42"/>
      <c r="D79" s="42"/>
      <c r="E79" s="171" t="s">
        <v>4739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153</v>
      </c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E11</f>
        <v>ORN - Ostatní rozpočtové náklady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F14</f>
        <v xml:space="preserve"> Horní Rychnov, Dolní Rychnov</v>
      </c>
      <c r="G83" s="42"/>
      <c r="H83" s="42"/>
      <c r="I83" s="34" t="s">
        <v>23</v>
      </c>
      <c r="J83" s="74" t="str">
        <f>IF(J14="","",J14)</f>
        <v>19. 1. 2022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25</v>
      </c>
      <c r="D85" s="42"/>
      <c r="E85" s="42"/>
      <c r="F85" s="29" t="str">
        <f>E17</f>
        <v>Obec Rychnov na Moravě</v>
      </c>
      <c r="G85" s="42"/>
      <c r="H85" s="42"/>
      <c r="I85" s="34" t="s">
        <v>32</v>
      </c>
      <c r="J85" s="38" t="str">
        <f>E23</f>
        <v>LK PROJEKT s.r.o.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30</v>
      </c>
      <c r="D86" s="42"/>
      <c r="E86" s="42"/>
      <c r="F86" s="29" t="str">
        <f>IF(E20="","",E20)</f>
        <v>Vyplň údaj</v>
      </c>
      <c r="G86" s="42"/>
      <c r="H86" s="42"/>
      <c r="I86" s="34" t="s">
        <v>36</v>
      </c>
      <c r="J86" s="38" t="str">
        <f>E26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87"/>
      <c r="B88" s="188"/>
      <c r="C88" s="189" t="s">
        <v>168</v>
      </c>
      <c r="D88" s="190" t="s">
        <v>59</v>
      </c>
      <c r="E88" s="190" t="s">
        <v>55</v>
      </c>
      <c r="F88" s="190" t="s">
        <v>56</v>
      </c>
      <c r="G88" s="190" t="s">
        <v>169</v>
      </c>
      <c r="H88" s="190" t="s">
        <v>170</v>
      </c>
      <c r="I88" s="190" t="s">
        <v>171</v>
      </c>
      <c r="J88" s="191" t="s">
        <v>157</v>
      </c>
      <c r="K88" s="192" t="s">
        <v>172</v>
      </c>
      <c r="L88" s="193"/>
      <c r="M88" s="94" t="s">
        <v>19</v>
      </c>
      <c r="N88" s="95" t="s">
        <v>44</v>
      </c>
      <c r="O88" s="95" t="s">
        <v>173</v>
      </c>
      <c r="P88" s="95" t="s">
        <v>174</v>
      </c>
      <c r="Q88" s="95" t="s">
        <v>175</v>
      </c>
      <c r="R88" s="95" t="s">
        <v>176</v>
      </c>
      <c r="S88" s="95" t="s">
        <v>177</v>
      </c>
      <c r="T88" s="96" t="s">
        <v>178</v>
      </c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</row>
    <row r="89" s="2" customFormat="1" ht="22.8" customHeight="1">
      <c r="A89" s="40"/>
      <c r="B89" s="41"/>
      <c r="C89" s="101" t="s">
        <v>179</v>
      </c>
      <c r="D89" s="42"/>
      <c r="E89" s="42"/>
      <c r="F89" s="42"/>
      <c r="G89" s="42"/>
      <c r="H89" s="42"/>
      <c r="I89" s="42"/>
      <c r="J89" s="194">
        <f>BK89</f>
        <v>0</v>
      </c>
      <c r="K89" s="42"/>
      <c r="L89" s="46"/>
      <c r="M89" s="97"/>
      <c r="N89" s="195"/>
      <c r="O89" s="98"/>
      <c r="P89" s="196">
        <f>P90</f>
        <v>0</v>
      </c>
      <c r="Q89" s="98"/>
      <c r="R89" s="196">
        <f>R90</f>
        <v>0</v>
      </c>
      <c r="S89" s="98"/>
      <c r="T89" s="197">
        <f>T90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73</v>
      </c>
      <c r="AU89" s="19" t="s">
        <v>158</v>
      </c>
      <c r="BK89" s="198">
        <f>BK90</f>
        <v>0</v>
      </c>
    </row>
    <row r="90" s="12" customFormat="1" ht="25.92" customHeight="1">
      <c r="A90" s="12"/>
      <c r="B90" s="199"/>
      <c r="C90" s="200"/>
      <c r="D90" s="201" t="s">
        <v>73</v>
      </c>
      <c r="E90" s="202" t="s">
        <v>147</v>
      </c>
      <c r="F90" s="202" t="s">
        <v>148</v>
      </c>
      <c r="G90" s="200"/>
      <c r="H90" s="200"/>
      <c r="I90" s="203"/>
      <c r="J90" s="204">
        <f>BK90</f>
        <v>0</v>
      </c>
      <c r="K90" s="200"/>
      <c r="L90" s="205"/>
      <c r="M90" s="206"/>
      <c r="N90" s="207"/>
      <c r="O90" s="207"/>
      <c r="P90" s="208">
        <f>P91+P116+P121</f>
        <v>0</v>
      </c>
      <c r="Q90" s="207"/>
      <c r="R90" s="208">
        <f>R91+R116+R121</f>
        <v>0</v>
      </c>
      <c r="S90" s="207"/>
      <c r="T90" s="209">
        <f>T91+T116+T121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205</v>
      </c>
      <c r="AT90" s="211" t="s">
        <v>73</v>
      </c>
      <c r="AU90" s="211" t="s">
        <v>74</v>
      </c>
      <c r="AY90" s="210" t="s">
        <v>182</v>
      </c>
      <c r="BK90" s="212">
        <f>BK91+BK116+BK121</f>
        <v>0</v>
      </c>
    </row>
    <row r="91" s="12" customFormat="1" ht="22.8" customHeight="1">
      <c r="A91" s="12"/>
      <c r="B91" s="199"/>
      <c r="C91" s="200"/>
      <c r="D91" s="201" t="s">
        <v>73</v>
      </c>
      <c r="E91" s="213" t="s">
        <v>4745</v>
      </c>
      <c r="F91" s="213" t="s">
        <v>4746</v>
      </c>
      <c r="G91" s="200"/>
      <c r="H91" s="200"/>
      <c r="I91" s="203"/>
      <c r="J91" s="214">
        <f>BK91</f>
        <v>0</v>
      </c>
      <c r="K91" s="200"/>
      <c r="L91" s="205"/>
      <c r="M91" s="206"/>
      <c r="N91" s="207"/>
      <c r="O91" s="207"/>
      <c r="P91" s="208">
        <f>SUM(P92:P115)</f>
        <v>0</v>
      </c>
      <c r="Q91" s="207"/>
      <c r="R91" s="208">
        <f>SUM(R92:R115)</f>
        <v>0</v>
      </c>
      <c r="S91" s="207"/>
      <c r="T91" s="209">
        <f>SUM(T92:T115)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205</v>
      </c>
      <c r="AT91" s="211" t="s">
        <v>73</v>
      </c>
      <c r="AU91" s="211" t="s">
        <v>81</v>
      </c>
      <c r="AY91" s="210" t="s">
        <v>182</v>
      </c>
      <c r="BK91" s="212">
        <f>SUM(BK92:BK115)</f>
        <v>0</v>
      </c>
    </row>
    <row r="92" s="2" customFormat="1" ht="24.15" customHeight="1">
      <c r="A92" s="40"/>
      <c r="B92" s="41"/>
      <c r="C92" s="215" t="s">
        <v>81</v>
      </c>
      <c r="D92" s="215" t="s">
        <v>185</v>
      </c>
      <c r="E92" s="216" t="s">
        <v>4747</v>
      </c>
      <c r="F92" s="217" t="s">
        <v>4748</v>
      </c>
      <c r="G92" s="218" t="s">
        <v>208</v>
      </c>
      <c r="H92" s="219">
        <v>1</v>
      </c>
      <c r="I92" s="220"/>
      <c r="J92" s="221">
        <f>ROUND(I92*H92,2)</f>
        <v>0</v>
      </c>
      <c r="K92" s="222"/>
      <c r="L92" s="46"/>
      <c r="M92" s="223" t="s">
        <v>19</v>
      </c>
      <c r="N92" s="224" t="s">
        <v>45</v>
      </c>
      <c r="O92" s="86"/>
      <c r="P92" s="225">
        <f>O92*H92</f>
        <v>0</v>
      </c>
      <c r="Q92" s="225">
        <v>0</v>
      </c>
      <c r="R92" s="225">
        <f>Q92*H92</f>
        <v>0</v>
      </c>
      <c r="S92" s="225">
        <v>0</v>
      </c>
      <c r="T92" s="22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7" t="s">
        <v>4749</v>
      </c>
      <c r="AT92" s="227" t="s">
        <v>185</v>
      </c>
      <c r="AU92" s="227" t="s">
        <v>83</v>
      </c>
      <c r="AY92" s="19" t="s">
        <v>182</v>
      </c>
      <c r="BE92" s="228">
        <f>IF(N92="základní",J92,0)</f>
        <v>0</v>
      </c>
      <c r="BF92" s="228">
        <f>IF(N92="snížená",J92,0)</f>
        <v>0</v>
      </c>
      <c r="BG92" s="228">
        <f>IF(N92="zákl. přenesená",J92,0)</f>
        <v>0</v>
      </c>
      <c r="BH92" s="228">
        <f>IF(N92="sníž. přenesená",J92,0)</f>
        <v>0</v>
      </c>
      <c r="BI92" s="228">
        <f>IF(N92="nulová",J92,0)</f>
        <v>0</v>
      </c>
      <c r="BJ92" s="19" t="s">
        <v>81</v>
      </c>
      <c r="BK92" s="228">
        <f>ROUND(I92*H92,2)</f>
        <v>0</v>
      </c>
      <c r="BL92" s="19" t="s">
        <v>4749</v>
      </c>
      <c r="BM92" s="227" t="s">
        <v>4750</v>
      </c>
    </row>
    <row r="93" s="2" customFormat="1">
      <c r="A93" s="40"/>
      <c r="B93" s="41"/>
      <c r="C93" s="42"/>
      <c r="D93" s="229" t="s">
        <v>191</v>
      </c>
      <c r="E93" s="42"/>
      <c r="F93" s="230" t="s">
        <v>4748</v>
      </c>
      <c r="G93" s="42"/>
      <c r="H93" s="42"/>
      <c r="I93" s="231"/>
      <c r="J93" s="42"/>
      <c r="K93" s="42"/>
      <c r="L93" s="46"/>
      <c r="M93" s="232"/>
      <c r="N93" s="23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191</v>
      </c>
      <c r="AU93" s="19" t="s">
        <v>83</v>
      </c>
    </row>
    <row r="94" s="2" customFormat="1">
      <c r="A94" s="40"/>
      <c r="B94" s="41"/>
      <c r="C94" s="42"/>
      <c r="D94" s="239" t="s">
        <v>728</v>
      </c>
      <c r="E94" s="42"/>
      <c r="F94" s="240" t="s">
        <v>4751</v>
      </c>
      <c r="G94" s="42"/>
      <c r="H94" s="42"/>
      <c r="I94" s="231"/>
      <c r="J94" s="42"/>
      <c r="K94" s="42"/>
      <c r="L94" s="46"/>
      <c r="M94" s="232"/>
      <c r="N94" s="23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728</v>
      </c>
      <c r="AU94" s="19" t="s">
        <v>83</v>
      </c>
    </row>
    <row r="95" s="14" customFormat="1">
      <c r="A95" s="14"/>
      <c r="B95" s="251"/>
      <c r="C95" s="252"/>
      <c r="D95" s="229" t="s">
        <v>730</v>
      </c>
      <c r="E95" s="253" t="s">
        <v>19</v>
      </c>
      <c r="F95" s="254" t="s">
        <v>81</v>
      </c>
      <c r="G95" s="252"/>
      <c r="H95" s="255">
        <v>1</v>
      </c>
      <c r="I95" s="256"/>
      <c r="J95" s="252"/>
      <c r="K95" s="252"/>
      <c r="L95" s="257"/>
      <c r="M95" s="258"/>
      <c r="N95" s="259"/>
      <c r="O95" s="259"/>
      <c r="P95" s="259"/>
      <c r="Q95" s="259"/>
      <c r="R95" s="259"/>
      <c r="S95" s="259"/>
      <c r="T95" s="260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61" t="s">
        <v>730</v>
      </c>
      <c r="AU95" s="261" t="s">
        <v>83</v>
      </c>
      <c r="AV95" s="14" t="s">
        <v>83</v>
      </c>
      <c r="AW95" s="14" t="s">
        <v>35</v>
      </c>
      <c r="AX95" s="14" t="s">
        <v>81</v>
      </c>
      <c r="AY95" s="261" t="s">
        <v>182</v>
      </c>
    </row>
    <row r="96" s="2" customFormat="1" ht="24.15" customHeight="1">
      <c r="A96" s="40"/>
      <c r="B96" s="41"/>
      <c r="C96" s="215" t="s">
        <v>83</v>
      </c>
      <c r="D96" s="215" t="s">
        <v>185</v>
      </c>
      <c r="E96" s="216" t="s">
        <v>4752</v>
      </c>
      <c r="F96" s="217" t="s">
        <v>4753</v>
      </c>
      <c r="G96" s="218" t="s">
        <v>208</v>
      </c>
      <c r="H96" s="219">
        <v>1</v>
      </c>
      <c r="I96" s="220"/>
      <c r="J96" s="221">
        <f>ROUND(I96*H96,2)</f>
        <v>0</v>
      </c>
      <c r="K96" s="222"/>
      <c r="L96" s="46"/>
      <c r="M96" s="223" t="s">
        <v>19</v>
      </c>
      <c r="N96" s="224" t="s">
        <v>45</v>
      </c>
      <c r="O96" s="86"/>
      <c r="P96" s="225">
        <f>O96*H96</f>
        <v>0</v>
      </c>
      <c r="Q96" s="225">
        <v>0</v>
      </c>
      <c r="R96" s="225">
        <f>Q96*H96</f>
        <v>0</v>
      </c>
      <c r="S96" s="225">
        <v>0</v>
      </c>
      <c r="T96" s="22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7" t="s">
        <v>4749</v>
      </c>
      <c r="AT96" s="227" t="s">
        <v>185</v>
      </c>
      <c r="AU96" s="227" t="s">
        <v>83</v>
      </c>
      <c r="AY96" s="19" t="s">
        <v>182</v>
      </c>
      <c r="BE96" s="228">
        <f>IF(N96="základní",J96,0)</f>
        <v>0</v>
      </c>
      <c r="BF96" s="228">
        <f>IF(N96="snížená",J96,0)</f>
        <v>0</v>
      </c>
      <c r="BG96" s="228">
        <f>IF(N96="zákl. přenesená",J96,0)</f>
        <v>0</v>
      </c>
      <c r="BH96" s="228">
        <f>IF(N96="sníž. přenesená",J96,0)</f>
        <v>0</v>
      </c>
      <c r="BI96" s="228">
        <f>IF(N96="nulová",J96,0)</f>
        <v>0</v>
      </c>
      <c r="BJ96" s="19" t="s">
        <v>81</v>
      </c>
      <c r="BK96" s="228">
        <f>ROUND(I96*H96,2)</f>
        <v>0</v>
      </c>
      <c r="BL96" s="19" t="s">
        <v>4749</v>
      </c>
      <c r="BM96" s="227" t="s">
        <v>4754</v>
      </c>
    </row>
    <row r="97" s="2" customFormat="1">
      <c r="A97" s="40"/>
      <c r="B97" s="41"/>
      <c r="C97" s="42"/>
      <c r="D97" s="229" t="s">
        <v>191</v>
      </c>
      <c r="E97" s="42"/>
      <c r="F97" s="230" t="s">
        <v>4753</v>
      </c>
      <c r="G97" s="42"/>
      <c r="H97" s="42"/>
      <c r="I97" s="231"/>
      <c r="J97" s="42"/>
      <c r="K97" s="42"/>
      <c r="L97" s="46"/>
      <c r="M97" s="232"/>
      <c r="N97" s="23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191</v>
      </c>
      <c r="AU97" s="19" t="s">
        <v>83</v>
      </c>
    </row>
    <row r="98" s="2" customFormat="1">
      <c r="A98" s="40"/>
      <c r="B98" s="41"/>
      <c r="C98" s="42"/>
      <c r="D98" s="239" t="s">
        <v>728</v>
      </c>
      <c r="E98" s="42"/>
      <c r="F98" s="240" t="s">
        <v>4755</v>
      </c>
      <c r="G98" s="42"/>
      <c r="H98" s="42"/>
      <c r="I98" s="231"/>
      <c r="J98" s="42"/>
      <c r="K98" s="42"/>
      <c r="L98" s="46"/>
      <c r="M98" s="232"/>
      <c r="N98" s="23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728</v>
      </c>
      <c r="AU98" s="19" t="s">
        <v>83</v>
      </c>
    </row>
    <row r="99" s="14" customFormat="1">
      <c r="A99" s="14"/>
      <c r="B99" s="251"/>
      <c r="C99" s="252"/>
      <c r="D99" s="229" t="s">
        <v>730</v>
      </c>
      <c r="E99" s="253" t="s">
        <v>19</v>
      </c>
      <c r="F99" s="254" t="s">
        <v>81</v>
      </c>
      <c r="G99" s="252"/>
      <c r="H99" s="255">
        <v>1</v>
      </c>
      <c r="I99" s="256"/>
      <c r="J99" s="252"/>
      <c r="K99" s="252"/>
      <c r="L99" s="257"/>
      <c r="M99" s="258"/>
      <c r="N99" s="259"/>
      <c r="O99" s="259"/>
      <c r="P99" s="259"/>
      <c r="Q99" s="259"/>
      <c r="R99" s="259"/>
      <c r="S99" s="259"/>
      <c r="T99" s="260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61" t="s">
        <v>730</v>
      </c>
      <c r="AU99" s="261" t="s">
        <v>83</v>
      </c>
      <c r="AV99" s="14" t="s">
        <v>83</v>
      </c>
      <c r="AW99" s="14" t="s">
        <v>35</v>
      </c>
      <c r="AX99" s="14" t="s">
        <v>81</v>
      </c>
      <c r="AY99" s="261" t="s">
        <v>182</v>
      </c>
    </row>
    <row r="100" s="2" customFormat="1" ht="16.5" customHeight="1">
      <c r="A100" s="40"/>
      <c r="B100" s="41"/>
      <c r="C100" s="215" t="s">
        <v>196</v>
      </c>
      <c r="D100" s="215" t="s">
        <v>185</v>
      </c>
      <c r="E100" s="216" t="s">
        <v>4756</v>
      </c>
      <c r="F100" s="217" t="s">
        <v>4757</v>
      </c>
      <c r="G100" s="218" t="s">
        <v>208</v>
      </c>
      <c r="H100" s="219">
        <v>1</v>
      </c>
      <c r="I100" s="220"/>
      <c r="J100" s="221">
        <f>ROUND(I100*H100,2)</f>
        <v>0</v>
      </c>
      <c r="K100" s="222"/>
      <c r="L100" s="46"/>
      <c r="M100" s="223" t="s">
        <v>19</v>
      </c>
      <c r="N100" s="224" t="s">
        <v>45</v>
      </c>
      <c r="O100" s="86"/>
      <c r="P100" s="225">
        <f>O100*H100</f>
        <v>0</v>
      </c>
      <c r="Q100" s="225">
        <v>0</v>
      </c>
      <c r="R100" s="225">
        <f>Q100*H100</f>
        <v>0</v>
      </c>
      <c r="S100" s="225">
        <v>0</v>
      </c>
      <c r="T100" s="22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7" t="s">
        <v>4749</v>
      </c>
      <c r="AT100" s="227" t="s">
        <v>185</v>
      </c>
      <c r="AU100" s="227" t="s">
        <v>83</v>
      </c>
      <c r="AY100" s="19" t="s">
        <v>182</v>
      </c>
      <c r="BE100" s="228">
        <f>IF(N100="základní",J100,0)</f>
        <v>0</v>
      </c>
      <c r="BF100" s="228">
        <f>IF(N100="snížená",J100,0)</f>
        <v>0</v>
      </c>
      <c r="BG100" s="228">
        <f>IF(N100="zákl. přenesená",J100,0)</f>
        <v>0</v>
      </c>
      <c r="BH100" s="228">
        <f>IF(N100="sníž. přenesená",J100,0)</f>
        <v>0</v>
      </c>
      <c r="BI100" s="228">
        <f>IF(N100="nulová",J100,0)</f>
        <v>0</v>
      </c>
      <c r="BJ100" s="19" t="s">
        <v>81</v>
      </c>
      <c r="BK100" s="228">
        <f>ROUND(I100*H100,2)</f>
        <v>0</v>
      </c>
      <c r="BL100" s="19" t="s">
        <v>4749</v>
      </c>
      <c r="BM100" s="227" t="s">
        <v>4758</v>
      </c>
    </row>
    <row r="101" s="2" customFormat="1">
      <c r="A101" s="40"/>
      <c r="B101" s="41"/>
      <c r="C101" s="42"/>
      <c r="D101" s="229" t="s">
        <v>191</v>
      </c>
      <c r="E101" s="42"/>
      <c r="F101" s="230" t="s">
        <v>4757</v>
      </c>
      <c r="G101" s="42"/>
      <c r="H101" s="42"/>
      <c r="I101" s="231"/>
      <c r="J101" s="42"/>
      <c r="K101" s="42"/>
      <c r="L101" s="46"/>
      <c r="M101" s="232"/>
      <c r="N101" s="23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191</v>
      </c>
      <c r="AU101" s="19" t="s">
        <v>83</v>
      </c>
    </row>
    <row r="102" s="2" customFormat="1">
      <c r="A102" s="40"/>
      <c r="B102" s="41"/>
      <c r="C102" s="42"/>
      <c r="D102" s="239" t="s">
        <v>728</v>
      </c>
      <c r="E102" s="42"/>
      <c r="F102" s="240" t="s">
        <v>4759</v>
      </c>
      <c r="G102" s="42"/>
      <c r="H102" s="42"/>
      <c r="I102" s="231"/>
      <c r="J102" s="42"/>
      <c r="K102" s="42"/>
      <c r="L102" s="46"/>
      <c r="M102" s="232"/>
      <c r="N102" s="23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728</v>
      </c>
      <c r="AU102" s="19" t="s">
        <v>83</v>
      </c>
    </row>
    <row r="103" s="14" customFormat="1">
      <c r="A103" s="14"/>
      <c r="B103" s="251"/>
      <c r="C103" s="252"/>
      <c r="D103" s="229" t="s">
        <v>730</v>
      </c>
      <c r="E103" s="253" t="s">
        <v>19</v>
      </c>
      <c r="F103" s="254" t="s">
        <v>81</v>
      </c>
      <c r="G103" s="252"/>
      <c r="H103" s="255">
        <v>1</v>
      </c>
      <c r="I103" s="256"/>
      <c r="J103" s="252"/>
      <c r="K103" s="252"/>
      <c r="L103" s="257"/>
      <c r="M103" s="258"/>
      <c r="N103" s="259"/>
      <c r="O103" s="259"/>
      <c r="P103" s="259"/>
      <c r="Q103" s="259"/>
      <c r="R103" s="259"/>
      <c r="S103" s="259"/>
      <c r="T103" s="260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61" t="s">
        <v>730</v>
      </c>
      <c r="AU103" s="261" t="s">
        <v>83</v>
      </c>
      <c r="AV103" s="14" t="s">
        <v>83</v>
      </c>
      <c r="AW103" s="14" t="s">
        <v>35</v>
      </c>
      <c r="AX103" s="14" t="s">
        <v>81</v>
      </c>
      <c r="AY103" s="261" t="s">
        <v>182</v>
      </c>
    </row>
    <row r="104" s="2" customFormat="1" ht="24.15" customHeight="1">
      <c r="A104" s="40"/>
      <c r="B104" s="41"/>
      <c r="C104" s="215" t="s">
        <v>189</v>
      </c>
      <c r="D104" s="215" t="s">
        <v>185</v>
      </c>
      <c r="E104" s="216" t="s">
        <v>4760</v>
      </c>
      <c r="F104" s="217" t="s">
        <v>4761</v>
      </c>
      <c r="G104" s="218" t="s">
        <v>208</v>
      </c>
      <c r="H104" s="219">
        <v>1</v>
      </c>
      <c r="I104" s="220"/>
      <c r="J104" s="221">
        <f>ROUND(I104*H104,2)</f>
        <v>0</v>
      </c>
      <c r="K104" s="222"/>
      <c r="L104" s="46"/>
      <c r="M104" s="223" t="s">
        <v>19</v>
      </c>
      <c r="N104" s="224" t="s">
        <v>45</v>
      </c>
      <c r="O104" s="86"/>
      <c r="P104" s="225">
        <f>O104*H104</f>
        <v>0</v>
      </c>
      <c r="Q104" s="225">
        <v>0</v>
      </c>
      <c r="R104" s="225">
        <f>Q104*H104</f>
        <v>0</v>
      </c>
      <c r="S104" s="225">
        <v>0</v>
      </c>
      <c r="T104" s="22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27" t="s">
        <v>4749</v>
      </c>
      <c r="AT104" s="227" t="s">
        <v>185</v>
      </c>
      <c r="AU104" s="227" t="s">
        <v>83</v>
      </c>
      <c r="AY104" s="19" t="s">
        <v>182</v>
      </c>
      <c r="BE104" s="228">
        <f>IF(N104="základní",J104,0)</f>
        <v>0</v>
      </c>
      <c r="BF104" s="228">
        <f>IF(N104="snížená",J104,0)</f>
        <v>0</v>
      </c>
      <c r="BG104" s="228">
        <f>IF(N104="zákl. přenesená",J104,0)</f>
        <v>0</v>
      </c>
      <c r="BH104" s="228">
        <f>IF(N104="sníž. přenesená",J104,0)</f>
        <v>0</v>
      </c>
      <c r="BI104" s="228">
        <f>IF(N104="nulová",J104,0)</f>
        <v>0</v>
      </c>
      <c r="BJ104" s="19" t="s">
        <v>81</v>
      </c>
      <c r="BK104" s="228">
        <f>ROUND(I104*H104,2)</f>
        <v>0</v>
      </c>
      <c r="BL104" s="19" t="s">
        <v>4749</v>
      </c>
      <c r="BM104" s="227" t="s">
        <v>4762</v>
      </c>
    </row>
    <row r="105" s="2" customFormat="1">
      <c r="A105" s="40"/>
      <c r="B105" s="41"/>
      <c r="C105" s="42"/>
      <c r="D105" s="229" t="s">
        <v>191</v>
      </c>
      <c r="E105" s="42"/>
      <c r="F105" s="230" t="s">
        <v>4761</v>
      </c>
      <c r="G105" s="42"/>
      <c r="H105" s="42"/>
      <c r="I105" s="231"/>
      <c r="J105" s="42"/>
      <c r="K105" s="42"/>
      <c r="L105" s="46"/>
      <c r="M105" s="232"/>
      <c r="N105" s="23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191</v>
      </c>
      <c r="AU105" s="19" t="s">
        <v>83</v>
      </c>
    </row>
    <row r="106" s="2" customFormat="1">
      <c r="A106" s="40"/>
      <c r="B106" s="41"/>
      <c r="C106" s="42"/>
      <c r="D106" s="239" t="s">
        <v>728</v>
      </c>
      <c r="E106" s="42"/>
      <c r="F106" s="240" t="s">
        <v>4763</v>
      </c>
      <c r="G106" s="42"/>
      <c r="H106" s="42"/>
      <c r="I106" s="231"/>
      <c r="J106" s="42"/>
      <c r="K106" s="42"/>
      <c r="L106" s="46"/>
      <c r="M106" s="232"/>
      <c r="N106" s="23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728</v>
      </c>
      <c r="AU106" s="19" t="s">
        <v>83</v>
      </c>
    </row>
    <row r="107" s="14" customFormat="1">
      <c r="A107" s="14"/>
      <c r="B107" s="251"/>
      <c r="C107" s="252"/>
      <c r="D107" s="229" t="s">
        <v>730</v>
      </c>
      <c r="E107" s="253" t="s">
        <v>19</v>
      </c>
      <c r="F107" s="254" t="s">
        <v>81</v>
      </c>
      <c r="G107" s="252"/>
      <c r="H107" s="255">
        <v>1</v>
      </c>
      <c r="I107" s="256"/>
      <c r="J107" s="252"/>
      <c r="K107" s="252"/>
      <c r="L107" s="257"/>
      <c r="M107" s="258"/>
      <c r="N107" s="259"/>
      <c r="O107" s="259"/>
      <c r="P107" s="259"/>
      <c r="Q107" s="259"/>
      <c r="R107" s="259"/>
      <c r="S107" s="259"/>
      <c r="T107" s="260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61" t="s">
        <v>730</v>
      </c>
      <c r="AU107" s="261" t="s">
        <v>83</v>
      </c>
      <c r="AV107" s="14" t="s">
        <v>83</v>
      </c>
      <c r="AW107" s="14" t="s">
        <v>35</v>
      </c>
      <c r="AX107" s="14" t="s">
        <v>81</v>
      </c>
      <c r="AY107" s="261" t="s">
        <v>182</v>
      </c>
    </row>
    <row r="108" s="2" customFormat="1" ht="24.15" customHeight="1">
      <c r="A108" s="40"/>
      <c r="B108" s="41"/>
      <c r="C108" s="215" t="s">
        <v>205</v>
      </c>
      <c r="D108" s="215" t="s">
        <v>185</v>
      </c>
      <c r="E108" s="216" t="s">
        <v>4764</v>
      </c>
      <c r="F108" s="217" t="s">
        <v>4765</v>
      </c>
      <c r="G108" s="218" t="s">
        <v>208</v>
      </c>
      <c r="H108" s="219">
        <v>1</v>
      </c>
      <c r="I108" s="220"/>
      <c r="J108" s="221">
        <f>ROUND(I108*H108,2)</f>
        <v>0</v>
      </c>
      <c r="K108" s="222"/>
      <c r="L108" s="46"/>
      <c r="M108" s="223" t="s">
        <v>19</v>
      </c>
      <c r="N108" s="224" t="s">
        <v>45</v>
      </c>
      <c r="O108" s="86"/>
      <c r="P108" s="225">
        <f>O108*H108</f>
        <v>0</v>
      </c>
      <c r="Q108" s="225">
        <v>0</v>
      </c>
      <c r="R108" s="225">
        <f>Q108*H108</f>
        <v>0</v>
      </c>
      <c r="S108" s="225">
        <v>0</v>
      </c>
      <c r="T108" s="22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27" t="s">
        <v>4749</v>
      </c>
      <c r="AT108" s="227" t="s">
        <v>185</v>
      </c>
      <c r="AU108" s="227" t="s">
        <v>83</v>
      </c>
      <c r="AY108" s="19" t="s">
        <v>182</v>
      </c>
      <c r="BE108" s="228">
        <f>IF(N108="základní",J108,0)</f>
        <v>0</v>
      </c>
      <c r="BF108" s="228">
        <f>IF(N108="snížená",J108,0)</f>
        <v>0</v>
      </c>
      <c r="BG108" s="228">
        <f>IF(N108="zákl. přenesená",J108,0)</f>
        <v>0</v>
      </c>
      <c r="BH108" s="228">
        <f>IF(N108="sníž. přenesená",J108,0)</f>
        <v>0</v>
      </c>
      <c r="BI108" s="228">
        <f>IF(N108="nulová",J108,0)</f>
        <v>0</v>
      </c>
      <c r="BJ108" s="19" t="s">
        <v>81</v>
      </c>
      <c r="BK108" s="228">
        <f>ROUND(I108*H108,2)</f>
        <v>0</v>
      </c>
      <c r="BL108" s="19" t="s">
        <v>4749</v>
      </c>
      <c r="BM108" s="227" t="s">
        <v>4766</v>
      </c>
    </row>
    <row r="109" s="2" customFormat="1">
      <c r="A109" s="40"/>
      <c r="B109" s="41"/>
      <c r="C109" s="42"/>
      <c r="D109" s="229" t="s">
        <v>191</v>
      </c>
      <c r="E109" s="42"/>
      <c r="F109" s="230" t="s">
        <v>4765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191</v>
      </c>
      <c r="AU109" s="19" t="s">
        <v>83</v>
      </c>
    </row>
    <row r="110" s="2" customFormat="1">
      <c r="A110" s="40"/>
      <c r="B110" s="41"/>
      <c r="C110" s="42"/>
      <c r="D110" s="239" t="s">
        <v>728</v>
      </c>
      <c r="E110" s="42"/>
      <c r="F110" s="240" t="s">
        <v>4767</v>
      </c>
      <c r="G110" s="42"/>
      <c r="H110" s="42"/>
      <c r="I110" s="231"/>
      <c r="J110" s="42"/>
      <c r="K110" s="42"/>
      <c r="L110" s="46"/>
      <c r="M110" s="232"/>
      <c r="N110" s="23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728</v>
      </c>
      <c r="AU110" s="19" t="s">
        <v>83</v>
      </c>
    </row>
    <row r="111" s="14" customFormat="1">
      <c r="A111" s="14"/>
      <c r="B111" s="251"/>
      <c r="C111" s="252"/>
      <c r="D111" s="229" t="s">
        <v>730</v>
      </c>
      <c r="E111" s="253" t="s">
        <v>19</v>
      </c>
      <c r="F111" s="254" t="s">
        <v>81</v>
      </c>
      <c r="G111" s="252"/>
      <c r="H111" s="255">
        <v>1</v>
      </c>
      <c r="I111" s="256"/>
      <c r="J111" s="252"/>
      <c r="K111" s="252"/>
      <c r="L111" s="257"/>
      <c r="M111" s="258"/>
      <c r="N111" s="259"/>
      <c r="O111" s="259"/>
      <c r="P111" s="259"/>
      <c r="Q111" s="259"/>
      <c r="R111" s="259"/>
      <c r="S111" s="259"/>
      <c r="T111" s="260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1" t="s">
        <v>730</v>
      </c>
      <c r="AU111" s="261" t="s">
        <v>83</v>
      </c>
      <c r="AV111" s="14" t="s">
        <v>83</v>
      </c>
      <c r="AW111" s="14" t="s">
        <v>35</v>
      </c>
      <c r="AX111" s="14" t="s">
        <v>81</v>
      </c>
      <c r="AY111" s="261" t="s">
        <v>182</v>
      </c>
    </row>
    <row r="112" s="2" customFormat="1" ht="16.5" customHeight="1">
      <c r="A112" s="40"/>
      <c r="B112" s="41"/>
      <c r="C112" s="215" t="s">
        <v>210</v>
      </c>
      <c r="D112" s="215" t="s">
        <v>185</v>
      </c>
      <c r="E112" s="216" t="s">
        <v>4768</v>
      </c>
      <c r="F112" s="217" t="s">
        <v>4769</v>
      </c>
      <c r="G112" s="218" t="s">
        <v>208</v>
      </c>
      <c r="H112" s="219">
        <v>1</v>
      </c>
      <c r="I112" s="220"/>
      <c r="J112" s="221">
        <f>ROUND(I112*H112,2)</f>
        <v>0</v>
      </c>
      <c r="K112" s="222"/>
      <c r="L112" s="46"/>
      <c r="M112" s="223" t="s">
        <v>19</v>
      </c>
      <c r="N112" s="224" t="s">
        <v>45</v>
      </c>
      <c r="O112" s="86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7" t="s">
        <v>4749</v>
      </c>
      <c r="AT112" s="227" t="s">
        <v>185</v>
      </c>
      <c r="AU112" s="227" t="s">
        <v>83</v>
      </c>
      <c r="AY112" s="19" t="s">
        <v>182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19" t="s">
        <v>81</v>
      </c>
      <c r="BK112" s="228">
        <f>ROUND(I112*H112,2)</f>
        <v>0</v>
      </c>
      <c r="BL112" s="19" t="s">
        <v>4749</v>
      </c>
      <c r="BM112" s="227" t="s">
        <v>4770</v>
      </c>
    </row>
    <row r="113" s="2" customFormat="1">
      <c r="A113" s="40"/>
      <c r="B113" s="41"/>
      <c r="C113" s="42"/>
      <c r="D113" s="229" t="s">
        <v>191</v>
      </c>
      <c r="E113" s="42"/>
      <c r="F113" s="230" t="s">
        <v>4769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191</v>
      </c>
      <c r="AU113" s="19" t="s">
        <v>83</v>
      </c>
    </row>
    <row r="114" s="2" customFormat="1">
      <c r="A114" s="40"/>
      <c r="B114" s="41"/>
      <c r="C114" s="42"/>
      <c r="D114" s="239" t="s">
        <v>728</v>
      </c>
      <c r="E114" s="42"/>
      <c r="F114" s="240" t="s">
        <v>4771</v>
      </c>
      <c r="G114" s="42"/>
      <c r="H114" s="42"/>
      <c r="I114" s="231"/>
      <c r="J114" s="42"/>
      <c r="K114" s="42"/>
      <c r="L114" s="46"/>
      <c r="M114" s="232"/>
      <c r="N114" s="23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728</v>
      </c>
      <c r="AU114" s="19" t="s">
        <v>83</v>
      </c>
    </row>
    <row r="115" s="14" customFormat="1">
      <c r="A115" s="14"/>
      <c r="B115" s="251"/>
      <c r="C115" s="252"/>
      <c r="D115" s="229" t="s">
        <v>730</v>
      </c>
      <c r="E115" s="253" t="s">
        <v>19</v>
      </c>
      <c r="F115" s="254" t="s">
        <v>81</v>
      </c>
      <c r="G115" s="252"/>
      <c r="H115" s="255">
        <v>1</v>
      </c>
      <c r="I115" s="256"/>
      <c r="J115" s="252"/>
      <c r="K115" s="252"/>
      <c r="L115" s="257"/>
      <c r="M115" s="258"/>
      <c r="N115" s="259"/>
      <c r="O115" s="259"/>
      <c r="P115" s="259"/>
      <c r="Q115" s="259"/>
      <c r="R115" s="259"/>
      <c r="S115" s="259"/>
      <c r="T115" s="26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61" t="s">
        <v>730</v>
      </c>
      <c r="AU115" s="261" t="s">
        <v>83</v>
      </c>
      <c r="AV115" s="14" t="s">
        <v>83</v>
      </c>
      <c r="AW115" s="14" t="s">
        <v>35</v>
      </c>
      <c r="AX115" s="14" t="s">
        <v>81</v>
      </c>
      <c r="AY115" s="261" t="s">
        <v>182</v>
      </c>
    </row>
    <row r="116" s="12" customFormat="1" ht="22.8" customHeight="1">
      <c r="A116" s="12"/>
      <c r="B116" s="199"/>
      <c r="C116" s="200"/>
      <c r="D116" s="201" t="s">
        <v>73</v>
      </c>
      <c r="E116" s="213" t="s">
        <v>4772</v>
      </c>
      <c r="F116" s="213" t="s">
        <v>4773</v>
      </c>
      <c r="G116" s="200"/>
      <c r="H116" s="200"/>
      <c r="I116" s="203"/>
      <c r="J116" s="214">
        <f>BK116</f>
        <v>0</v>
      </c>
      <c r="K116" s="200"/>
      <c r="L116" s="205"/>
      <c r="M116" s="206"/>
      <c r="N116" s="207"/>
      <c r="O116" s="207"/>
      <c r="P116" s="208">
        <f>SUM(P117:P120)</f>
        <v>0</v>
      </c>
      <c r="Q116" s="207"/>
      <c r="R116" s="208">
        <f>SUM(R117:R120)</f>
        <v>0</v>
      </c>
      <c r="S116" s="207"/>
      <c r="T116" s="209">
        <f>SUM(T117:T120)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10" t="s">
        <v>205</v>
      </c>
      <c r="AT116" s="211" t="s">
        <v>73</v>
      </c>
      <c r="AU116" s="211" t="s">
        <v>81</v>
      </c>
      <c r="AY116" s="210" t="s">
        <v>182</v>
      </c>
      <c r="BK116" s="212">
        <f>SUM(BK117:BK120)</f>
        <v>0</v>
      </c>
    </row>
    <row r="117" s="2" customFormat="1" ht="16.5" customHeight="1">
      <c r="A117" s="40"/>
      <c r="B117" s="41"/>
      <c r="C117" s="215" t="s">
        <v>214</v>
      </c>
      <c r="D117" s="215" t="s">
        <v>185</v>
      </c>
      <c r="E117" s="216" t="s">
        <v>4774</v>
      </c>
      <c r="F117" s="217" t="s">
        <v>4775</v>
      </c>
      <c r="G117" s="218" t="s">
        <v>208</v>
      </c>
      <c r="H117" s="219">
        <v>1</v>
      </c>
      <c r="I117" s="220"/>
      <c r="J117" s="221">
        <f>ROUND(I117*H117,2)</f>
        <v>0</v>
      </c>
      <c r="K117" s="222"/>
      <c r="L117" s="46"/>
      <c r="M117" s="223" t="s">
        <v>19</v>
      </c>
      <c r="N117" s="224" t="s">
        <v>45</v>
      </c>
      <c r="O117" s="86"/>
      <c r="P117" s="225">
        <f>O117*H117</f>
        <v>0</v>
      </c>
      <c r="Q117" s="225">
        <v>0</v>
      </c>
      <c r="R117" s="225">
        <f>Q117*H117</f>
        <v>0</v>
      </c>
      <c r="S117" s="225">
        <v>0</v>
      </c>
      <c r="T117" s="22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27" t="s">
        <v>4749</v>
      </c>
      <c r="AT117" s="227" t="s">
        <v>185</v>
      </c>
      <c r="AU117" s="227" t="s">
        <v>83</v>
      </c>
      <c r="AY117" s="19" t="s">
        <v>182</v>
      </c>
      <c r="BE117" s="228">
        <f>IF(N117="základní",J117,0)</f>
        <v>0</v>
      </c>
      <c r="BF117" s="228">
        <f>IF(N117="snížená",J117,0)</f>
        <v>0</v>
      </c>
      <c r="BG117" s="228">
        <f>IF(N117="zákl. přenesená",J117,0)</f>
        <v>0</v>
      </c>
      <c r="BH117" s="228">
        <f>IF(N117="sníž. přenesená",J117,0)</f>
        <v>0</v>
      </c>
      <c r="BI117" s="228">
        <f>IF(N117="nulová",J117,0)</f>
        <v>0</v>
      </c>
      <c r="BJ117" s="19" t="s">
        <v>81</v>
      </c>
      <c r="BK117" s="228">
        <f>ROUND(I117*H117,2)</f>
        <v>0</v>
      </c>
      <c r="BL117" s="19" t="s">
        <v>4749</v>
      </c>
      <c r="BM117" s="227" t="s">
        <v>4776</v>
      </c>
    </row>
    <row r="118" s="2" customFormat="1">
      <c r="A118" s="40"/>
      <c r="B118" s="41"/>
      <c r="C118" s="42"/>
      <c r="D118" s="229" t="s">
        <v>191</v>
      </c>
      <c r="E118" s="42"/>
      <c r="F118" s="230" t="s">
        <v>4775</v>
      </c>
      <c r="G118" s="42"/>
      <c r="H118" s="42"/>
      <c r="I118" s="231"/>
      <c r="J118" s="42"/>
      <c r="K118" s="42"/>
      <c r="L118" s="46"/>
      <c r="M118" s="232"/>
      <c r="N118" s="23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191</v>
      </c>
      <c r="AU118" s="19" t="s">
        <v>83</v>
      </c>
    </row>
    <row r="119" s="2" customFormat="1">
      <c r="A119" s="40"/>
      <c r="B119" s="41"/>
      <c r="C119" s="42"/>
      <c r="D119" s="239" t="s">
        <v>728</v>
      </c>
      <c r="E119" s="42"/>
      <c r="F119" s="240" t="s">
        <v>4777</v>
      </c>
      <c r="G119" s="42"/>
      <c r="H119" s="42"/>
      <c r="I119" s="231"/>
      <c r="J119" s="42"/>
      <c r="K119" s="42"/>
      <c r="L119" s="46"/>
      <c r="M119" s="232"/>
      <c r="N119" s="23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728</v>
      </c>
      <c r="AU119" s="19" t="s">
        <v>83</v>
      </c>
    </row>
    <row r="120" s="14" customFormat="1">
      <c r="A120" s="14"/>
      <c r="B120" s="251"/>
      <c r="C120" s="252"/>
      <c r="D120" s="229" t="s">
        <v>730</v>
      </c>
      <c r="E120" s="253" t="s">
        <v>19</v>
      </c>
      <c r="F120" s="254" t="s">
        <v>81</v>
      </c>
      <c r="G120" s="252"/>
      <c r="H120" s="255">
        <v>1</v>
      </c>
      <c r="I120" s="256"/>
      <c r="J120" s="252"/>
      <c r="K120" s="252"/>
      <c r="L120" s="257"/>
      <c r="M120" s="258"/>
      <c r="N120" s="259"/>
      <c r="O120" s="259"/>
      <c r="P120" s="259"/>
      <c r="Q120" s="259"/>
      <c r="R120" s="259"/>
      <c r="S120" s="259"/>
      <c r="T120" s="260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1" t="s">
        <v>730</v>
      </c>
      <c r="AU120" s="261" t="s">
        <v>83</v>
      </c>
      <c r="AV120" s="14" t="s">
        <v>83</v>
      </c>
      <c r="AW120" s="14" t="s">
        <v>35</v>
      </c>
      <c r="AX120" s="14" t="s">
        <v>81</v>
      </c>
      <c r="AY120" s="261" t="s">
        <v>182</v>
      </c>
    </row>
    <row r="121" s="12" customFormat="1" ht="22.8" customHeight="1">
      <c r="A121" s="12"/>
      <c r="B121" s="199"/>
      <c r="C121" s="200"/>
      <c r="D121" s="201" t="s">
        <v>73</v>
      </c>
      <c r="E121" s="213" t="s">
        <v>4778</v>
      </c>
      <c r="F121" s="213" t="s">
        <v>4779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SUM(P122:P148)</f>
        <v>0</v>
      </c>
      <c r="Q121" s="207"/>
      <c r="R121" s="208">
        <f>SUM(R122:R148)</f>
        <v>0</v>
      </c>
      <c r="S121" s="207"/>
      <c r="T121" s="209">
        <f>SUM(T122:T148)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205</v>
      </c>
      <c r="AT121" s="211" t="s">
        <v>73</v>
      </c>
      <c r="AU121" s="211" t="s">
        <v>81</v>
      </c>
      <c r="AY121" s="210" t="s">
        <v>182</v>
      </c>
      <c r="BK121" s="212">
        <f>SUM(BK122:BK148)</f>
        <v>0</v>
      </c>
    </row>
    <row r="122" s="2" customFormat="1" ht="16.5" customHeight="1">
      <c r="A122" s="40"/>
      <c r="B122" s="41"/>
      <c r="C122" s="215" t="s">
        <v>218</v>
      </c>
      <c r="D122" s="215" t="s">
        <v>185</v>
      </c>
      <c r="E122" s="216" t="s">
        <v>4780</v>
      </c>
      <c r="F122" s="217" t="s">
        <v>4781</v>
      </c>
      <c r="G122" s="218" t="s">
        <v>208</v>
      </c>
      <c r="H122" s="219">
        <v>1</v>
      </c>
      <c r="I122" s="220"/>
      <c r="J122" s="221">
        <f>ROUND(I122*H122,2)</f>
        <v>0</v>
      </c>
      <c r="K122" s="222"/>
      <c r="L122" s="46"/>
      <c r="M122" s="223" t="s">
        <v>19</v>
      </c>
      <c r="N122" s="224" t="s">
        <v>45</v>
      </c>
      <c r="O122" s="86"/>
      <c r="P122" s="225">
        <f>O122*H122</f>
        <v>0</v>
      </c>
      <c r="Q122" s="225">
        <v>0</v>
      </c>
      <c r="R122" s="225">
        <f>Q122*H122</f>
        <v>0</v>
      </c>
      <c r="S122" s="225">
        <v>0</v>
      </c>
      <c r="T122" s="22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27" t="s">
        <v>4749</v>
      </c>
      <c r="AT122" s="227" t="s">
        <v>185</v>
      </c>
      <c r="AU122" s="227" t="s">
        <v>83</v>
      </c>
      <c r="AY122" s="19" t="s">
        <v>182</v>
      </c>
      <c r="BE122" s="228">
        <f>IF(N122="základní",J122,0)</f>
        <v>0</v>
      </c>
      <c r="BF122" s="228">
        <f>IF(N122="snížená",J122,0)</f>
        <v>0</v>
      </c>
      <c r="BG122" s="228">
        <f>IF(N122="zákl. přenesená",J122,0)</f>
        <v>0</v>
      </c>
      <c r="BH122" s="228">
        <f>IF(N122="sníž. přenesená",J122,0)</f>
        <v>0</v>
      </c>
      <c r="BI122" s="228">
        <f>IF(N122="nulová",J122,0)</f>
        <v>0</v>
      </c>
      <c r="BJ122" s="19" t="s">
        <v>81</v>
      </c>
      <c r="BK122" s="228">
        <f>ROUND(I122*H122,2)</f>
        <v>0</v>
      </c>
      <c r="BL122" s="19" t="s">
        <v>4749</v>
      </c>
      <c r="BM122" s="227" t="s">
        <v>4782</v>
      </c>
    </row>
    <row r="123" s="2" customFormat="1">
      <c r="A123" s="40"/>
      <c r="B123" s="41"/>
      <c r="C123" s="42"/>
      <c r="D123" s="229" t="s">
        <v>191</v>
      </c>
      <c r="E123" s="42"/>
      <c r="F123" s="230" t="s">
        <v>4781</v>
      </c>
      <c r="G123" s="42"/>
      <c r="H123" s="42"/>
      <c r="I123" s="231"/>
      <c r="J123" s="42"/>
      <c r="K123" s="42"/>
      <c r="L123" s="46"/>
      <c r="M123" s="232"/>
      <c r="N123" s="23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191</v>
      </c>
      <c r="AU123" s="19" t="s">
        <v>83</v>
      </c>
    </row>
    <row r="124" s="2" customFormat="1">
      <c r="A124" s="40"/>
      <c r="B124" s="41"/>
      <c r="C124" s="42"/>
      <c r="D124" s="239" t="s">
        <v>728</v>
      </c>
      <c r="E124" s="42"/>
      <c r="F124" s="240" t="s">
        <v>4783</v>
      </c>
      <c r="G124" s="42"/>
      <c r="H124" s="42"/>
      <c r="I124" s="231"/>
      <c r="J124" s="42"/>
      <c r="K124" s="42"/>
      <c r="L124" s="46"/>
      <c r="M124" s="232"/>
      <c r="N124" s="23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728</v>
      </c>
      <c r="AU124" s="19" t="s">
        <v>83</v>
      </c>
    </row>
    <row r="125" s="14" customFormat="1">
      <c r="A125" s="14"/>
      <c r="B125" s="251"/>
      <c r="C125" s="252"/>
      <c r="D125" s="229" t="s">
        <v>730</v>
      </c>
      <c r="E125" s="253" t="s">
        <v>19</v>
      </c>
      <c r="F125" s="254" t="s">
        <v>81</v>
      </c>
      <c r="G125" s="252"/>
      <c r="H125" s="255">
        <v>1</v>
      </c>
      <c r="I125" s="256"/>
      <c r="J125" s="252"/>
      <c r="K125" s="252"/>
      <c r="L125" s="257"/>
      <c r="M125" s="258"/>
      <c r="N125" s="259"/>
      <c r="O125" s="259"/>
      <c r="P125" s="259"/>
      <c r="Q125" s="259"/>
      <c r="R125" s="259"/>
      <c r="S125" s="259"/>
      <c r="T125" s="260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61" t="s">
        <v>730</v>
      </c>
      <c r="AU125" s="261" t="s">
        <v>83</v>
      </c>
      <c r="AV125" s="14" t="s">
        <v>83</v>
      </c>
      <c r="AW125" s="14" t="s">
        <v>35</v>
      </c>
      <c r="AX125" s="14" t="s">
        <v>81</v>
      </c>
      <c r="AY125" s="261" t="s">
        <v>182</v>
      </c>
    </row>
    <row r="126" s="2" customFormat="1" ht="16.5" customHeight="1">
      <c r="A126" s="40"/>
      <c r="B126" s="41"/>
      <c r="C126" s="215" t="s">
        <v>222</v>
      </c>
      <c r="D126" s="215" t="s">
        <v>185</v>
      </c>
      <c r="E126" s="216" t="s">
        <v>4784</v>
      </c>
      <c r="F126" s="217" t="s">
        <v>4785</v>
      </c>
      <c r="G126" s="218" t="s">
        <v>208</v>
      </c>
      <c r="H126" s="219">
        <v>1</v>
      </c>
      <c r="I126" s="220"/>
      <c r="J126" s="221">
        <f>ROUND(I126*H126,2)</f>
        <v>0</v>
      </c>
      <c r="K126" s="222"/>
      <c r="L126" s="46"/>
      <c r="M126" s="223" t="s">
        <v>19</v>
      </c>
      <c r="N126" s="224" t="s">
        <v>45</v>
      </c>
      <c r="O126" s="86"/>
      <c r="P126" s="225">
        <f>O126*H126</f>
        <v>0</v>
      </c>
      <c r="Q126" s="225">
        <v>0</v>
      </c>
      <c r="R126" s="225">
        <f>Q126*H126</f>
        <v>0</v>
      </c>
      <c r="S126" s="225">
        <v>0</v>
      </c>
      <c r="T126" s="22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27" t="s">
        <v>4749</v>
      </c>
      <c r="AT126" s="227" t="s">
        <v>185</v>
      </c>
      <c r="AU126" s="227" t="s">
        <v>83</v>
      </c>
      <c r="AY126" s="19" t="s">
        <v>182</v>
      </c>
      <c r="BE126" s="228">
        <f>IF(N126="základní",J126,0)</f>
        <v>0</v>
      </c>
      <c r="BF126" s="228">
        <f>IF(N126="snížená",J126,0)</f>
        <v>0</v>
      </c>
      <c r="BG126" s="228">
        <f>IF(N126="zákl. přenesená",J126,0)</f>
        <v>0</v>
      </c>
      <c r="BH126" s="228">
        <f>IF(N126="sníž. přenesená",J126,0)</f>
        <v>0</v>
      </c>
      <c r="BI126" s="228">
        <f>IF(N126="nulová",J126,0)</f>
        <v>0</v>
      </c>
      <c r="BJ126" s="19" t="s">
        <v>81</v>
      </c>
      <c r="BK126" s="228">
        <f>ROUND(I126*H126,2)</f>
        <v>0</v>
      </c>
      <c r="BL126" s="19" t="s">
        <v>4749</v>
      </c>
      <c r="BM126" s="227" t="s">
        <v>4786</v>
      </c>
    </row>
    <row r="127" s="2" customFormat="1">
      <c r="A127" s="40"/>
      <c r="B127" s="41"/>
      <c r="C127" s="42"/>
      <c r="D127" s="229" t="s">
        <v>191</v>
      </c>
      <c r="E127" s="42"/>
      <c r="F127" s="230" t="s">
        <v>4785</v>
      </c>
      <c r="G127" s="42"/>
      <c r="H127" s="42"/>
      <c r="I127" s="231"/>
      <c r="J127" s="42"/>
      <c r="K127" s="42"/>
      <c r="L127" s="46"/>
      <c r="M127" s="232"/>
      <c r="N127" s="23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191</v>
      </c>
      <c r="AU127" s="19" t="s">
        <v>83</v>
      </c>
    </row>
    <row r="128" s="2" customFormat="1">
      <c r="A128" s="40"/>
      <c r="B128" s="41"/>
      <c r="C128" s="42"/>
      <c r="D128" s="239" t="s">
        <v>728</v>
      </c>
      <c r="E128" s="42"/>
      <c r="F128" s="240" t="s">
        <v>4787</v>
      </c>
      <c r="G128" s="42"/>
      <c r="H128" s="42"/>
      <c r="I128" s="231"/>
      <c r="J128" s="42"/>
      <c r="K128" s="42"/>
      <c r="L128" s="46"/>
      <c r="M128" s="232"/>
      <c r="N128" s="233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728</v>
      </c>
      <c r="AU128" s="19" t="s">
        <v>83</v>
      </c>
    </row>
    <row r="129" s="2" customFormat="1" ht="16.5" customHeight="1">
      <c r="A129" s="40"/>
      <c r="B129" s="41"/>
      <c r="C129" s="215" t="s">
        <v>226</v>
      </c>
      <c r="D129" s="215" t="s">
        <v>185</v>
      </c>
      <c r="E129" s="216" t="s">
        <v>4788</v>
      </c>
      <c r="F129" s="217" t="s">
        <v>4789</v>
      </c>
      <c r="G129" s="218" t="s">
        <v>208</v>
      </c>
      <c r="H129" s="219">
        <v>1</v>
      </c>
      <c r="I129" s="220"/>
      <c r="J129" s="221">
        <f>ROUND(I129*H129,2)</f>
        <v>0</v>
      </c>
      <c r="K129" s="222"/>
      <c r="L129" s="46"/>
      <c r="M129" s="223" t="s">
        <v>19</v>
      </c>
      <c r="N129" s="224" t="s">
        <v>45</v>
      </c>
      <c r="O129" s="86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27" t="s">
        <v>4749</v>
      </c>
      <c r="AT129" s="227" t="s">
        <v>185</v>
      </c>
      <c r="AU129" s="227" t="s">
        <v>83</v>
      </c>
      <c r="AY129" s="19" t="s">
        <v>182</v>
      </c>
      <c r="BE129" s="228">
        <f>IF(N129="základní",J129,0)</f>
        <v>0</v>
      </c>
      <c r="BF129" s="228">
        <f>IF(N129="snížená",J129,0)</f>
        <v>0</v>
      </c>
      <c r="BG129" s="228">
        <f>IF(N129="zákl. přenesená",J129,0)</f>
        <v>0</v>
      </c>
      <c r="BH129" s="228">
        <f>IF(N129="sníž. přenesená",J129,0)</f>
        <v>0</v>
      </c>
      <c r="BI129" s="228">
        <f>IF(N129="nulová",J129,0)</f>
        <v>0</v>
      </c>
      <c r="BJ129" s="19" t="s">
        <v>81</v>
      </c>
      <c r="BK129" s="228">
        <f>ROUND(I129*H129,2)</f>
        <v>0</v>
      </c>
      <c r="BL129" s="19" t="s">
        <v>4749</v>
      </c>
      <c r="BM129" s="227" t="s">
        <v>4790</v>
      </c>
    </row>
    <row r="130" s="2" customFormat="1">
      <c r="A130" s="40"/>
      <c r="B130" s="41"/>
      <c r="C130" s="42"/>
      <c r="D130" s="229" t="s">
        <v>191</v>
      </c>
      <c r="E130" s="42"/>
      <c r="F130" s="230" t="s">
        <v>4789</v>
      </c>
      <c r="G130" s="42"/>
      <c r="H130" s="42"/>
      <c r="I130" s="231"/>
      <c r="J130" s="42"/>
      <c r="K130" s="42"/>
      <c r="L130" s="46"/>
      <c r="M130" s="232"/>
      <c r="N130" s="23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191</v>
      </c>
      <c r="AU130" s="19" t="s">
        <v>83</v>
      </c>
    </row>
    <row r="131" s="2" customFormat="1">
      <c r="A131" s="40"/>
      <c r="B131" s="41"/>
      <c r="C131" s="42"/>
      <c r="D131" s="239" t="s">
        <v>728</v>
      </c>
      <c r="E131" s="42"/>
      <c r="F131" s="240" t="s">
        <v>4791</v>
      </c>
      <c r="G131" s="42"/>
      <c r="H131" s="42"/>
      <c r="I131" s="231"/>
      <c r="J131" s="42"/>
      <c r="K131" s="42"/>
      <c r="L131" s="46"/>
      <c r="M131" s="232"/>
      <c r="N131" s="23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728</v>
      </c>
      <c r="AU131" s="19" t="s">
        <v>83</v>
      </c>
    </row>
    <row r="132" s="14" customFormat="1">
      <c r="A132" s="14"/>
      <c r="B132" s="251"/>
      <c r="C132" s="252"/>
      <c r="D132" s="229" t="s">
        <v>730</v>
      </c>
      <c r="E132" s="253" t="s">
        <v>19</v>
      </c>
      <c r="F132" s="254" t="s">
        <v>81</v>
      </c>
      <c r="G132" s="252"/>
      <c r="H132" s="255">
        <v>1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1" t="s">
        <v>730</v>
      </c>
      <c r="AU132" s="261" t="s">
        <v>83</v>
      </c>
      <c r="AV132" s="14" t="s">
        <v>83</v>
      </c>
      <c r="AW132" s="14" t="s">
        <v>35</v>
      </c>
      <c r="AX132" s="14" t="s">
        <v>81</v>
      </c>
      <c r="AY132" s="261" t="s">
        <v>182</v>
      </c>
    </row>
    <row r="133" s="2" customFormat="1" ht="16.5" customHeight="1">
      <c r="A133" s="40"/>
      <c r="B133" s="41"/>
      <c r="C133" s="215" t="s">
        <v>230</v>
      </c>
      <c r="D133" s="215" t="s">
        <v>185</v>
      </c>
      <c r="E133" s="216" t="s">
        <v>4792</v>
      </c>
      <c r="F133" s="217" t="s">
        <v>4793</v>
      </c>
      <c r="G133" s="218" t="s">
        <v>208</v>
      </c>
      <c r="H133" s="219">
        <v>1</v>
      </c>
      <c r="I133" s="220"/>
      <c r="J133" s="221">
        <f>ROUND(I133*H133,2)</f>
        <v>0</v>
      </c>
      <c r="K133" s="222"/>
      <c r="L133" s="46"/>
      <c r="M133" s="223" t="s">
        <v>19</v>
      </c>
      <c r="N133" s="224" t="s">
        <v>45</v>
      </c>
      <c r="O133" s="86"/>
      <c r="P133" s="225">
        <f>O133*H133</f>
        <v>0</v>
      </c>
      <c r="Q133" s="225">
        <v>0</v>
      </c>
      <c r="R133" s="225">
        <f>Q133*H133</f>
        <v>0</v>
      </c>
      <c r="S133" s="225">
        <v>0</v>
      </c>
      <c r="T133" s="22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27" t="s">
        <v>4749</v>
      </c>
      <c r="AT133" s="227" t="s">
        <v>185</v>
      </c>
      <c r="AU133" s="227" t="s">
        <v>83</v>
      </c>
      <c r="AY133" s="19" t="s">
        <v>182</v>
      </c>
      <c r="BE133" s="228">
        <f>IF(N133="základní",J133,0)</f>
        <v>0</v>
      </c>
      <c r="BF133" s="228">
        <f>IF(N133="snížená",J133,0)</f>
        <v>0</v>
      </c>
      <c r="BG133" s="228">
        <f>IF(N133="zákl. přenesená",J133,0)</f>
        <v>0</v>
      </c>
      <c r="BH133" s="228">
        <f>IF(N133="sníž. přenesená",J133,0)</f>
        <v>0</v>
      </c>
      <c r="BI133" s="228">
        <f>IF(N133="nulová",J133,0)</f>
        <v>0</v>
      </c>
      <c r="BJ133" s="19" t="s">
        <v>81</v>
      </c>
      <c r="BK133" s="228">
        <f>ROUND(I133*H133,2)</f>
        <v>0</v>
      </c>
      <c r="BL133" s="19" t="s">
        <v>4749</v>
      </c>
      <c r="BM133" s="227" t="s">
        <v>4794</v>
      </c>
    </row>
    <row r="134" s="2" customFormat="1">
      <c r="A134" s="40"/>
      <c r="B134" s="41"/>
      <c r="C134" s="42"/>
      <c r="D134" s="229" t="s">
        <v>191</v>
      </c>
      <c r="E134" s="42"/>
      <c r="F134" s="230" t="s">
        <v>4793</v>
      </c>
      <c r="G134" s="42"/>
      <c r="H134" s="42"/>
      <c r="I134" s="231"/>
      <c r="J134" s="42"/>
      <c r="K134" s="42"/>
      <c r="L134" s="46"/>
      <c r="M134" s="232"/>
      <c r="N134" s="23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191</v>
      </c>
      <c r="AU134" s="19" t="s">
        <v>83</v>
      </c>
    </row>
    <row r="135" s="2" customFormat="1">
      <c r="A135" s="40"/>
      <c r="B135" s="41"/>
      <c r="C135" s="42"/>
      <c r="D135" s="239" t="s">
        <v>728</v>
      </c>
      <c r="E135" s="42"/>
      <c r="F135" s="240" t="s">
        <v>4795</v>
      </c>
      <c r="G135" s="42"/>
      <c r="H135" s="42"/>
      <c r="I135" s="231"/>
      <c r="J135" s="42"/>
      <c r="K135" s="42"/>
      <c r="L135" s="46"/>
      <c r="M135" s="232"/>
      <c r="N135" s="23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728</v>
      </c>
      <c r="AU135" s="19" t="s">
        <v>83</v>
      </c>
    </row>
    <row r="136" s="14" customFormat="1">
      <c r="A136" s="14"/>
      <c r="B136" s="251"/>
      <c r="C136" s="252"/>
      <c r="D136" s="229" t="s">
        <v>730</v>
      </c>
      <c r="E136" s="253" t="s">
        <v>19</v>
      </c>
      <c r="F136" s="254" t="s">
        <v>81</v>
      </c>
      <c r="G136" s="252"/>
      <c r="H136" s="255">
        <v>1</v>
      </c>
      <c r="I136" s="256"/>
      <c r="J136" s="252"/>
      <c r="K136" s="252"/>
      <c r="L136" s="257"/>
      <c r="M136" s="258"/>
      <c r="N136" s="259"/>
      <c r="O136" s="259"/>
      <c r="P136" s="259"/>
      <c r="Q136" s="259"/>
      <c r="R136" s="259"/>
      <c r="S136" s="259"/>
      <c r="T136" s="26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1" t="s">
        <v>730</v>
      </c>
      <c r="AU136" s="261" t="s">
        <v>83</v>
      </c>
      <c r="AV136" s="14" t="s">
        <v>83</v>
      </c>
      <c r="AW136" s="14" t="s">
        <v>35</v>
      </c>
      <c r="AX136" s="14" t="s">
        <v>81</v>
      </c>
      <c r="AY136" s="261" t="s">
        <v>182</v>
      </c>
    </row>
    <row r="137" s="2" customFormat="1" ht="24.15" customHeight="1">
      <c r="A137" s="40"/>
      <c r="B137" s="41"/>
      <c r="C137" s="215" t="s">
        <v>234</v>
      </c>
      <c r="D137" s="215" t="s">
        <v>185</v>
      </c>
      <c r="E137" s="216" t="s">
        <v>4796</v>
      </c>
      <c r="F137" s="217" t="s">
        <v>4797</v>
      </c>
      <c r="G137" s="218" t="s">
        <v>208</v>
      </c>
      <c r="H137" s="219">
        <v>1</v>
      </c>
      <c r="I137" s="220"/>
      <c r="J137" s="221">
        <f>ROUND(I137*H137,2)</f>
        <v>0</v>
      </c>
      <c r="K137" s="222"/>
      <c r="L137" s="46"/>
      <c r="M137" s="223" t="s">
        <v>19</v>
      </c>
      <c r="N137" s="224" t="s">
        <v>45</v>
      </c>
      <c r="O137" s="86"/>
      <c r="P137" s="225">
        <f>O137*H137</f>
        <v>0</v>
      </c>
      <c r="Q137" s="225">
        <v>0</v>
      </c>
      <c r="R137" s="225">
        <f>Q137*H137</f>
        <v>0</v>
      </c>
      <c r="S137" s="225">
        <v>0</v>
      </c>
      <c r="T137" s="22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27" t="s">
        <v>4749</v>
      </c>
      <c r="AT137" s="227" t="s">
        <v>185</v>
      </c>
      <c r="AU137" s="227" t="s">
        <v>83</v>
      </c>
      <c r="AY137" s="19" t="s">
        <v>182</v>
      </c>
      <c r="BE137" s="228">
        <f>IF(N137="základní",J137,0)</f>
        <v>0</v>
      </c>
      <c r="BF137" s="228">
        <f>IF(N137="snížená",J137,0)</f>
        <v>0</v>
      </c>
      <c r="BG137" s="228">
        <f>IF(N137="zákl. přenesená",J137,0)</f>
        <v>0</v>
      </c>
      <c r="BH137" s="228">
        <f>IF(N137="sníž. přenesená",J137,0)</f>
        <v>0</v>
      </c>
      <c r="BI137" s="228">
        <f>IF(N137="nulová",J137,0)</f>
        <v>0</v>
      </c>
      <c r="BJ137" s="19" t="s">
        <v>81</v>
      </c>
      <c r="BK137" s="228">
        <f>ROUND(I137*H137,2)</f>
        <v>0</v>
      </c>
      <c r="BL137" s="19" t="s">
        <v>4749</v>
      </c>
      <c r="BM137" s="227" t="s">
        <v>4798</v>
      </c>
    </row>
    <row r="138" s="2" customFormat="1">
      <c r="A138" s="40"/>
      <c r="B138" s="41"/>
      <c r="C138" s="42"/>
      <c r="D138" s="229" t="s">
        <v>191</v>
      </c>
      <c r="E138" s="42"/>
      <c r="F138" s="230" t="s">
        <v>4797</v>
      </c>
      <c r="G138" s="42"/>
      <c r="H138" s="42"/>
      <c r="I138" s="231"/>
      <c r="J138" s="42"/>
      <c r="K138" s="42"/>
      <c r="L138" s="46"/>
      <c r="M138" s="232"/>
      <c r="N138" s="233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191</v>
      </c>
      <c r="AU138" s="19" t="s">
        <v>83</v>
      </c>
    </row>
    <row r="139" s="2" customFormat="1">
      <c r="A139" s="40"/>
      <c r="B139" s="41"/>
      <c r="C139" s="42"/>
      <c r="D139" s="239" t="s">
        <v>728</v>
      </c>
      <c r="E139" s="42"/>
      <c r="F139" s="240" t="s">
        <v>4799</v>
      </c>
      <c r="G139" s="42"/>
      <c r="H139" s="42"/>
      <c r="I139" s="231"/>
      <c r="J139" s="42"/>
      <c r="K139" s="42"/>
      <c r="L139" s="46"/>
      <c r="M139" s="232"/>
      <c r="N139" s="23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728</v>
      </c>
      <c r="AU139" s="19" t="s">
        <v>83</v>
      </c>
    </row>
    <row r="140" s="14" customFormat="1">
      <c r="A140" s="14"/>
      <c r="B140" s="251"/>
      <c r="C140" s="252"/>
      <c r="D140" s="229" t="s">
        <v>730</v>
      </c>
      <c r="E140" s="253" t="s">
        <v>19</v>
      </c>
      <c r="F140" s="254" t="s">
        <v>81</v>
      </c>
      <c r="G140" s="252"/>
      <c r="H140" s="255">
        <v>1</v>
      </c>
      <c r="I140" s="256"/>
      <c r="J140" s="252"/>
      <c r="K140" s="252"/>
      <c r="L140" s="257"/>
      <c r="M140" s="258"/>
      <c r="N140" s="259"/>
      <c r="O140" s="259"/>
      <c r="P140" s="259"/>
      <c r="Q140" s="259"/>
      <c r="R140" s="259"/>
      <c r="S140" s="259"/>
      <c r="T140" s="26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1" t="s">
        <v>730</v>
      </c>
      <c r="AU140" s="261" t="s">
        <v>83</v>
      </c>
      <c r="AV140" s="14" t="s">
        <v>83</v>
      </c>
      <c r="AW140" s="14" t="s">
        <v>35</v>
      </c>
      <c r="AX140" s="14" t="s">
        <v>81</v>
      </c>
      <c r="AY140" s="261" t="s">
        <v>182</v>
      </c>
    </row>
    <row r="141" s="2" customFormat="1" ht="16.5" customHeight="1">
      <c r="A141" s="40"/>
      <c r="B141" s="41"/>
      <c r="C141" s="215" t="s">
        <v>238</v>
      </c>
      <c r="D141" s="215" t="s">
        <v>185</v>
      </c>
      <c r="E141" s="216" t="s">
        <v>4800</v>
      </c>
      <c r="F141" s="217" t="s">
        <v>4801</v>
      </c>
      <c r="G141" s="218" t="s">
        <v>208</v>
      </c>
      <c r="H141" s="219">
        <v>1</v>
      </c>
      <c r="I141" s="220"/>
      <c r="J141" s="221">
        <f>ROUND(I141*H141,2)</f>
        <v>0</v>
      </c>
      <c r="K141" s="222"/>
      <c r="L141" s="46"/>
      <c r="M141" s="223" t="s">
        <v>19</v>
      </c>
      <c r="N141" s="224" t="s">
        <v>45</v>
      </c>
      <c r="O141" s="86"/>
      <c r="P141" s="225">
        <f>O141*H141</f>
        <v>0</v>
      </c>
      <c r="Q141" s="225">
        <v>0</v>
      </c>
      <c r="R141" s="225">
        <f>Q141*H141</f>
        <v>0</v>
      </c>
      <c r="S141" s="225">
        <v>0</v>
      </c>
      <c r="T141" s="22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27" t="s">
        <v>4749</v>
      </c>
      <c r="AT141" s="227" t="s">
        <v>185</v>
      </c>
      <c r="AU141" s="227" t="s">
        <v>83</v>
      </c>
      <c r="AY141" s="19" t="s">
        <v>182</v>
      </c>
      <c r="BE141" s="228">
        <f>IF(N141="základní",J141,0)</f>
        <v>0</v>
      </c>
      <c r="BF141" s="228">
        <f>IF(N141="snížená",J141,0)</f>
        <v>0</v>
      </c>
      <c r="BG141" s="228">
        <f>IF(N141="zákl. přenesená",J141,0)</f>
        <v>0</v>
      </c>
      <c r="BH141" s="228">
        <f>IF(N141="sníž. přenesená",J141,0)</f>
        <v>0</v>
      </c>
      <c r="BI141" s="228">
        <f>IF(N141="nulová",J141,0)</f>
        <v>0</v>
      </c>
      <c r="BJ141" s="19" t="s">
        <v>81</v>
      </c>
      <c r="BK141" s="228">
        <f>ROUND(I141*H141,2)</f>
        <v>0</v>
      </c>
      <c r="BL141" s="19" t="s">
        <v>4749</v>
      </c>
      <c r="BM141" s="227" t="s">
        <v>4802</v>
      </c>
    </row>
    <row r="142" s="2" customFormat="1">
      <c r="A142" s="40"/>
      <c r="B142" s="41"/>
      <c r="C142" s="42"/>
      <c r="D142" s="229" t="s">
        <v>191</v>
      </c>
      <c r="E142" s="42"/>
      <c r="F142" s="230" t="s">
        <v>4801</v>
      </c>
      <c r="G142" s="42"/>
      <c r="H142" s="42"/>
      <c r="I142" s="231"/>
      <c r="J142" s="42"/>
      <c r="K142" s="42"/>
      <c r="L142" s="46"/>
      <c r="M142" s="232"/>
      <c r="N142" s="23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191</v>
      </c>
      <c r="AU142" s="19" t="s">
        <v>83</v>
      </c>
    </row>
    <row r="143" s="2" customFormat="1">
      <c r="A143" s="40"/>
      <c r="B143" s="41"/>
      <c r="C143" s="42"/>
      <c r="D143" s="239" t="s">
        <v>728</v>
      </c>
      <c r="E143" s="42"/>
      <c r="F143" s="240" t="s">
        <v>4803</v>
      </c>
      <c r="G143" s="42"/>
      <c r="H143" s="42"/>
      <c r="I143" s="231"/>
      <c r="J143" s="42"/>
      <c r="K143" s="42"/>
      <c r="L143" s="46"/>
      <c r="M143" s="232"/>
      <c r="N143" s="23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728</v>
      </c>
      <c r="AU143" s="19" t="s">
        <v>83</v>
      </c>
    </row>
    <row r="144" s="14" customFormat="1">
      <c r="A144" s="14"/>
      <c r="B144" s="251"/>
      <c r="C144" s="252"/>
      <c r="D144" s="229" t="s">
        <v>730</v>
      </c>
      <c r="E144" s="253" t="s">
        <v>19</v>
      </c>
      <c r="F144" s="254" t="s">
        <v>81</v>
      </c>
      <c r="G144" s="252"/>
      <c r="H144" s="255">
        <v>1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730</v>
      </c>
      <c r="AU144" s="261" t="s">
        <v>83</v>
      </c>
      <c r="AV144" s="14" t="s">
        <v>83</v>
      </c>
      <c r="AW144" s="14" t="s">
        <v>35</v>
      </c>
      <c r="AX144" s="14" t="s">
        <v>81</v>
      </c>
      <c r="AY144" s="261" t="s">
        <v>182</v>
      </c>
    </row>
    <row r="145" s="2" customFormat="1" ht="16.5" customHeight="1">
      <c r="A145" s="40"/>
      <c r="B145" s="41"/>
      <c r="C145" s="215" t="s">
        <v>242</v>
      </c>
      <c r="D145" s="215" t="s">
        <v>185</v>
      </c>
      <c r="E145" s="216" t="s">
        <v>4804</v>
      </c>
      <c r="F145" s="217" t="s">
        <v>4805</v>
      </c>
      <c r="G145" s="218" t="s">
        <v>208</v>
      </c>
      <c r="H145" s="219">
        <v>1</v>
      </c>
      <c r="I145" s="220"/>
      <c r="J145" s="221">
        <f>ROUND(I145*H145,2)</f>
        <v>0</v>
      </c>
      <c r="K145" s="222"/>
      <c r="L145" s="46"/>
      <c r="M145" s="223" t="s">
        <v>19</v>
      </c>
      <c r="N145" s="224" t="s">
        <v>45</v>
      </c>
      <c r="O145" s="86"/>
      <c r="P145" s="225">
        <f>O145*H145</f>
        <v>0</v>
      </c>
      <c r="Q145" s="225">
        <v>0</v>
      </c>
      <c r="R145" s="225">
        <f>Q145*H145</f>
        <v>0</v>
      </c>
      <c r="S145" s="225">
        <v>0</v>
      </c>
      <c r="T145" s="22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27" t="s">
        <v>4749</v>
      </c>
      <c r="AT145" s="227" t="s">
        <v>185</v>
      </c>
      <c r="AU145" s="227" t="s">
        <v>83</v>
      </c>
      <c r="AY145" s="19" t="s">
        <v>182</v>
      </c>
      <c r="BE145" s="228">
        <f>IF(N145="základní",J145,0)</f>
        <v>0</v>
      </c>
      <c r="BF145" s="228">
        <f>IF(N145="snížená",J145,0)</f>
        <v>0</v>
      </c>
      <c r="BG145" s="228">
        <f>IF(N145="zákl. přenesená",J145,0)</f>
        <v>0</v>
      </c>
      <c r="BH145" s="228">
        <f>IF(N145="sníž. přenesená",J145,0)</f>
        <v>0</v>
      </c>
      <c r="BI145" s="228">
        <f>IF(N145="nulová",J145,0)</f>
        <v>0</v>
      </c>
      <c r="BJ145" s="19" t="s">
        <v>81</v>
      </c>
      <c r="BK145" s="228">
        <f>ROUND(I145*H145,2)</f>
        <v>0</v>
      </c>
      <c r="BL145" s="19" t="s">
        <v>4749</v>
      </c>
      <c r="BM145" s="227" t="s">
        <v>4806</v>
      </c>
    </row>
    <row r="146" s="2" customFormat="1">
      <c r="A146" s="40"/>
      <c r="B146" s="41"/>
      <c r="C146" s="42"/>
      <c r="D146" s="229" t="s">
        <v>191</v>
      </c>
      <c r="E146" s="42"/>
      <c r="F146" s="230" t="s">
        <v>4805</v>
      </c>
      <c r="G146" s="42"/>
      <c r="H146" s="42"/>
      <c r="I146" s="231"/>
      <c r="J146" s="42"/>
      <c r="K146" s="42"/>
      <c r="L146" s="46"/>
      <c r="M146" s="232"/>
      <c r="N146" s="23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191</v>
      </c>
      <c r="AU146" s="19" t="s">
        <v>83</v>
      </c>
    </row>
    <row r="147" s="2" customFormat="1">
      <c r="A147" s="40"/>
      <c r="B147" s="41"/>
      <c r="C147" s="42"/>
      <c r="D147" s="239" t="s">
        <v>728</v>
      </c>
      <c r="E147" s="42"/>
      <c r="F147" s="240" t="s">
        <v>4807</v>
      </c>
      <c r="G147" s="42"/>
      <c r="H147" s="42"/>
      <c r="I147" s="231"/>
      <c r="J147" s="42"/>
      <c r="K147" s="42"/>
      <c r="L147" s="46"/>
      <c r="M147" s="232"/>
      <c r="N147" s="23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728</v>
      </c>
      <c r="AU147" s="19" t="s">
        <v>83</v>
      </c>
    </row>
    <row r="148" s="14" customFormat="1">
      <c r="A148" s="14"/>
      <c r="B148" s="251"/>
      <c r="C148" s="252"/>
      <c r="D148" s="229" t="s">
        <v>730</v>
      </c>
      <c r="E148" s="253" t="s">
        <v>19</v>
      </c>
      <c r="F148" s="254" t="s">
        <v>81</v>
      </c>
      <c r="G148" s="252"/>
      <c r="H148" s="255">
        <v>1</v>
      </c>
      <c r="I148" s="256"/>
      <c r="J148" s="252"/>
      <c r="K148" s="252"/>
      <c r="L148" s="257"/>
      <c r="M148" s="298"/>
      <c r="N148" s="299"/>
      <c r="O148" s="299"/>
      <c r="P148" s="299"/>
      <c r="Q148" s="299"/>
      <c r="R148" s="299"/>
      <c r="S148" s="299"/>
      <c r="T148" s="30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1" t="s">
        <v>730</v>
      </c>
      <c r="AU148" s="261" t="s">
        <v>83</v>
      </c>
      <c r="AV148" s="14" t="s">
        <v>83</v>
      </c>
      <c r="AW148" s="14" t="s">
        <v>35</v>
      </c>
      <c r="AX148" s="14" t="s">
        <v>81</v>
      </c>
      <c r="AY148" s="261" t="s">
        <v>182</v>
      </c>
    </row>
    <row r="149" s="2" customFormat="1" ht="6.96" customHeight="1">
      <c r="A149" s="40"/>
      <c r="B149" s="61"/>
      <c r="C149" s="62"/>
      <c r="D149" s="62"/>
      <c r="E149" s="62"/>
      <c r="F149" s="62"/>
      <c r="G149" s="62"/>
      <c r="H149" s="62"/>
      <c r="I149" s="62"/>
      <c r="J149" s="62"/>
      <c r="K149" s="62"/>
      <c r="L149" s="46"/>
      <c r="M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</row>
  </sheetData>
  <sheetProtection sheet="1" autoFilter="0" formatColumns="0" formatRows="0" objects="1" scenarios="1" spinCount="100000" saltValue="6RRBNjp4aQ/D8ZSIYXmnSuiSdpFLoI0BOIHRrZ1GpBtZCr2Yi5HXDq/B7Jx6QHsD1OruxNInAmtFm7p8nD1csg==" hashValue="SmDRnRrzsnY5apYY3Arw6EJ02sPw4RYjOJLY0kv+4zgGkC9rWU25XhnIVq0tEtE4hVIp79VbhLTNHGUxs4G7kA==" algorithmName="SHA-512" password="CC35"/>
  <autoFilter ref="C88:K14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hyperlinks>
    <hyperlink ref="F94" r:id="rId1" display="https://podminky.urs.cz/item/CS_URS_2022_01/011503000"/>
    <hyperlink ref="F98" r:id="rId2" display="https://podminky.urs.cz/item/CS_URS_2021_01/012303000"/>
    <hyperlink ref="F102" r:id="rId3" display="https://podminky.urs.cz/item/CS_URS_2021_01/012403000"/>
    <hyperlink ref="F106" r:id="rId4" display="https://podminky.urs.cz/item/CS_URS_2022_01/013244000"/>
    <hyperlink ref="F110" r:id="rId5" display="https://podminky.urs.cz/item/CS_URS_2021_01/013254000"/>
    <hyperlink ref="F114" r:id="rId6" display="https://podminky.urs.cz/item/CS_URS_2022_01/013294000"/>
    <hyperlink ref="F119" r:id="rId7" display="https://podminky.urs.cz/item/CS_URS_2021_01/034503000"/>
    <hyperlink ref="F124" r:id="rId8" display="https://podminky.urs.cz/item/CS_URS_2022_01/042403000"/>
    <hyperlink ref="F128" r:id="rId9" display="https://podminky.urs.cz/item/CS_URS_2022_01/043103000"/>
    <hyperlink ref="F131" r:id="rId10" display="https://podminky.urs.cz/item/CS_URS_2021_01/043134000"/>
    <hyperlink ref="F135" r:id="rId11" display="https://podminky.urs.cz/item/CS_URS_2021_01/043154000"/>
    <hyperlink ref="F139" r:id="rId12" display="https://podminky.urs.cz/item/CS_URS_2021_01/043194000"/>
    <hyperlink ref="F143" r:id="rId13" display="https://podminky.urs.cz/item/CS_URS_2021_01/043203000"/>
    <hyperlink ref="F147" r:id="rId14" display="https://podminky.urs.cz/item/CS_URS_2022_01/0440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83</v>
      </c>
    </row>
    <row r="4" s="1" customFormat="1" ht="24.96" customHeight="1">
      <c r="B4" s="22"/>
      <c r="D4" s="142" t="s">
        <v>150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stavby'!K6</f>
        <v>Splašková kanalizace a ČOV pro obec Rychnov na Moravě</v>
      </c>
      <c r="F7" s="144"/>
      <c r="G7" s="144"/>
      <c r="H7" s="144"/>
      <c r="L7" s="22"/>
    </row>
    <row r="8" s="1" customFormat="1" ht="12" customHeight="1">
      <c r="B8" s="22"/>
      <c r="D8" s="144" t="s">
        <v>151</v>
      </c>
      <c r="L8" s="22"/>
    </row>
    <row r="9" s="2" customFormat="1" ht="16.5" customHeight="1">
      <c r="A9" s="40"/>
      <c r="B9" s="46"/>
      <c r="C9" s="40"/>
      <c r="D9" s="40"/>
      <c r="E9" s="145" t="s">
        <v>4739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153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4741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stavby'!AN8</f>
        <v>19. 1. 2022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27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28</v>
      </c>
      <c r="F17" s="40"/>
      <c r="G17" s="40"/>
      <c r="H17" s="40"/>
      <c r="I17" s="144" t="s">
        <v>29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30</v>
      </c>
      <c r="E19" s="40"/>
      <c r="F19" s="40"/>
      <c r="G19" s="40"/>
      <c r="H19" s="40"/>
      <c r="I19" s="144" t="s">
        <v>26</v>
      </c>
      <c r="J19" s="35" t="str">
        <f>'Rekapitulace stavby'!AN13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4" t="s">
        <v>29</v>
      </c>
      <c r="J20" s="35" t="str">
        <f>'Rekapitulace stavby'!AN14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32</v>
      </c>
      <c r="E22" s="40"/>
      <c r="F22" s="40"/>
      <c r="G22" s="40"/>
      <c r="H22" s="40"/>
      <c r="I22" s="144" t="s">
        <v>26</v>
      </c>
      <c r="J22" s="135" t="s">
        <v>33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34</v>
      </c>
      <c r="F23" s="40"/>
      <c r="G23" s="40"/>
      <c r="H23" s="40"/>
      <c r="I23" s="144" t="s">
        <v>29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36</v>
      </c>
      <c r="E25" s="40"/>
      <c r="F25" s="40"/>
      <c r="G25" s="40"/>
      <c r="H25" s="40"/>
      <c r="I25" s="144" t="s">
        <v>26</v>
      </c>
      <c r="J25" s="135" t="str">
        <f>IF('Rekapitulace stavby'!AN19="","",'Rekapitulace stavby'!AN19)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stavby'!E20="","",'Rekapitulace stavby'!E20)</f>
        <v xml:space="preserve"> </v>
      </c>
      <c r="F26" s="40"/>
      <c r="G26" s="40"/>
      <c r="H26" s="40"/>
      <c r="I26" s="144" t="s">
        <v>29</v>
      </c>
      <c r="J26" s="135" t="str">
        <f>IF('Rekapitulace stavby'!AN20="","",'Rekapitulace stavby'!AN20)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38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40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42</v>
      </c>
      <c r="G34" s="40"/>
      <c r="H34" s="40"/>
      <c r="I34" s="156" t="s">
        <v>41</v>
      </c>
      <c r="J34" s="156" t="s">
        <v>43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44</v>
      </c>
      <c r="E35" s="144" t="s">
        <v>45</v>
      </c>
      <c r="F35" s="158">
        <f>ROUND((SUM(BE90:BE119)),  2)</f>
        <v>0</v>
      </c>
      <c r="G35" s="40"/>
      <c r="H35" s="40"/>
      <c r="I35" s="159">
        <v>0.20999999999999999</v>
      </c>
      <c r="J35" s="158">
        <f>ROUND(((SUM(BE90:BE119))*I35),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46</v>
      </c>
      <c r="F36" s="158">
        <f>ROUND((SUM(BF90:BF119)),  2)</f>
        <v>0</v>
      </c>
      <c r="G36" s="40"/>
      <c r="H36" s="40"/>
      <c r="I36" s="159">
        <v>0.14999999999999999</v>
      </c>
      <c r="J36" s="158">
        <f>ROUND(((SUM(BF90:BF119))*I36),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47</v>
      </c>
      <c r="F37" s="158">
        <f>ROUND((SUM(BG90:BG119)),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48</v>
      </c>
      <c r="F38" s="158">
        <f>ROUND((SUM(BH90:BH119)),  2)</f>
        <v>0</v>
      </c>
      <c r="G38" s="40"/>
      <c r="H38" s="40"/>
      <c r="I38" s="159">
        <v>0.14999999999999999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49</v>
      </c>
      <c r="F39" s="158">
        <f>ROUND((SUM(BI90:BI119)),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50</v>
      </c>
      <c r="E41" s="162"/>
      <c r="F41" s="162"/>
      <c r="G41" s="163" t="s">
        <v>51</v>
      </c>
      <c r="H41" s="164" t="s">
        <v>52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155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Splašková kanalizace a ČOV pro obec Rychnov na Moravě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151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4739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153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VRN - Vedlejší rozpočtové náklady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Horní Rychnov, Dolní Rychnov</v>
      </c>
      <c r="G56" s="42"/>
      <c r="H56" s="42"/>
      <c r="I56" s="34" t="s">
        <v>23</v>
      </c>
      <c r="J56" s="74" t="str">
        <f>IF(J14="","",J14)</f>
        <v>19. 1. 2022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Obec Rychnov na Moravě</v>
      </c>
      <c r="G58" s="42"/>
      <c r="H58" s="42"/>
      <c r="I58" s="34" t="s">
        <v>32</v>
      </c>
      <c r="J58" s="38" t="str">
        <f>E23</f>
        <v>LK PROJEKT s.r.o.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30</v>
      </c>
      <c r="D59" s="42"/>
      <c r="E59" s="42"/>
      <c r="F59" s="29" t="str">
        <f>IF(E20="","",E20)</f>
        <v>Vyplň údaj</v>
      </c>
      <c r="G59" s="42"/>
      <c r="H59" s="42"/>
      <c r="I59" s="34" t="s">
        <v>36</v>
      </c>
      <c r="J59" s="38" t="str">
        <f>E26</f>
        <v xml:space="preserve"> 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156</v>
      </c>
      <c r="D61" s="173"/>
      <c r="E61" s="173"/>
      <c r="F61" s="173"/>
      <c r="G61" s="173"/>
      <c r="H61" s="173"/>
      <c r="I61" s="173"/>
      <c r="J61" s="174" t="s">
        <v>157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72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158</v>
      </c>
    </row>
    <row r="64" s="9" customFormat="1" ht="24.96" customHeight="1">
      <c r="A64" s="9"/>
      <c r="B64" s="176"/>
      <c r="C64" s="177"/>
      <c r="D64" s="178" t="s">
        <v>4741</v>
      </c>
      <c r="E64" s="179"/>
      <c r="F64" s="179"/>
      <c r="G64" s="179"/>
      <c r="H64" s="179"/>
      <c r="I64" s="179"/>
      <c r="J64" s="180">
        <f>J91</f>
        <v>0</v>
      </c>
      <c r="K64" s="177"/>
      <c r="L64" s="18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2"/>
      <c r="C65" s="127"/>
      <c r="D65" s="183" t="s">
        <v>4742</v>
      </c>
      <c r="E65" s="184"/>
      <c r="F65" s="184"/>
      <c r="G65" s="184"/>
      <c r="H65" s="184"/>
      <c r="I65" s="184"/>
      <c r="J65" s="185">
        <f>J92</f>
        <v>0</v>
      </c>
      <c r="K65" s="127"/>
      <c r="L65" s="18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2"/>
      <c r="C66" s="127"/>
      <c r="D66" s="183" t="s">
        <v>4743</v>
      </c>
      <c r="E66" s="184"/>
      <c r="F66" s="184"/>
      <c r="G66" s="184"/>
      <c r="H66" s="184"/>
      <c r="I66" s="184"/>
      <c r="J66" s="185">
        <f>J101</f>
        <v>0</v>
      </c>
      <c r="K66" s="127"/>
      <c r="L66" s="18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2"/>
      <c r="C67" s="127"/>
      <c r="D67" s="183" t="s">
        <v>4744</v>
      </c>
      <c r="E67" s="184"/>
      <c r="F67" s="184"/>
      <c r="G67" s="184"/>
      <c r="H67" s="184"/>
      <c r="I67" s="184"/>
      <c r="J67" s="185">
        <f>J106</f>
        <v>0</v>
      </c>
      <c r="K67" s="127"/>
      <c r="L67" s="18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2"/>
      <c r="C68" s="127"/>
      <c r="D68" s="183" t="s">
        <v>4808</v>
      </c>
      <c r="E68" s="184"/>
      <c r="F68" s="184"/>
      <c r="G68" s="184"/>
      <c r="H68" s="184"/>
      <c r="I68" s="184"/>
      <c r="J68" s="185">
        <f>J111</f>
        <v>0</v>
      </c>
      <c r="K68" s="127"/>
      <c r="L68" s="186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167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Splašková kanalizace a ČOV pro obec Rychnov na Moravě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151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4739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153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VRN - Vedlejší rozpočtové náklady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 xml:space="preserve"> Horní Rychnov, Dolní Rychnov</v>
      </c>
      <c r="G84" s="42"/>
      <c r="H84" s="42"/>
      <c r="I84" s="34" t="s">
        <v>23</v>
      </c>
      <c r="J84" s="74" t="str">
        <f>IF(J14="","",J14)</f>
        <v>19. 1. 2022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Obec Rychnov na Moravě</v>
      </c>
      <c r="G86" s="42"/>
      <c r="H86" s="42"/>
      <c r="I86" s="34" t="s">
        <v>32</v>
      </c>
      <c r="J86" s="38" t="str">
        <f>E23</f>
        <v>LK PROJEKT s.r.o.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30</v>
      </c>
      <c r="D87" s="42"/>
      <c r="E87" s="42"/>
      <c r="F87" s="29" t="str">
        <f>IF(E20="","",E20)</f>
        <v>Vyplň údaj</v>
      </c>
      <c r="G87" s="42"/>
      <c r="H87" s="42"/>
      <c r="I87" s="34" t="s">
        <v>36</v>
      </c>
      <c r="J87" s="38" t="str">
        <f>E26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87"/>
      <c r="B89" s="188"/>
      <c r="C89" s="189" t="s">
        <v>168</v>
      </c>
      <c r="D89" s="190" t="s">
        <v>59</v>
      </c>
      <c r="E89" s="190" t="s">
        <v>55</v>
      </c>
      <c r="F89" s="190" t="s">
        <v>56</v>
      </c>
      <c r="G89" s="190" t="s">
        <v>169</v>
      </c>
      <c r="H89" s="190" t="s">
        <v>170</v>
      </c>
      <c r="I89" s="190" t="s">
        <v>171</v>
      </c>
      <c r="J89" s="191" t="s">
        <v>157</v>
      </c>
      <c r="K89" s="192" t="s">
        <v>172</v>
      </c>
      <c r="L89" s="193"/>
      <c r="M89" s="94" t="s">
        <v>19</v>
      </c>
      <c r="N89" s="95" t="s">
        <v>44</v>
      </c>
      <c r="O89" s="95" t="s">
        <v>173</v>
      </c>
      <c r="P89" s="95" t="s">
        <v>174</v>
      </c>
      <c r="Q89" s="95" t="s">
        <v>175</v>
      </c>
      <c r="R89" s="95" t="s">
        <v>176</v>
      </c>
      <c r="S89" s="95" t="s">
        <v>177</v>
      </c>
      <c r="T89" s="96" t="s">
        <v>178</v>
      </c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="2" customFormat="1" ht="22.8" customHeight="1">
      <c r="A90" s="40"/>
      <c r="B90" s="41"/>
      <c r="C90" s="101" t="s">
        <v>179</v>
      </c>
      <c r="D90" s="42"/>
      <c r="E90" s="42"/>
      <c r="F90" s="42"/>
      <c r="G90" s="42"/>
      <c r="H90" s="42"/>
      <c r="I90" s="42"/>
      <c r="J90" s="194">
        <f>BK90</f>
        <v>0</v>
      </c>
      <c r="K90" s="42"/>
      <c r="L90" s="46"/>
      <c r="M90" s="97"/>
      <c r="N90" s="195"/>
      <c r="O90" s="98"/>
      <c r="P90" s="196">
        <f>P91</f>
        <v>0</v>
      </c>
      <c r="Q90" s="98"/>
      <c r="R90" s="196">
        <f>R91</f>
        <v>0</v>
      </c>
      <c r="S90" s="98"/>
      <c r="T90" s="197">
        <f>T91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73</v>
      </c>
      <c r="AU90" s="19" t="s">
        <v>158</v>
      </c>
      <c r="BK90" s="198">
        <f>BK91</f>
        <v>0</v>
      </c>
    </row>
    <row r="91" s="12" customFormat="1" ht="25.92" customHeight="1">
      <c r="A91" s="12"/>
      <c r="B91" s="199"/>
      <c r="C91" s="200"/>
      <c r="D91" s="201" t="s">
        <v>73</v>
      </c>
      <c r="E91" s="202" t="s">
        <v>147</v>
      </c>
      <c r="F91" s="202" t="s">
        <v>148</v>
      </c>
      <c r="G91" s="200"/>
      <c r="H91" s="200"/>
      <c r="I91" s="203"/>
      <c r="J91" s="204">
        <f>BK91</f>
        <v>0</v>
      </c>
      <c r="K91" s="200"/>
      <c r="L91" s="205"/>
      <c r="M91" s="206"/>
      <c r="N91" s="207"/>
      <c r="O91" s="207"/>
      <c r="P91" s="208">
        <f>P92+P101+P106+P111</f>
        <v>0</v>
      </c>
      <c r="Q91" s="207"/>
      <c r="R91" s="208">
        <f>R92+R101+R106+R111</f>
        <v>0</v>
      </c>
      <c r="S91" s="207"/>
      <c r="T91" s="209">
        <f>T92+T101+T106+T111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205</v>
      </c>
      <c r="AT91" s="211" t="s">
        <v>73</v>
      </c>
      <c r="AU91" s="211" t="s">
        <v>74</v>
      </c>
      <c r="AY91" s="210" t="s">
        <v>182</v>
      </c>
      <c r="BK91" s="212">
        <f>BK92+BK101+BK106+BK111</f>
        <v>0</v>
      </c>
    </row>
    <row r="92" s="12" customFormat="1" ht="22.8" customHeight="1">
      <c r="A92" s="12"/>
      <c r="B92" s="199"/>
      <c r="C92" s="200"/>
      <c r="D92" s="201" t="s">
        <v>73</v>
      </c>
      <c r="E92" s="213" t="s">
        <v>4745</v>
      </c>
      <c r="F92" s="213" t="s">
        <v>4746</v>
      </c>
      <c r="G92" s="200"/>
      <c r="H92" s="200"/>
      <c r="I92" s="203"/>
      <c r="J92" s="214">
        <f>BK92</f>
        <v>0</v>
      </c>
      <c r="K92" s="200"/>
      <c r="L92" s="205"/>
      <c r="M92" s="206"/>
      <c r="N92" s="207"/>
      <c r="O92" s="207"/>
      <c r="P92" s="208">
        <f>SUM(P93:P100)</f>
        <v>0</v>
      </c>
      <c r="Q92" s="207"/>
      <c r="R92" s="208">
        <f>SUM(R93:R100)</f>
        <v>0</v>
      </c>
      <c r="S92" s="207"/>
      <c r="T92" s="209">
        <f>SUM(T93:T100)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205</v>
      </c>
      <c r="AT92" s="211" t="s">
        <v>73</v>
      </c>
      <c r="AU92" s="211" t="s">
        <v>81</v>
      </c>
      <c r="AY92" s="210" t="s">
        <v>182</v>
      </c>
      <c r="BK92" s="212">
        <f>SUM(BK93:BK100)</f>
        <v>0</v>
      </c>
    </row>
    <row r="93" s="2" customFormat="1" ht="24.15" customHeight="1">
      <c r="A93" s="40"/>
      <c r="B93" s="41"/>
      <c r="C93" s="215" t="s">
        <v>81</v>
      </c>
      <c r="D93" s="215" t="s">
        <v>185</v>
      </c>
      <c r="E93" s="216" t="s">
        <v>4809</v>
      </c>
      <c r="F93" s="217" t="s">
        <v>4810</v>
      </c>
      <c r="G93" s="218" t="s">
        <v>208</v>
      </c>
      <c r="H93" s="219">
        <v>1</v>
      </c>
      <c r="I93" s="220"/>
      <c r="J93" s="221">
        <f>ROUND(I93*H93,2)</f>
        <v>0</v>
      </c>
      <c r="K93" s="222"/>
      <c r="L93" s="46"/>
      <c r="M93" s="223" t="s">
        <v>19</v>
      </c>
      <c r="N93" s="224" t="s">
        <v>45</v>
      </c>
      <c r="O93" s="86"/>
      <c r="P93" s="225">
        <f>O93*H93</f>
        <v>0</v>
      </c>
      <c r="Q93" s="225">
        <v>0</v>
      </c>
      <c r="R93" s="225">
        <f>Q93*H93</f>
        <v>0</v>
      </c>
      <c r="S93" s="225">
        <v>0</v>
      </c>
      <c r="T93" s="22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7" t="s">
        <v>4749</v>
      </c>
      <c r="AT93" s="227" t="s">
        <v>185</v>
      </c>
      <c r="AU93" s="227" t="s">
        <v>83</v>
      </c>
      <c r="AY93" s="19" t="s">
        <v>182</v>
      </c>
      <c r="BE93" s="228">
        <f>IF(N93="základní",J93,0)</f>
        <v>0</v>
      </c>
      <c r="BF93" s="228">
        <f>IF(N93="snížená",J93,0)</f>
        <v>0</v>
      </c>
      <c r="BG93" s="228">
        <f>IF(N93="zákl. přenesená",J93,0)</f>
        <v>0</v>
      </c>
      <c r="BH93" s="228">
        <f>IF(N93="sníž. přenesená",J93,0)</f>
        <v>0</v>
      </c>
      <c r="BI93" s="228">
        <f>IF(N93="nulová",J93,0)</f>
        <v>0</v>
      </c>
      <c r="BJ93" s="19" t="s">
        <v>81</v>
      </c>
      <c r="BK93" s="228">
        <f>ROUND(I93*H93,2)</f>
        <v>0</v>
      </c>
      <c r="BL93" s="19" t="s">
        <v>4749</v>
      </c>
      <c r="BM93" s="227" t="s">
        <v>4811</v>
      </c>
    </row>
    <row r="94" s="2" customFormat="1">
      <c r="A94" s="40"/>
      <c r="B94" s="41"/>
      <c r="C94" s="42"/>
      <c r="D94" s="229" t="s">
        <v>191</v>
      </c>
      <c r="E94" s="42"/>
      <c r="F94" s="230" t="s">
        <v>4810</v>
      </c>
      <c r="G94" s="42"/>
      <c r="H94" s="42"/>
      <c r="I94" s="231"/>
      <c r="J94" s="42"/>
      <c r="K94" s="42"/>
      <c r="L94" s="46"/>
      <c r="M94" s="232"/>
      <c r="N94" s="23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191</v>
      </c>
      <c r="AU94" s="19" t="s">
        <v>83</v>
      </c>
    </row>
    <row r="95" s="2" customFormat="1">
      <c r="A95" s="40"/>
      <c r="B95" s="41"/>
      <c r="C95" s="42"/>
      <c r="D95" s="239" t="s">
        <v>728</v>
      </c>
      <c r="E95" s="42"/>
      <c r="F95" s="240" t="s">
        <v>4812</v>
      </c>
      <c r="G95" s="42"/>
      <c r="H95" s="42"/>
      <c r="I95" s="231"/>
      <c r="J95" s="42"/>
      <c r="K95" s="42"/>
      <c r="L95" s="46"/>
      <c r="M95" s="232"/>
      <c r="N95" s="23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728</v>
      </c>
      <c r="AU95" s="19" t="s">
        <v>83</v>
      </c>
    </row>
    <row r="96" s="14" customFormat="1">
      <c r="A96" s="14"/>
      <c r="B96" s="251"/>
      <c r="C96" s="252"/>
      <c r="D96" s="229" t="s">
        <v>730</v>
      </c>
      <c r="E96" s="253" t="s">
        <v>19</v>
      </c>
      <c r="F96" s="254" t="s">
        <v>81</v>
      </c>
      <c r="G96" s="252"/>
      <c r="H96" s="255">
        <v>1</v>
      </c>
      <c r="I96" s="256"/>
      <c r="J96" s="252"/>
      <c r="K96" s="252"/>
      <c r="L96" s="257"/>
      <c r="M96" s="258"/>
      <c r="N96" s="259"/>
      <c r="O96" s="259"/>
      <c r="P96" s="259"/>
      <c r="Q96" s="259"/>
      <c r="R96" s="259"/>
      <c r="S96" s="259"/>
      <c r="T96" s="260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61" t="s">
        <v>730</v>
      </c>
      <c r="AU96" s="261" t="s">
        <v>83</v>
      </c>
      <c r="AV96" s="14" t="s">
        <v>83</v>
      </c>
      <c r="AW96" s="14" t="s">
        <v>35</v>
      </c>
      <c r="AX96" s="14" t="s">
        <v>81</v>
      </c>
      <c r="AY96" s="261" t="s">
        <v>182</v>
      </c>
    </row>
    <row r="97" s="2" customFormat="1" ht="21.75" customHeight="1">
      <c r="A97" s="40"/>
      <c r="B97" s="41"/>
      <c r="C97" s="215" t="s">
        <v>83</v>
      </c>
      <c r="D97" s="215" t="s">
        <v>185</v>
      </c>
      <c r="E97" s="216" t="s">
        <v>4813</v>
      </c>
      <c r="F97" s="217" t="s">
        <v>4814</v>
      </c>
      <c r="G97" s="218" t="s">
        <v>208</v>
      </c>
      <c r="H97" s="219">
        <v>1</v>
      </c>
      <c r="I97" s="220"/>
      <c r="J97" s="221">
        <f>ROUND(I97*H97,2)</f>
        <v>0</v>
      </c>
      <c r="K97" s="222"/>
      <c r="L97" s="46"/>
      <c r="M97" s="223" t="s">
        <v>19</v>
      </c>
      <c r="N97" s="224" t="s">
        <v>45</v>
      </c>
      <c r="O97" s="86"/>
      <c r="P97" s="225">
        <f>O97*H97</f>
        <v>0</v>
      </c>
      <c r="Q97" s="225">
        <v>0</v>
      </c>
      <c r="R97" s="225">
        <f>Q97*H97</f>
        <v>0</v>
      </c>
      <c r="S97" s="225">
        <v>0</v>
      </c>
      <c r="T97" s="22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7" t="s">
        <v>4749</v>
      </c>
      <c r="AT97" s="227" t="s">
        <v>185</v>
      </c>
      <c r="AU97" s="227" t="s">
        <v>83</v>
      </c>
      <c r="AY97" s="19" t="s">
        <v>182</v>
      </c>
      <c r="BE97" s="228">
        <f>IF(N97="základní",J97,0)</f>
        <v>0</v>
      </c>
      <c r="BF97" s="228">
        <f>IF(N97="snížená",J97,0)</f>
        <v>0</v>
      </c>
      <c r="BG97" s="228">
        <f>IF(N97="zákl. přenesená",J97,0)</f>
        <v>0</v>
      </c>
      <c r="BH97" s="228">
        <f>IF(N97="sníž. přenesená",J97,0)</f>
        <v>0</v>
      </c>
      <c r="BI97" s="228">
        <f>IF(N97="nulová",J97,0)</f>
        <v>0</v>
      </c>
      <c r="BJ97" s="19" t="s">
        <v>81</v>
      </c>
      <c r="BK97" s="228">
        <f>ROUND(I97*H97,2)</f>
        <v>0</v>
      </c>
      <c r="BL97" s="19" t="s">
        <v>4749</v>
      </c>
      <c r="BM97" s="227" t="s">
        <v>4815</v>
      </c>
    </row>
    <row r="98" s="2" customFormat="1">
      <c r="A98" s="40"/>
      <c r="B98" s="41"/>
      <c r="C98" s="42"/>
      <c r="D98" s="229" t="s">
        <v>191</v>
      </c>
      <c r="E98" s="42"/>
      <c r="F98" s="230" t="s">
        <v>4814</v>
      </c>
      <c r="G98" s="42"/>
      <c r="H98" s="42"/>
      <c r="I98" s="231"/>
      <c r="J98" s="42"/>
      <c r="K98" s="42"/>
      <c r="L98" s="46"/>
      <c r="M98" s="232"/>
      <c r="N98" s="23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191</v>
      </c>
      <c r="AU98" s="19" t="s">
        <v>83</v>
      </c>
    </row>
    <row r="99" s="2" customFormat="1">
      <c r="A99" s="40"/>
      <c r="B99" s="41"/>
      <c r="C99" s="42"/>
      <c r="D99" s="239" t="s">
        <v>728</v>
      </c>
      <c r="E99" s="42"/>
      <c r="F99" s="240" t="s">
        <v>4816</v>
      </c>
      <c r="G99" s="42"/>
      <c r="H99" s="42"/>
      <c r="I99" s="231"/>
      <c r="J99" s="42"/>
      <c r="K99" s="42"/>
      <c r="L99" s="46"/>
      <c r="M99" s="232"/>
      <c r="N99" s="23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728</v>
      </c>
      <c r="AU99" s="19" t="s">
        <v>83</v>
      </c>
    </row>
    <row r="100" s="14" customFormat="1">
      <c r="A100" s="14"/>
      <c r="B100" s="251"/>
      <c r="C100" s="252"/>
      <c r="D100" s="229" t="s">
        <v>730</v>
      </c>
      <c r="E100" s="253" t="s">
        <v>19</v>
      </c>
      <c r="F100" s="254" t="s">
        <v>81</v>
      </c>
      <c r="G100" s="252"/>
      <c r="H100" s="255">
        <v>1</v>
      </c>
      <c r="I100" s="256"/>
      <c r="J100" s="252"/>
      <c r="K100" s="252"/>
      <c r="L100" s="257"/>
      <c r="M100" s="258"/>
      <c r="N100" s="259"/>
      <c r="O100" s="259"/>
      <c r="P100" s="259"/>
      <c r="Q100" s="259"/>
      <c r="R100" s="259"/>
      <c r="S100" s="259"/>
      <c r="T100" s="26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1" t="s">
        <v>730</v>
      </c>
      <c r="AU100" s="261" t="s">
        <v>83</v>
      </c>
      <c r="AV100" s="14" t="s">
        <v>83</v>
      </c>
      <c r="AW100" s="14" t="s">
        <v>35</v>
      </c>
      <c r="AX100" s="14" t="s">
        <v>81</v>
      </c>
      <c r="AY100" s="261" t="s">
        <v>182</v>
      </c>
    </row>
    <row r="101" s="12" customFormat="1" ht="22.8" customHeight="1">
      <c r="A101" s="12"/>
      <c r="B101" s="199"/>
      <c r="C101" s="200"/>
      <c r="D101" s="201" t="s">
        <v>73</v>
      </c>
      <c r="E101" s="213" t="s">
        <v>4772</v>
      </c>
      <c r="F101" s="213" t="s">
        <v>4773</v>
      </c>
      <c r="G101" s="200"/>
      <c r="H101" s="200"/>
      <c r="I101" s="203"/>
      <c r="J101" s="214">
        <f>BK101</f>
        <v>0</v>
      </c>
      <c r="K101" s="200"/>
      <c r="L101" s="205"/>
      <c r="M101" s="206"/>
      <c r="N101" s="207"/>
      <c r="O101" s="207"/>
      <c r="P101" s="208">
        <f>SUM(P102:P105)</f>
        <v>0</v>
      </c>
      <c r="Q101" s="207"/>
      <c r="R101" s="208">
        <f>SUM(R102:R105)</f>
        <v>0</v>
      </c>
      <c r="S101" s="207"/>
      <c r="T101" s="209">
        <f>SUM(T102:T105)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10" t="s">
        <v>205</v>
      </c>
      <c r="AT101" s="211" t="s">
        <v>73</v>
      </c>
      <c r="AU101" s="211" t="s">
        <v>81</v>
      </c>
      <c r="AY101" s="210" t="s">
        <v>182</v>
      </c>
      <c r="BK101" s="212">
        <f>SUM(BK102:BK105)</f>
        <v>0</v>
      </c>
    </row>
    <row r="102" s="2" customFormat="1" ht="37.8" customHeight="1">
      <c r="A102" s="40"/>
      <c r="B102" s="41"/>
      <c r="C102" s="215" t="s">
        <v>196</v>
      </c>
      <c r="D102" s="215" t="s">
        <v>185</v>
      </c>
      <c r="E102" s="216" t="s">
        <v>4817</v>
      </c>
      <c r="F102" s="217" t="s">
        <v>4818</v>
      </c>
      <c r="G102" s="218" t="s">
        <v>208</v>
      </c>
      <c r="H102" s="219">
        <v>1</v>
      </c>
      <c r="I102" s="220"/>
      <c r="J102" s="221">
        <f>ROUND(I102*H102,2)</f>
        <v>0</v>
      </c>
      <c r="K102" s="222"/>
      <c r="L102" s="46"/>
      <c r="M102" s="223" t="s">
        <v>19</v>
      </c>
      <c r="N102" s="224" t="s">
        <v>45</v>
      </c>
      <c r="O102" s="86"/>
      <c r="P102" s="225">
        <f>O102*H102</f>
        <v>0</v>
      </c>
      <c r="Q102" s="225">
        <v>0</v>
      </c>
      <c r="R102" s="225">
        <f>Q102*H102</f>
        <v>0</v>
      </c>
      <c r="S102" s="225">
        <v>0</v>
      </c>
      <c r="T102" s="22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7" t="s">
        <v>4749</v>
      </c>
      <c r="AT102" s="227" t="s">
        <v>185</v>
      </c>
      <c r="AU102" s="227" t="s">
        <v>83</v>
      </c>
      <c r="AY102" s="19" t="s">
        <v>182</v>
      </c>
      <c r="BE102" s="228">
        <f>IF(N102="základní",J102,0)</f>
        <v>0</v>
      </c>
      <c r="BF102" s="228">
        <f>IF(N102="snížená",J102,0)</f>
        <v>0</v>
      </c>
      <c r="BG102" s="228">
        <f>IF(N102="zákl. přenesená",J102,0)</f>
        <v>0</v>
      </c>
      <c r="BH102" s="228">
        <f>IF(N102="sníž. přenesená",J102,0)</f>
        <v>0</v>
      </c>
      <c r="BI102" s="228">
        <f>IF(N102="nulová",J102,0)</f>
        <v>0</v>
      </c>
      <c r="BJ102" s="19" t="s">
        <v>81</v>
      </c>
      <c r="BK102" s="228">
        <f>ROUND(I102*H102,2)</f>
        <v>0</v>
      </c>
      <c r="BL102" s="19" t="s">
        <v>4749</v>
      </c>
      <c r="BM102" s="227" t="s">
        <v>4819</v>
      </c>
    </row>
    <row r="103" s="2" customFormat="1">
      <c r="A103" s="40"/>
      <c r="B103" s="41"/>
      <c r="C103" s="42"/>
      <c r="D103" s="229" t="s">
        <v>191</v>
      </c>
      <c r="E103" s="42"/>
      <c r="F103" s="230" t="s">
        <v>4818</v>
      </c>
      <c r="G103" s="42"/>
      <c r="H103" s="42"/>
      <c r="I103" s="231"/>
      <c r="J103" s="42"/>
      <c r="K103" s="42"/>
      <c r="L103" s="46"/>
      <c r="M103" s="232"/>
      <c r="N103" s="23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191</v>
      </c>
      <c r="AU103" s="19" t="s">
        <v>83</v>
      </c>
    </row>
    <row r="104" s="2" customFormat="1">
      <c r="A104" s="40"/>
      <c r="B104" s="41"/>
      <c r="C104" s="42"/>
      <c r="D104" s="239" t="s">
        <v>728</v>
      </c>
      <c r="E104" s="42"/>
      <c r="F104" s="240" t="s">
        <v>4820</v>
      </c>
      <c r="G104" s="42"/>
      <c r="H104" s="42"/>
      <c r="I104" s="231"/>
      <c r="J104" s="42"/>
      <c r="K104" s="42"/>
      <c r="L104" s="46"/>
      <c r="M104" s="232"/>
      <c r="N104" s="23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728</v>
      </c>
      <c r="AU104" s="19" t="s">
        <v>83</v>
      </c>
    </row>
    <row r="105" s="14" customFormat="1">
      <c r="A105" s="14"/>
      <c r="B105" s="251"/>
      <c r="C105" s="252"/>
      <c r="D105" s="229" t="s">
        <v>730</v>
      </c>
      <c r="E105" s="253" t="s">
        <v>19</v>
      </c>
      <c r="F105" s="254" t="s">
        <v>81</v>
      </c>
      <c r="G105" s="252"/>
      <c r="H105" s="255">
        <v>1</v>
      </c>
      <c r="I105" s="256"/>
      <c r="J105" s="252"/>
      <c r="K105" s="252"/>
      <c r="L105" s="257"/>
      <c r="M105" s="258"/>
      <c r="N105" s="259"/>
      <c r="O105" s="259"/>
      <c r="P105" s="259"/>
      <c r="Q105" s="259"/>
      <c r="R105" s="259"/>
      <c r="S105" s="259"/>
      <c r="T105" s="260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61" t="s">
        <v>730</v>
      </c>
      <c r="AU105" s="261" t="s">
        <v>83</v>
      </c>
      <c r="AV105" s="14" t="s">
        <v>83</v>
      </c>
      <c r="AW105" s="14" t="s">
        <v>35</v>
      </c>
      <c r="AX105" s="14" t="s">
        <v>81</v>
      </c>
      <c r="AY105" s="261" t="s">
        <v>182</v>
      </c>
    </row>
    <row r="106" s="12" customFormat="1" ht="22.8" customHeight="1">
      <c r="A106" s="12"/>
      <c r="B106" s="199"/>
      <c r="C106" s="200"/>
      <c r="D106" s="201" t="s">
        <v>73</v>
      </c>
      <c r="E106" s="213" t="s">
        <v>4778</v>
      </c>
      <c r="F106" s="213" t="s">
        <v>4779</v>
      </c>
      <c r="G106" s="200"/>
      <c r="H106" s="200"/>
      <c r="I106" s="203"/>
      <c r="J106" s="214">
        <f>BK106</f>
        <v>0</v>
      </c>
      <c r="K106" s="200"/>
      <c r="L106" s="205"/>
      <c r="M106" s="206"/>
      <c r="N106" s="207"/>
      <c r="O106" s="207"/>
      <c r="P106" s="208">
        <f>SUM(P107:P110)</f>
        <v>0</v>
      </c>
      <c r="Q106" s="207"/>
      <c r="R106" s="208">
        <f>SUM(R107:R110)</f>
        <v>0</v>
      </c>
      <c r="S106" s="207"/>
      <c r="T106" s="209">
        <f>SUM(T107:T110)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10" t="s">
        <v>205</v>
      </c>
      <c r="AT106" s="211" t="s">
        <v>73</v>
      </c>
      <c r="AU106" s="211" t="s">
        <v>81</v>
      </c>
      <c r="AY106" s="210" t="s">
        <v>182</v>
      </c>
      <c r="BK106" s="212">
        <f>SUM(BK107:BK110)</f>
        <v>0</v>
      </c>
    </row>
    <row r="107" s="2" customFormat="1" ht="16.5" customHeight="1">
      <c r="A107" s="40"/>
      <c r="B107" s="41"/>
      <c r="C107" s="215" t="s">
        <v>189</v>
      </c>
      <c r="D107" s="215" t="s">
        <v>185</v>
      </c>
      <c r="E107" s="216" t="s">
        <v>4821</v>
      </c>
      <c r="F107" s="217" t="s">
        <v>4822</v>
      </c>
      <c r="G107" s="218" t="s">
        <v>208</v>
      </c>
      <c r="H107" s="219">
        <v>1</v>
      </c>
      <c r="I107" s="220"/>
      <c r="J107" s="221">
        <f>ROUND(I107*H107,2)</f>
        <v>0</v>
      </c>
      <c r="K107" s="222"/>
      <c r="L107" s="46"/>
      <c r="M107" s="223" t="s">
        <v>19</v>
      </c>
      <c r="N107" s="224" t="s">
        <v>45</v>
      </c>
      <c r="O107" s="86"/>
      <c r="P107" s="225">
        <f>O107*H107</f>
        <v>0</v>
      </c>
      <c r="Q107" s="225">
        <v>0</v>
      </c>
      <c r="R107" s="225">
        <f>Q107*H107</f>
        <v>0</v>
      </c>
      <c r="S107" s="225">
        <v>0</v>
      </c>
      <c r="T107" s="22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7" t="s">
        <v>4749</v>
      </c>
      <c r="AT107" s="227" t="s">
        <v>185</v>
      </c>
      <c r="AU107" s="227" t="s">
        <v>83</v>
      </c>
      <c r="AY107" s="19" t="s">
        <v>182</v>
      </c>
      <c r="BE107" s="228">
        <f>IF(N107="základní",J107,0)</f>
        <v>0</v>
      </c>
      <c r="BF107" s="228">
        <f>IF(N107="snížená",J107,0)</f>
        <v>0</v>
      </c>
      <c r="BG107" s="228">
        <f>IF(N107="zákl. přenesená",J107,0)</f>
        <v>0</v>
      </c>
      <c r="BH107" s="228">
        <f>IF(N107="sníž. přenesená",J107,0)</f>
        <v>0</v>
      </c>
      <c r="BI107" s="228">
        <f>IF(N107="nulová",J107,0)</f>
        <v>0</v>
      </c>
      <c r="BJ107" s="19" t="s">
        <v>81</v>
      </c>
      <c r="BK107" s="228">
        <f>ROUND(I107*H107,2)</f>
        <v>0</v>
      </c>
      <c r="BL107" s="19" t="s">
        <v>4749</v>
      </c>
      <c r="BM107" s="227" t="s">
        <v>4823</v>
      </c>
    </row>
    <row r="108" s="2" customFormat="1">
      <c r="A108" s="40"/>
      <c r="B108" s="41"/>
      <c r="C108" s="42"/>
      <c r="D108" s="229" t="s">
        <v>191</v>
      </c>
      <c r="E108" s="42"/>
      <c r="F108" s="230" t="s">
        <v>4822</v>
      </c>
      <c r="G108" s="42"/>
      <c r="H108" s="42"/>
      <c r="I108" s="231"/>
      <c r="J108" s="42"/>
      <c r="K108" s="42"/>
      <c r="L108" s="46"/>
      <c r="M108" s="232"/>
      <c r="N108" s="23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191</v>
      </c>
      <c r="AU108" s="19" t="s">
        <v>83</v>
      </c>
    </row>
    <row r="109" s="2" customFormat="1">
      <c r="A109" s="40"/>
      <c r="B109" s="41"/>
      <c r="C109" s="42"/>
      <c r="D109" s="239" t="s">
        <v>728</v>
      </c>
      <c r="E109" s="42"/>
      <c r="F109" s="240" t="s">
        <v>4824</v>
      </c>
      <c r="G109" s="42"/>
      <c r="H109" s="42"/>
      <c r="I109" s="231"/>
      <c r="J109" s="42"/>
      <c r="K109" s="42"/>
      <c r="L109" s="46"/>
      <c r="M109" s="232"/>
      <c r="N109" s="23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728</v>
      </c>
      <c r="AU109" s="19" t="s">
        <v>83</v>
      </c>
    </row>
    <row r="110" s="14" customFormat="1">
      <c r="A110" s="14"/>
      <c r="B110" s="251"/>
      <c r="C110" s="252"/>
      <c r="D110" s="229" t="s">
        <v>730</v>
      </c>
      <c r="E110" s="253" t="s">
        <v>19</v>
      </c>
      <c r="F110" s="254" t="s">
        <v>81</v>
      </c>
      <c r="G110" s="252"/>
      <c r="H110" s="255">
        <v>1</v>
      </c>
      <c r="I110" s="256"/>
      <c r="J110" s="252"/>
      <c r="K110" s="252"/>
      <c r="L110" s="257"/>
      <c r="M110" s="258"/>
      <c r="N110" s="259"/>
      <c r="O110" s="259"/>
      <c r="P110" s="259"/>
      <c r="Q110" s="259"/>
      <c r="R110" s="259"/>
      <c r="S110" s="259"/>
      <c r="T110" s="260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1" t="s">
        <v>730</v>
      </c>
      <c r="AU110" s="261" t="s">
        <v>83</v>
      </c>
      <c r="AV110" s="14" t="s">
        <v>83</v>
      </c>
      <c r="AW110" s="14" t="s">
        <v>35</v>
      </c>
      <c r="AX110" s="14" t="s">
        <v>81</v>
      </c>
      <c r="AY110" s="261" t="s">
        <v>182</v>
      </c>
    </row>
    <row r="111" s="12" customFormat="1" ht="22.8" customHeight="1">
      <c r="A111" s="12"/>
      <c r="B111" s="199"/>
      <c r="C111" s="200"/>
      <c r="D111" s="201" t="s">
        <v>73</v>
      </c>
      <c r="E111" s="213" t="s">
        <v>4825</v>
      </c>
      <c r="F111" s="213" t="s">
        <v>4826</v>
      </c>
      <c r="G111" s="200"/>
      <c r="H111" s="200"/>
      <c r="I111" s="203"/>
      <c r="J111" s="214">
        <f>BK111</f>
        <v>0</v>
      </c>
      <c r="K111" s="200"/>
      <c r="L111" s="205"/>
      <c r="M111" s="206"/>
      <c r="N111" s="207"/>
      <c r="O111" s="207"/>
      <c r="P111" s="208">
        <f>SUM(P112:P119)</f>
        <v>0</v>
      </c>
      <c r="Q111" s="207"/>
      <c r="R111" s="208">
        <f>SUM(R112:R119)</f>
        <v>0</v>
      </c>
      <c r="S111" s="207"/>
      <c r="T111" s="209">
        <f>SUM(T112:T119)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10" t="s">
        <v>205</v>
      </c>
      <c r="AT111" s="211" t="s">
        <v>73</v>
      </c>
      <c r="AU111" s="211" t="s">
        <v>81</v>
      </c>
      <c r="AY111" s="210" t="s">
        <v>182</v>
      </c>
      <c r="BK111" s="212">
        <f>SUM(BK112:BK119)</f>
        <v>0</v>
      </c>
    </row>
    <row r="112" s="2" customFormat="1" ht="21.75" customHeight="1">
      <c r="A112" s="40"/>
      <c r="B112" s="41"/>
      <c r="C112" s="215" t="s">
        <v>205</v>
      </c>
      <c r="D112" s="215" t="s">
        <v>185</v>
      </c>
      <c r="E112" s="216" t="s">
        <v>4827</v>
      </c>
      <c r="F112" s="217" t="s">
        <v>4828</v>
      </c>
      <c r="G112" s="218" t="s">
        <v>208</v>
      </c>
      <c r="H112" s="219">
        <v>1</v>
      </c>
      <c r="I112" s="220"/>
      <c r="J112" s="221">
        <f>ROUND(I112*H112,2)</f>
        <v>0</v>
      </c>
      <c r="K112" s="222"/>
      <c r="L112" s="46"/>
      <c r="M112" s="223" t="s">
        <v>19</v>
      </c>
      <c r="N112" s="224" t="s">
        <v>45</v>
      </c>
      <c r="O112" s="86"/>
      <c r="P112" s="225">
        <f>O112*H112</f>
        <v>0</v>
      </c>
      <c r="Q112" s="225">
        <v>0</v>
      </c>
      <c r="R112" s="225">
        <f>Q112*H112</f>
        <v>0</v>
      </c>
      <c r="S112" s="225">
        <v>0</v>
      </c>
      <c r="T112" s="22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27" t="s">
        <v>4749</v>
      </c>
      <c r="AT112" s="227" t="s">
        <v>185</v>
      </c>
      <c r="AU112" s="227" t="s">
        <v>83</v>
      </c>
      <c r="AY112" s="19" t="s">
        <v>182</v>
      </c>
      <c r="BE112" s="228">
        <f>IF(N112="základní",J112,0)</f>
        <v>0</v>
      </c>
      <c r="BF112" s="228">
        <f>IF(N112="snížená",J112,0)</f>
        <v>0</v>
      </c>
      <c r="BG112" s="228">
        <f>IF(N112="zákl. přenesená",J112,0)</f>
        <v>0</v>
      </c>
      <c r="BH112" s="228">
        <f>IF(N112="sníž. přenesená",J112,0)</f>
        <v>0</v>
      </c>
      <c r="BI112" s="228">
        <f>IF(N112="nulová",J112,0)</f>
        <v>0</v>
      </c>
      <c r="BJ112" s="19" t="s">
        <v>81</v>
      </c>
      <c r="BK112" s="228">
        <f>ROUND(I112*H112,2)</f>
        <v>0</v>
      </c>
      <c r="BL112" s="19" t="s">
        <v>4749</v>
      </c>
      <c r="BM112" s="227" t="s">
        <v>4829</v>
      </c>
    </row>
    <row r="113" s="2" customFormat="1">
      <c r="A113" s="40"/>
      <c r="B113" s="41"/>
      <c r="C113" s="42"/>
      <c r="D113" s="229" t="s">
        <v>191</v>
      </c>
      <c r="E113" s="42"/>
      <c r="F113" s="230" t="s">
        <v>4828</v>
      </c>
      <c r="G113" s="42"/>
      <c r="H113" s="42"/>
      <c r="I113" s="231"/>
      <c r="J113" s="42"/>
      <c r="K113" s="42"/>
      <c r="L113" s="46"/>
      <c r="M113" s="232"/>
      <c r="N113" s="23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191</v>
      </c>
      <c r="AU113" s="19" t="s">
        <v>83</v>
      </c>
    </row>
    <row r="114" s="2" customFormat="1">
      <c r="A114" s="40"/>
      <c r="B114" s="41"/>
      <c r="C114" s="42"/>
      <c r="D114" s="239" t="s">
        <v>728</v>
      </c>
      <c r="E114" s="42"/>
      <c r="F114" s="240" t="s">
        <v>4830</v>
      </c>
      <c r="G114" s="42"/>
      <c r="H114" s="42"/>
      <c r="I114" s="231"/>
      <c r="J114" s="42"/>
      <c r="K114" s="42"/>
      <c r="L114" s="46"/>
      <c r="M114" s="232"/>
      <c r="N114" s="23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728</v>
      </c>
      <c r="AU114" s="19" t="s">
        <v>83</v>
      </c>
    </row>
    <row r="115" s="14" customFormat="1">
      <c r="A115" s="14"/>
      <c r="B115" s="251"/>
      <c r="C115" s="252"/>
      <c r="D115" s="229" t="s">
        <v>730</v>
      </c>
      <c r="E115" s="253" t="s">
        <v>19</v>
      </c>
      <c r="F115" s="254" t="s">
        <v>81</v>
      </c>
      <c r="G115" s="252"/>
      <c r="H115" s="255">
        <v>1</v>
      </c>
      <c r="I115" s="256"/>
      <c r="J115" s="252"/>
      <c r="K115" s="252"/>
      <c r="L115" s="257"/>
      <c r="M115" s="258"/>
      <c r="N115" s="259"/>
      <c r="O115" s="259"/>
      <c r="P115" s="259"/>
      <c r="Q115" s="259"/>
      <c r="R115" s="259"/>
      <c r="S115" s="259"/>
      <c r="T115" s="260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61" t="s">
        <v>730</v>
      </c>
      <c r="AU115" s="261" t="s">
        <v>83</v>
      </c>
      <c r="AV115" s="14" t="s">
        <v>83</v>
      </c>
      <c r="AW115" s="14" t="s">
        <v>35</v>
      </c>
      <c r="AX115" s="14" t="s">
        <v>81</v>
      </c>
      <c r="AY115" s="261" t="s">
        <v>182</v>
      </c>
    </row>
    <row r="116" s="2" customFormat="1" ht="24.15" customHeight="1">
      <c r="A116" s="40"/>
      <c r="B116" s="41"/>
      <c r="C116" s="215" t="s">
        <v>210</v>
      </c>
      <c r="D116" s="215" t="s">
        <v>185</v>
      </c>
      <c r="E116" s="216" t="s">
        <v>4831</v>
      </c>
      <c r="F116" s="217" t="s">
        <v>4832</v>
      </c>
      <c r="G116" s="218" t="s">
        <v>208</v>
      </c>
      <c r="H116" s="219">
        <v>1</v>
      </c>
      <c r="I116" s="220"/>
      <c r="J116" s="221">
        <f>ROUND(I116*H116,2)</f>
        <v>0</v>
      </c>
      <c r="K116" s="222"/>
      <c r="L116" s="46"/>
      <c r="M116" s="223" t="s">
        <v>19</v>
      </c>
      <c r="N116" s="224" t="s">
        <v>45</v>
      </c>
      <c r="O116" s="86"/>
      <c r="P116" s="225">
        <f>O116*H116</f>
        <v>0</v>
      </c>
      <c r="Q116" s="225">
        <v>0</v>
      </c>
      <c r="R116" s="225">
        <f>Q116*H116</f>
        <v>0</v>
      </c>
      <c r="S116" s="225">
        <v>0</v>
      </c>
      <c r="T116" s="22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27" t="s">
        <v>4749</v>
      </c>
      <c r="AT116" s="227" t="s">
        <v>185</v>
      </c>
      <c r="AU116" s="227" t="s">
        <v>83</v>
      </c>
      <c r="AY116" s="19" t="s">
        <v>182</v>
      </c>
      <c r="BE116" s="228">
        <f>IF(N116="základní",J116,0)</f>
        <v>0</v>
      </c>
      <c r="BF116" s="228">
        <f>IF(N116="snížená",J116,0)</f>
        <v>0</v>
      </c>
      <c r="BG116" s="228">
        <f>IF(N116="zákl. přenesená",J116,0)</f>
        <v>0</v>
      </c>
      <c r="BH116" s="228">
        <f>IF(N116="sníž. přenesená",J116,0)</f>
        <v>0</v>
      </c>
      <c r="BI116" s="228">
        <f>IF(N116="nulová",J116,0)</f>
        <v>0</v>
      </c>
      <c r="BJ116" s="19" t="s">
        <v>81</v>
      </c>
      <c r="BK116" s="228">
        <f>ROUND(I116*H116,2)</f>
        <v>0</v>
      </c>
      <c r="BL116" s="19" t="s">
        <v>4749</v>
      </c>
      <c r="BM116" s="227" t="s">
        <v>4833</v>
      </c>
    </row>
    <row r="117" s="2" customFormat="1">
      <c r="A117" s="40"/>
      <c r="B117" s="41"/>
      <c r="C117" s="42"/>
      <c r="D117" s="229" t="s">
        <v>191</v>
      </c>
      <c r="E117" s="42"/>
      <c r="F117" s="230" t="s">
        <v>4832</v>
      </c>
      <c r="G117" s="42"/>
      <c r="H117" s="42"/>
      <c r="I117" s="231"/>
      <c r="J117" s="42"/>
      <c r="K117" s="42"/>
      <c r="L117" s="46"/>
      <c r="M117" s="232"/>
      <c r="N117" s="23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191</v>
      </c>
      <c r="AU117" s="19" t="s">
        <v>83</v>
      </c>
    </row>
    <row r="118" s="2" customFormat="1">
      <c r="A118" s="40"/>
      <c r="B118" s="41"/>
      <c r="C118" s="42"/>
      <c r="D118" s="239" t="s">
        <v>728</v>
      </c>
      <c r="E118" s="42"/>
      <c r="F118" s="240" t="s">
        <v>4834</v>
      </c>
      <c r="G118" s="42"/>
      <c r="H118" s="42"/>
      <c r="I118" s="231"/>
      <c r="J118" s="42"/>
      <c r="K118" s="42"/>
      <c r="L118" s="46"/>
      <c r="M118" s="232"/>
      <c r="N118" s="23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728</v>
      </c>
      <c r="AU118" s="19" t="s">
        <v>83</v>
      </c>
    </row>
    <row r="119" s="14" customFormat="1">
      <c r="A119" s="14"/>
      <c r="B119" s="251"/>
      <c r="C119" s="252"/>
      <c r="D119" s="229" t="s">
        <v>730</v>
      </c>
      <c r="E119" s="253" t="s">
        <v>19</v>
      </c>
      <c r="F119" s="254" t="s">
        <v>81</v>
      </c>
      <c r="G119" s="252"/>
      <c r="H119" s="255">
        <v>1</v>
      </c>
      <c r="I119" s="256"/>
      <c r="J119" s="252"/>
      <c r="K119" s="252"/>
      <c r="L119" s="257"/>
      <c r="M119" s="298"/>
      <c r="N119" s="299"/>
      <c r="O119" s="299"/>
      <c r="P119" s="299"/>
      <c r="Q119" s="299"/>
      <c r="R119" s="299"/>
      <c r="S119" s="299"/>
      <c r="T119" s="300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61" t="s">
        <v>730</v>
      </c>
      <c r="AU119" s="261" t="s">
        <v>83</v>
      </c>
      <c r="AV119" s="14" t="s">
        <v>83</v>
      </c>
      <c r="AW119" s="14" t="s">
        <v>35</v>
      </c>
      <c r="AX119" s="14" t="s">
        <v>81</v>
      </c>
      <c r="AY119" s="261" t="s">
        <v>182</v>
      </c>
    </row>
    <row r="120" s="2" customFormat="1" ht="6.96" customHeight="1">
      <c r="A120" s="40"/>
      <c r="B120" s="61"/>
      <c r="C120" s="62"/>
      <c r="D120" s="62"/>
      <c r="E120" s="62"/>
      <c r="F120" s="62"/>
      <c r="G120" s="62"/>
      <c r="H120" s="62"/>
      <c r="I120" s="62"/>
      <c r="J120" s="62"/>
      <c r="K120" s="62"/>
      <c r="L120" s="46"/>
      <c r="M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</sheetData>
  <sheetProtection sheet="1" autoFilter="0" formatColumns="0" formatRows="0" objects="1" scenarios="1" spinCount="100000" saltValue="3hx52HiMop4ct8utqTJhygFZpyYeoMwQHNZs3sQBeBxOsRyPOP/qxOGm6X3UzXrhu7n1v9VVgQzofkilISCIuw==" hashValue="Lfbsqi4wDImbkIIsNekIk8p/yL1Mq26oQz5Q/F22n5SezJaJZDPWH5mW0h00vZHwRoPKZsMbpL9GxA6yOCs89g==" algorithmName="SHA-512" password="CC35"/>
  <autoFilter ref="C89:K11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1_01/012103000"/>
    <hyperlink ref="F99" r:id="rId2" display="https://podminky.urs.cz/item/CS_URS_2021_01/012203000"/>
    <hyperlink ref="F104" r:id="rId3" display="https://podminky.urs.cz/item/CS_URS_2021_01/032002000"/>
    <hyperlink ref="F109" r:id="rId4" display="https://podminky.urs.cz/item/CS_URS_2021_01/041002000"/>
    <hyperlink ref="F114" r:id="rId5" display="https://podminky.urs.cz/item/CS_URS_2021_01/072103001"/>
    <hyperlink ref="F118" r:id="rId6" display="https://podminky.urs.cz/item/CS_URS_2021_01/07210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40"/>
      <c r="C3" s="141"/>
      <c r="D3" s="141"/>
      <c r="E3" s="141"/>
      <c r="F3" s="141"/>
      <c r="G3" s="141"/>
      <c r="H3" s="22"/>
    </row>
    <row r="4" s="1" customFormat="1" ht="24.96" customHeight="1">
      <c r="B4" s="22"/>
      <c r="C4" s="142" t="s">
        <v>4835</v>
      </c>
      <c r="H4" s="22"/>
    </row>
    <row r="5" s="1" customFormat="1" ht="12" customHeight="1">
      <c r="B5" s="22"/>
      <c r="C5" s="301" t="s">
        <v>13</v>
      </c>
      <c r="D5" s="151" t="s">
        <v>14</v>
      </c>
      <c r="E5" s="1"/>
      <c r="F5" s="1"/>
      <c r="H5" s="22"/>
    </row>
    <row r="6" s="1" customFormat="1" ht="36.96" customHeight="1">
      <c r="B6" s="22"/>
      <c r="C6" s="302" t="s">
        <v>16</v>
      </c>
      <c r="D6" s="303" t="s">
        <v>17</v>
      </c>
      <c r="E6" s="1"/>
      <c r="F6" s="1"/>
      <c r="H6" s="22"/>
    </row>
    <row r="7" s="1" customFormat="1" ht="16.5" customHeight="1">
      <c r="B7" s="22"/>
      <c r="C7" s="144" t="s">
        <v>23</v>
      </c>
      <c r="D7" s="148" t="str">
        <f>'Rekapitulace stavby'!AN8</f>
        <v>19. 1. 2022</v>
      </c>
      <c r="H7" s="22"/>
    </row>
    <row r="8" s="2" customFormat="1" ht="10.8" customHeight="1">
      <c r="A8" s="40"/>
      <c r="B8" s="46"/>
      <c r="C8" s="40"/>
      <c r="D8" s="40"/>
      <c r="E8" s="40"/>
      <c r="F8" s="40"/>
      <c r="G8" s="40"/>
      <c r="H8" s="46"/>
    </row>
    <row r="9" s="11" customFormat="1" ht="29.28" customHeight="1">
      <c r="A9" s="187"/>
      <c r="B9" s="304"/>
      <c r="C9" s="305" t="s">
        <v>55</v>
      </c>
      <c r="D9" s="306" t="s">
        <v>56</v>
      </c>
      <c r="E9" s="306" t="s">
        <v>169</v>
      </c>
      <c r="F9" s="307" t="s">
        <v>4836</v>
      </c>
      <c r="G9" s="187"/>
      <c r="H9" s="304"/>
    </row>
    <row r="10" s="2" customFormat="1" ht="26.4" customHeight="1">
      <c r="A10" s="40"/>
      <c r="B10" s="46"/>
      <c r="C10" s="308" t="s">
        <v>4837</v>
      </c>
      <c r="D10" s="308" t="s">
        <v>96</v>
      </c>
      <c r="E10" s="40"/>
      <c r="F10" s="40"/>
      <c r="G10" s="40"/>
      <c r="H10" s="46"/>
    </row>
    <row r="11" s="2" customFormat="1" ht="16.8" customHeight="1">
      <c r="A11" s="40"/>
      <c r="B11" s="46"/>
      <c r="C11" s="309" t="s">
        <v>677</v>
      </c>
      <c r="D11" s="310" t="s">
        <v>19</v>
      </c>
      <c r="E11" s="311" t="s">
        <v>19</v>
      </c>
      <c r="F11" s="312">
        <v>239.821</v>
      </c>
      <c r="G11" s="40"/>
      <c r="H11" s="46"/>
    </row>
    <row r="12" s="2" customFormat="1" ht="16.8" customHeight="1">
      <c r="A12" s="40"/>
      <c r="B12" s="46"/>
      <c r="C12" s="313" t="s">
        <v>19</v>
      </c>
      <c r="D12" s="313" t="s">
        <v>731</v>
      </c>
      <c r="E12" s="19" t="s">
        <v>19</v>
      </c>
      <c r="F12" s="314">
        <v>0</v>
      </c>
      <c r="G12" s="40"/>
      <c r="H12" s="46"/>
    </row>
    <row r="13" s="2" customFormat="1" ht="16.8" customHeight="1">
      <c r="A13" s="40"/>
      <c r="B13" s="46"/>
      <c r="C13" s="313" t="s">
        <v>19</v>
      </c>
      <c r="D13" s="313" t="s">
        <v>732</v>
      </c>
      <c r="E13" s="19" t="s">
        <v>19</v>
      </c>
      <c r="F13" s="314">
        <v>0</v>
      </c>
      <c r="G13" s="40"/>
      <c r="H13" s="46"/>
    </row>
    <row r="14" s="2" customFormat="1" ht="16.8" customHeight="1">
      <c r="A14" s="40"/>
      <c r="B14" s="46"/>
      <c r="C14" s="313" t="s">
        <v>19</v>
      </c>
      <c r="D14" s="313" t="s">
        <v>1056</v>
      </c>
      <c r="E14" s="19" t="s">
        <v>19</v>
      </c>
      <c r="F14" s="314">
        <v>0</v>
      </c>
      <c r="G14" s="40"/>
      <c r="H14" s="46"/>
    </row>
    <row r="15" s="2" customFormat="1" ht="16.8" customHeight="1">
      <c r="A15" s="40"/>
      <c r="B15" s="46"/>
      <c r="C15" s="313" t="s">
        <v>19</v>
      </c>
      <c r="D15" s="313" t="s">
        <v>1057</v>
      </c>
      <c r="E15" s="19" t="s">
        <v>19</v>
      </c>
      <c r="F15" s="314">
        <v>87.188000000000002</v>
      </c>
      <c r="G15" s="40"/>
      <c r="H15" s="46"/>
    </row>
    <row r="16" s="2" customFormat="1" ht="16.8" customHeight="1">
      <c r="A16" s="40"/>
      <c r="B16" s="46"/>
      <c r="C16" s="313" t="s">
        <v>19</v>
      </c>
      <c r="D16" s="313" t="s">
        <v>1058</v>
      </c>
      <c r="E16" s="19" t="s">
        <v>19</v>
      </c>
      <c r="F16" s="314">
        <v>0</v>
      </c>
      <c r="G16" s="40"/>
      <c r="H16" s="46"/>
    </row>
    <row r="17" s="2" customFormat="1" ht="16.8" customHeight="1">
      <c r="A17" s="40"/>
      <c r="B17" s="46"/>
      <c r="C17" s="313" t="s">
        <v>19</v>
      </c>
      <c r="D17" s="313" t="s">
        <v>1059</v>
      </c>
      <c r="E17" s="19" t="s">
        <v>19</v>
      </c>
      <c r="F17" s="314">
        <v>38.287999999999997</v>
      </c>
      <c r="G17" s="40"/>
      <c r="H17" s="46"/>
    </row>
    <row r="18" s="2" customFormat="1" ht="16.8" customHeight="1">
      <c r="A18" s="40"/>
      <c r="B18" s="46"/>
      <c r="C18" s="313" t="s">
        <v>19</v>
      </c>
      <c r="D18" s="313" t="s">
        <v>1060</v>
      </c>
      <c r="E18" s="19" t="s">
        <v>19</v>
      </c>
      <c r="F18" s="314">
        <v>59.378</v>
      </c>
      <c r="G18" s="40"/>
      <c r="H18" s="46"/>
    </row>
    <row r="19" s="2" customFormat="1" ht="16.8" customHeight="1">
      <c r="A19" s="40"/>
      <c r="B19" s="46"/>
      <c r="C19" s="313" t="s">
        <v>19</v>
      </c>
      <c r="D19" s="313" t="s">
        <v>1061</v>
      </c>
      <c r="E19" s="19" t="s">
        <v>19</v>
      </c>
      <c r="F19" s="314">
        <v>2.048</v>
      </c>
      <c r="G19" s="40"/>
      <c r="H19" s="46"/>
    </row>
    <row r="20" s="2" customFormat="1" ht="16.8" customHeight="1">
      <c r="A20" s="40"/>
      <c r="B20" s="46"/>
      <c r="C20" s="313" t="s">
        <v>19</v>
      </c>
      <c r="D20" s="313" t="s">
        <v>1062</v>
      </c>
      <c r="E20" s="19" t="s">
        <v>19</v>
      </c>
      <c r="F20" s="314">
        <v>1.0520000000000001</v>
      </c>
      <c r="G20" s="40"/>
      <c r="H20" s="46"/>
    </row>
    <row r="21" s="2" customFormat="1" ht="16.8" customHeight="1">
      <c r="A21" s="40"/>
      <c r="B21" s="46"/>
      <c r="C21" s="313" t="s">
        <v>19</v>
      </c>
      <c r="D21" s="313" t="s">
        <v>1063</v>
      </c>
      <c r="E21" s="19" t="s">
        <v>19</v>
      </c>
      <c r="F21" s="314">
        <v>29.780000000000001</v>
      </c>
      <c r="G21" s="40"/>
      <c r="H21" s="46"/>
    </row>
    <row r="22" s="2" customFormat="1" ht="16.8" customHeight="1">
      <c r="A22" s="40"/>
      <c r="B22" s="46"/>
      <c r="C22" s="313" t="s">
        <v>19</v>
      </c>
      <c r="D22" s="313" t="s">
        <v>1064</v>
      </c>
      <c r="E22" s="19" t="s">
        <v>19</v>
      </c>
      <c r="F22" s="314">
        <v>20.542999999999999</v>
      </c>
      <c r="G22" s="40"/>
      <c r="H22" s="46"/>
    </row>
    <row r="23" s="2" customFormat="1" ht="16.8" customHeight="1">
      <c r="A23" s="40"/>
      <c r="B23" s="46"/>
      <c r="C23" s="313" t="s">
        <v>19</v>
      </c>
      <c r="D23" s="313" t="s">
        <v>1065</v>
      </c>
      <c r="E23" s="19" t="s">
        <v>19</v>
      </c>
      <c r="F23" s="314">
        <v>0.81799999999999995</v>
      </c>
      <c r="G23" s="40"/>
      <c r="H23" s="46"/>
    </row>
    <row r="24" s="2" customFormat="1" ht="16.8" customHeight="1">
      <c r="A24" s="40"/>
      <c r="B24" s="46"/>
      <c r="C24" s="313" t="s">
        <v>19</v>
      </c>
      <c r="D24" s="313" t="s">
        <v>1066</v>
      </c>
      <c r="E24" s="19" t="s">
        <v>19</v>
      </c>
      <c r="F24" s="314">
        <v>0.72599999999999998</v>
      </c>
      <c r="G24" s="40"/>
      <c r="H24" s="46"/>
    </row>
    <row r="25" s="2" customFormat="1" ht="16.8" customHeight="1">
      <c r="A25" s="40"/>
      <c r="B25" s="46"/>
      <c r="C25" s="313" t="s">
        <v>677</v>
      </c>
      <c r="D25" s="313" t="s">
        <v>908</v>
      </c>
      <c r="E25" s="19" t="s">
        <v>19</v>
      </c>
      <c r="F25" s="314">
        <v>239.821</v>
      </c>
      <c r="G25" s="40"/>
      <c r="H25" s="46"/>
    </row>
    <row r="26" s="2" customFormat="1" ht="16.8" customHeight="1">
      <c r="A26" s="40"/>
      <c r="B26" s="46"/>
      <c r="C26" s="315" t="s">
        <v>4838</v>
      </c>
      <c r="D26" s="40"/>
      <c r="E26" s="40"/>
      <c r="F26" s="40"/>
      <c r="G26" s="40"/>
      <c r="H26" s="46"/>
    </row>
    <row r="27" s="2" customFormat="1">
      <c r="A27" s="40"/>
      <c r="B27" s="46"/>
      <c r="C27" s="313" t="s">
        <v>1051</v>
      </c>
      <c r="D27" s="313" t="s">
        <v>1052</v>
      </c>
      <c r="E27" s="19" t="s">
        <v>788</v>
      </c>
      <c r="F27" s="314">
        <v>239.821</v>
      </c>
      <c r="G27" s="40"/>
      <c r="H27" s="46"/>
    </row>
    <row r="28" s="2" customFormat="1" ht="16.8" customHeight="1">
      <c r="A28" s="40"/>
      <c r="B28" s="46"/>
      <c r="C28" s="313" t="s">
        <v>1096</v>
      </c>
      <c r="D28" s="313" t="s">
        <v>1097</v>
      </c>
      <c r="E28" s="19" t="s">
        <v>850</v>
      </c>
      <c r="F28" s="314">
        <v>43.698999999999998</v>
      </c>
      <c r="G28" s="40"/>
      <c r="H28" s="46"/>
    </row>
    <row r="29" s="2" customFormat="1" ht="16.8" customHeight="1">
      <c r="A29" s="40"/>
      <c r="B29" s="46"/>
      <c r="C29" s="309" t="s">
        <v>679</v>
      </c>
      <c r="D29" s="310" t="s">
        <v>19</v>
      </c>
      <c r="E29" s="311" t="s">
        <v>19</v>
      </c>
      <c r="F29" s="312">
        <v>13.837999999999999</v>
      </c>
      <c r="G29" s="40"/>
      <c r="H29" s="46"/>
    </row>
    <row r="30" s="2" customFormat="1" ht="16.8" customHeight="1">
      <c r="A30" s="40"/>
      <c r="B30" s="46"/>
      <c r="C30" s="313" t="s">
        <v>19</v>
      </c>
      <c r="D30" s="313" t="s">
        <v>731</v>
      </c>
      <c r="E30" s="19" t="s">
        <v>19</v>
      </c>
      <c r="F30" s="314">
        <v>0</v>
      </c>
      <c r="G30" s="40"/>
      <c r="H30" s="46"/>
    </row>
    <row r="31" s="2" customFormat="1" ht="16.8" customHeight="1">
      <c r="A31" s="40"/>
      <c r="B31" s="46"/>
      <c r="C31" s="313" t="s">
        <v>19</v>
      </c>
      <c r="D31" s="313" t="s">
        <v>732</v>
      </c>
      <c r="E31" s="19" t="s">
        <v>19</v>
      </c>
      <c r="F31" s="314">
        <v>0</v>
      </c>
      <c r="G31" s="40"/>
      <c r="H31" s="46"/>
    </row>
    <row r="32" s="2" customFormat="1" ht="16.8" customHeight="1">
      <c r="A32" s="40"/>
      <c r="B32" s="46"/>
      <c r="C32" s="313" t="s">
        <v>19</v>
      </c>
      <c r="D32" s="313" t="s">
        <v>1047</v>
      </c>
      <c r="E32" s="19" t="s">
        <v>19</v>
      </c>
      <c r="F32" s="314">
        <v>0</v>
      </c>
      <c r="G32" s="40"/>
      <c r="H32" s="46"/>
    </row>
    <row r="33" s="2" customFormat="1" ht="16.8" customHeight="1">
      <c r="A33" s="40"/>
      <c r="B33" s="46"/>
      <c r="C33" s="313" t="s">
        <v>679</v>
      </c>
      <c r="D33" s="313" t="s">
        <v>1048</v>
      </c>
      <c r="E33" s="19" t="s">
        <v>19</v>
      </c>
      <c r="F33" s="314">
        <v>13.837999999999999</v>
      </c>
      <c r="G33" s="40"/>
      <c r="H33" s="46"/>
    </row>
    <row r="34" s="2" customFormat="1" ht="16.8" customHeight="1">
      <c r="A34" s="40"/>
      <c r="B34" s="46"/>
      <c r="C34" s="315" t="s">
        <v>4838</v>
      </c>
      <c r="D34" s="40"/>
      <c r="E34" s="40"/>
      <c r="F34" s="40"/>
      <c r="G34" s="40"/>
      <c r="H34" s="46"/>
    </row>
    <row r="35" s="2" customFormat="1">
      <c r="A35" s="40"/>
      <c r="B35" s="46"/>
      <c r="C35" s="313" t="s">
        <v>1042</v>
      </c>
      <c r="D35" s="313" t="s">
        <v>1043</v>
      </c>
      <c r="E35" s="19" t="s">
        <v>788</v>
      </c>
      <c r="F35" s="314">
        <v>14.896000000000001</v>
      </c>
      <c r="G35" s="40"/>
      <c r="H35" s="46"/>
    </row>
    <row r="36" s="2" customFormat="1" ht="16.8" customHeight="1">
      <c r="A36" s="40"/>
      <c r="B36" s="46"/>
      <c r="C36" s="313" t="s">
        <v>1096</v>
      </c>
      <c r="D36" s="313" t="s">
        <v>1097</v>
      </c>
      <c r="E36" s="19" t="s">
        <v>850</v>
      </c>
      <c r="F36" s="314">
        <v>43.698999999999998</v>
      </c>
      <c r="G36" s="40"/>
      <c r="H36" s="46"/>
    </row>
    <row r="37" s="2" customFormat="1" ht="16.8" customHeight="1">
      <c r="A37" s="40"/>
      <c r="B37" s="46"/>
      <c r="C37" s="309" t="s">
        <v>681</v>
      </c>
      <c r="D37" s="310" t="s">
        <v>19</v>
      </c>
      <c r="E37" s="311" t="s">
        <v>19</v>
      </c>
      <c r="F37" s="312">
        <v>482.13799999999998</v>
      </c>
      <c r="G37" s="40"/>
      <c r="H37" s="46"/>
    </row>
    <row r="38" s="2" customFormat="1" ht="16.8" customHeight="1">
      <c r="A38" s="40"/>
      <c r="B38" s="46"/>
      <c r="C38" s="313" t="s">
        <v>19</v>
      </c>
      <c r="D38" s="313" t="s">
        <v>731</v>
      </c>
      <c r="E38" s="19" t="s">
        <v>19</v>
      </c>
      <c r="F38" s="314">
        <v>0</v>
      </c>
      <c r="G38" s="40"/>
      <c r="H38" s="46"/>
    </row>
    <row r="39" s="2" customFormat="1" ht="16.8" customHeight="1">
      <c r="A39" s="40"/>
      <c r="B39" s="46"/>
      <c r="C39" s="313" t="s">
        <v>19</v>
      </c>
      <c r="D39" s="313" t="s">
        <v>732</v>
      </c>
      <c r="E39" s="19" t="s">
        <v>19</v>
      </c>
      <c r="F39" s="314">
        <v>0</v>
      </c>
      <c r="G39" s="40"/>
      <c r="H39" s="46"/>
    </row>
    <row r="40" s="2" customFormat="1" ht="16.8" customHeight="1">
      <c r="A40" s="40"/>
      <c r="B40" s="46"/>
      <c r="C40" s="313" t="s">
        <v>681</v>
      </c>
      <c r="D40" s="313" t="s">
        <v>792</v>
      </c>
      <c r="E40" s="19" t="s">
        <v>19</v>
      </c>
      <c r="F40" s="314">
        <v>482.13799999999998</v>
      </c>
      <c r="G40" s="40"/>
      <c r="H40" s="46"/>
    </row>
    <row r="41" s="2" customFormat="1" ht="16.8" customHeight="1">
      <c r="A41" s="40"/>
      <c r="B41" s="46"/>
      <c r="C41" s="315" t="s">
        <v>4838</v>
      </c>
      <c r="D41" s="40"/>
      <c r="E41" s="40"/>
      <c r="F41" s="40"/>
      <c r="G41" s="40"/>
      <c r="H41" s="46"/>
    </row>
    <row r="42" s="2" customFormat="1">
      <c r="A42" s="40"/>
      <c r="B42" s="46"/>
      <c r="C42" s="313" t="s">
        <v>786</v>
      </c>
      <c r="D42" s="313" t="s">
        <v>787</v>
      </c>
      <c r="E42" s="19" t="s">
        <v>788</v>
      </c>
      <c r="F42" s="314">
        <v>482.13799999999998</v>
      </c>
      <c r="G42" s="40"/>
      <c r="H42" s="46"/>
    </row>
    <row r="43" s="2" customFormat="1" ht="16.8" customHeight="1">
      <c r="A43" s="40"/>
      <c r="B43" s="46"/>
      <c r="C43" s="313" t="s">
        <v>803</v>
      </c>
      <c r="D43" s="313" t="s">
        <v>804</v>
      </c>
      <c r="E43" s="19" t="s">
        <v>788</v>
      </c>
      <c r="F43" s="314">
        <v>337.49700000000001</v>
      </c>
      <c r="G43" s="40"/>
      <c r="H43" s="46"/>
    </row>
    <row r="44" s="2" customFormat="1">
      <c r="A44" s="40"/>
      <c r="B44" s="46"/>
      <c r="C44" s="313" t="s">
        <v>879</v>
      </c>
      <c r="D44" s="313" t="s">
        <v>880</v>
      </c>
      <c r="E44" s="19" t="s">
        <v>788</v>
      </c>
      <c r="F44" s="314">
        <v>1509.049</v>
      </c>
      <c r="G44" s="40"/>
      <c r="H44" s="46"/>
    </row>
    <row r="45" s="2" customFormat="1" ht="16.8" customHeight="1">
      <c r="A45" s="40"/>
      <c r="B45" s="46"/>
      <c r="C45" s="313" t="s">
        <v>890</v>
      </c>
      <c r="D45" s="313" t="s">
        <v>891</v>
      </c>
      <c r="E45" s="19" t="s">
        <v>788</v>
      </c>
      <c r="F45" s="314">
        <v>1957.479</v>
      </c>
      <c r="G45" s="40"/>
      <c r="H45" s="46"/>
    </row>
    <row r="46" s="2" customFormat="1" ht="16.8" customHeight="1">
      <c r="A46" s="40"/>
      <c r="B46" s="46"/>
      <c r="C46" s="313" t="s">
        <v>896</v>
      </c>
      <c r="D46" s="313" t="s">
        <v>897</v>
      </c>
      <c r="E46" s="19" t="s">
        <v>788</v>
      </c>
      <c r="F46" s="314">
        <v>846.93899999999996</v>
      </c>
      <c r="G46" s="40"/>
      <c r="H46" s="46"/>
    </row>
    <row r="47" s="2" customFormat="1" ht="16.8" customHeight="1">
      <c r="A47" s="40"/>
      <c r="B47" s="46"/>
      <c r="C47" s="309" t="s">
        <v>683</v>
      </c>
      <c r="D47" s="310" t="s">
        <v>19</v>
      </c>
      <c r="E47" s="311" t="s">
        <v>19</v>
      </c>
      <c r="F47" s="312">
        <v>1004.4109999999999</v>
      </c>
      <c r="G47" s="40"/>
      <c r="H47" s="46"/>
    </row>
    <row r="48" s="2" customFormat="1" ht="16.8" customHeight="1">
      <c r="A48" s="40"/>
      <c r="B48" s="46"/>
      <c r="C48" s="313" t="s">
        <v>19</v>
      </c>
      <c r="D48" s="313" t="s">
        <v>731</v>
      </c>
      <c r="E48" s="19" t="s">
        <v>19</v>
      </c>
      <c r="F48" s="314">
        <v>0</v>
      </c>
      <c r="G48" s="40"/>
      <c r="H48" s="46"/>
    </row>
    <row r="49" s="2" customFormat="1" ht="16.8" customHeight="1">
      <c r="A49" s="40"/>
      <c r="B49" s="46"/>
      <c r="C49" s="313" t="s">
        <v>19</v>
      </c>
      <c r="D49" s="313" t="s">
        <v>732</v>
      </c>
      <c r="E49" s="19" t="s">
        <v>19</v>
      </c>
      <c r="F49" s="314">
        <v>0</v>
      </c>
      <c r="G49" s="40"/>
      <c r="H49" s="46"/>
    </row>
    <row r="50" s="2" customFormat="1" ht="16.8" customHeight="1">
      <c r="A50" s="40"/>
      <c r="B50" s="46"/>
      <c r="C50" s="313" t="s">
        <v>683</v>
      </c>
      <c r="D50" s="313" t="s">
        <v>800</v>
      </c>
      <c r="E50" s="19" t="s">
        <v>19</v>
      </c>
      <c r="F50" s="314">
        <v>1004.4109999999999</v>
      </c>
      <c r="G50" s="40"/>
      <c r="H50" s="46"/>
    </row>
    <row r="51" s="2" customFormat="1" ht="16.8" customHeight="1">
      <c r="A51" s="40"/>
      <c r="B51" s="46"/>
      <c r="C51" s="315" t="s">
        <v>4838</v>
      </c>
      <c r="D51" s="40"/>
      <c r="E51" s="40"/>
      <c r="F51" s="40"/>
      <c r="G51" s="40"/>
      <c r="H51" s="46"/>
    </row>
    <row r="52" s="2" customFormat="1" ht="16.8" customHeight="1">
      <c r="A52" s="40"/>
      <c r="B52" s="46"/>
      <c r="C52" s="313" t="s">
        <v>795</v>
      </c>
      <c r="D52" s="313" t="s">
        <v>796</v>
      </c>
      <c r="E52" s="19" t="s">
        <v>788</v>
      </c>
      <c r="F52" s="314">
        <v>1004.4109999999999</v>
      </c>
      <c r="G52" s="40"/>
      <c r="H52" s="46"/>
    </row>
    <row r="53" s="2" customFormat="1" ht="16.8" customHeight="1">
      <c r="A53" s="40"/>
      <c r="B53" s="46"/>
      <c r="C53" s="313" t="s">
        <v>809</v>
      </c>
      <c r="D53" s="313" t="s">
        <v>810</v>
      </c>
      <c r="E53" s="19" t="s">
        <v>788</v>
      </c>
      <c r="F53" s="314">
        <v>602.64700000000005</v>
      </c>
      <c r="G53" s="40"/>
      <c r="H53" s="46"/>
    </row>
    <row r="54" s="2" customFormat="1" ht="16.8" customHeight="1">
      <c r="A54" s="40"/>
      <c r="B54" s="46"/>
      <c r="C54" s="313" t="s">
        <v>815</v>
      </c>
      <c r="D54" s="313" t="s">
        <v>816</v>
      </c>
      <c r="E54" s="19" t="s">
        <v>788</v>
      </c>
      <c r="F54" s="314">
        <v>100.441</v>
      </c>
      <c r="G54" s="40"/>
      <c r="H54" s="46"/>
    </row>
    <row r="55" s="2" customFormat="1" ht="16.8" customHeight="1">
      <c r="A55" s="40"/>
      <c r="B55" s="46"/>
      <c r="C55" s="313" t="s">
        <v>873</v>
      </c>
      <c r="D55" s="313" t="s">
        <v>874</v>
      </c>
      <c r="E55" s="19" t="s">
        <v>788</v>
      </c>
      <c r="F55" s="314">
        <v>502.20600000000002</v>
      </c>
      <c r="G55" s="40"/>
      <c r="H55" s="46"/>
    </row>
    <row r="56" s="2" customFormat="1">
      <c r="A56" s="40"/>
      <c r="B56" s="46"/>
      <c r="C56" s="313" t="s">
        <v>879</v>
      </c>
      <c r="D56" s="313" t="s">
        <v>880</v>
      </c>
      <c r="E56" s="19" t="s">
        <v>788</v>
      </c>
      <c r="F56" s="314">
        <v>1509.049</v>
      </c>
      <c r="G56" s="40"/>
      <c r="H56" s="46"/>
    </row>
    <row r="57" s="2" customFormat="1" ht="16.8" customHeight="1">
      <c r="A57" s="40"/>
      <c r="B57" s="46"/>
      <c r="C57" s="313" t="s">
        <v>890</v>
      </c>
      <c r="D57" s="313" t="s">
        <v>891</v>
      </c>
      <c r="E57" s="19" t="s">
        <v>788</v>
      </c>
      <c r="F57" s="314">
        <v>1957.479</v>
      </c>
      <c r="G57" s="40"/>
      <c r="H57" s="46"/>
    </row>
    <row r="58" s="2" customFormat="1" ht="16.8" customHeight="1">
      <c r="A58" s="40"/>
      <c r="B58" s="46"/>
      <c r="C58" s="313" t="s">
        <v>896</v>
      </c>
      <c r="D58" s="313" t="s">
        <v>897</v>
      </c>
      <c r="E58" s="19" t="s">
        <v>788</v>
      </c>
      <c r="F58" s="314">
        <v>846.93899999999996</v>
      </c>
      <c r="G58" s="40"/>
      <c r="H58" s="46"/>
    </row>
    <row r="59" s="2" customFormat="1" ht="16.8" customHeight="1">
      <c r="A59" s="40"/>
      <c r="B59" s="46"/>
      <c r="C59" s="309" t="s">
        <v>685</v>
      </c>
      <c r="D59" s="310" t="s">
        <v>19</v>
      </c>
      <c r="E59" s="311" t="s">
        <v>19</v>
      </c>
      <c r="F59" s="312">
        <v>22.5</v>
      </c>
      <c r="G59" s="40"/>
      <c r="H59" s="46"/>
    </row>
    <row r="60" s="2" customFormat="1" ht="16.8" customHeight="1">
      <c r="A60" s="40"/>
      <c r="B60" s="46"/>
      <c r="C60" s="313" t="s">
        <v>19</v>
      </c>
      <c r="D60" s="313" t="s">
        <v>731</v>
      </c>
      <c r="E60" s="19" t="s">
        <v>19</v>
      </c>
      <c r="F60" s="314">
        <v>0</v>
      </c>
      <c r="G60" s="40"/>
      <c r="H60" s="46"/>
    </row>
    <row r="61" s="2" customFormat="1" ht="16.8" customHeight="1">
      <c r="A61" s="40"/>
      <c r="B61" s="46"/>
      <c r="C61" s="313" t="s">
        <v>19</v>
      </c>
      <c r="D61" s="313" t="s">
        <v>732</v>
      </c>
      <c r="E61" s="19" t="s">
        <v>19</v>
      </c>
      <c r="F61" s="314">
        <v>0</v>
      </c>
      <c r="G61" s="40"/>
      <c r="H61" s="46"/>
    </row>
    <row r="62" s="2" customFormat="1" ht="16.8" customHeight="1">
      <c r="A62" s="40"/>
      <c r="B62" s="46"/>
      <c r="C62" s="313" t="s">
        <v>685</v>
      </c>
      <c r="D62" s="313" t="s">
        <v>826</v>
      </c>
      <c r="E62" s="19" t="s">
        <v>19</v>
      </c>
      <c r="F62" s="314">
        <v>22.5</v>
      </c>
      <c r="G62" s="40"/>
      <c r="H62" s="46"/>
    </row>
    <row r="63" s="2" customFormat="1" ht="16.8" customHeight="1">
      <c r="A63" s="40"/>
      <c r="B63" s="46"/>
      <c r="C63" s="315" t="s">
        <v>4838</v>
      </c>
      <c r="D63" s="40"/>
      <c r="E63" s="40"/>
      <c r="F63" s="40"/>
      <c r="G63" s="40"/>
      <c r="H63" s="46"/>
    </row>
    <row r="64" s="2" customFormat="1">
      <c r="A64" s="40"/>
      <c r="B64" s="46"/>
      <c r="C64" s="313" t="s">
        <v>821</v>
      </c>
      <c r="D64" s="313" t="s">
        <v>822</v>
      </c>
      <c r="E64" s="19" t="s">
        <v>788</v>
      </c>
      <c r="F64" s="314">
        <v>22.5</v>
      </c>
      <c r="G64" s="40"/>
      <c r="H64" s="46"/>
    </row>
    <row r="65" s="2" customFormat="1">
      <c r="A65" s="40"/>
      <c r="B65" s="46"/>
      <c r="C65" s="313" t="s">
        <v>879</v>
      </c>
      <c r="D65" s="313" t="s">
        <v>880</v>
      </c>
      <c r="E65" s="19" t="s">
        <v>788</v>
      </c>
      <c r="F65" s="314">
        <v>1509.049</v>
      </c>
      <c r="G65" s="40"/>
      <c r="H65" s="46"/>
    </row>
    <row r="66" s="2" customFormat="1" ht="16.8" customHeight="1">
      <c r="A66" s="40"/>
      <c r="B66" s="46"/>
      <c r="C66" s="313" t="s">
        <v>890</v>
      </c>
      <c r="D66" s="313" t="s">
        <v>891</v>
      </c>
      <c r="E66" s="19" t="s">
        <v>788</v>
      </c>
      <c r="F66" s="314">
        <v>1957.479</v>
      </c>
      <c r="G66" s="40"/>
      <c r="H66" s="46"/>
    </row>
    <row r="67" s="2" customFormat="1" ht="16.8" customHeight="1">
      <c r="A67" s="40"/>
      <c r="B67" s="46"/>
      <c r="C67" s="309" t="s">
        <v>687</v>
      </c>
      <c r="D67" s="310" t="s">
        <v>19</v>
      </c>
      <c r="E67" s="311" t="s">
        <v>19</v>
      </c>
      <c r="F67" s="312">
        <v>2242.152</v>
      </c>
      <c r="G67" s="40"/>
      <c r="H67" s="46"/>
    </row>
    <row r="68" s="2" customFormat="1" ht="16.8" customHeight="1">
      <c r="A68" s="40"/>
      <c r="B68" s="46"/>
      <c r="C68" s="313" t="s">
        <v>19</v>
      </c>
      <c r="D68" s="313" t="s">
        <v>731</v>
      </c>
      <c r="E68" s="19" t="s">
        <v>19</v>
      </c>
      <c r="F68" s="314">
        <v>0</v>
      </c>
      <c r="G68" s="40"/>
      <c r="H68" s="46"/>
    </row>
    <row r="69" s="2" customFormat="1" ht="16.8" customHeight="1">
      <c r="A69" s="40"/>
      <c r="B69" s="46"/>
      <c r="C69" s="313" t="s">
        <v>19</v>
      </c>
      <c r="D69" s="313" t="s">
        <v>732</v>
      </c>
      <c r="E69" s="19" t="s">
        <v>19</v>
      </c>
      <c r="F69" s="314">
        <v>0</v>
      </c>
      <c r="G69" s="40"/>
      <c r="H69" s="46"/>
    </row>
    <row r="70" s="2" customFormat="1" ht="16.8" customHeight="1">
      <c r="A70" s="40"/>
      <c r="B70" s="46"/>
      <c r="C70" s="313" t="s">
        <v>687</v>
      </c>
      <c r="D70" s="313" t="s">
        <v>733</v>
      </c>
      <c r="E70" s="19" t="s">
        <v>19</v>
      </c>
      <c r="F70" s="314">
        <v>2242.152</v>
      </c>
      <c r="G70" s="40"/>
      <c r="H70" s="46"/>
    </row>
    <row r="71" s="2" customFormat="1" ht="16.8" customHeight="1">
      <c r="A71" s="40"/>
      <c r="B71" s="46"/>
      <c r="C71" s="315" t="s">
        <v>4838</v>
      </c>
      <c r="D71" s="40"/>
      <c r="E71" s="40"/>
      <c r="F71" s="40"/>
      <c r="G71" s="40"/>
      <c r="H71" s="46"/>
    </row>
    <row r="72" s="2" customFormat="1" ht="16.8" customHeight="1">
      <c r="A72" s="40"/>
      <c r="B72" s="46"/>
      <c r="C72" s="313" t="s">
        <v>781</v>
      </c>
      <c r="D72" s="313" t="s">
        <v>782</v>
      </c>
      <c r="E72" s="19" t="s">
        <v>467</v>
      </c>
      <c r="F72" s="314">
        <v>2242.152</v>
      </c>
      <c r="G72" s="40"/>
      <c r="H72" s="46"/>
    </row>
    <row r="73" s="2" customFormat="1" ht="16.8" customHeight="1">
      <c r="A73" s="40"/>
      <c r="B73" s="46"/>
      <c r="C73" s="313" t="s">
        <v>890</v>
      </c>
      <c r="D73" s="313" t="s">
        <v>891</v>
      </c>
      <c r="E73" s="19" t="s">
        <v>788</v>
      </c>
      <c r="F73" s="314">
        <v>1957.479</v>
      </c>
      <c r="G73" s="40"/>
      <c r="H73" s="46"/>
    </row>
    <row r="74" s="2" customFormat="1" ht="16.8" customHeight="1">
      <c r="A74" s="40"/>
      <c r="B74" s="46"/>
      <c r="C74" s="309" t="s">
        <v>689</v>
      </c>
      <c r="D74" s="310" t="s">
        <v>19</v>
      </c>
      <c r="E74" s="311" t="s">
        <v>19</v>
      </c>
      <c r="F74" s="312">
        <v>5.7539999999999996</v>
      </c>
      <c r="G74" s="40"/>
      <c r="H74" s="46"/>
    </row>
    <row r="75" s="2" customFormat="1" ht="16.8" customHeight="1">
      <c r="A75" s="40"/>
      <c r="B75" s="46"/>
      <c r="C75" s="313" t="s">
        <v>19</v>
      </c>
      <c r="D75" s="313" t="s">
        <v>731</v>
      </c>
      <c r="E75" s="19" t="s">
        <v>19</v>
      </c>
      <c r="F75" s="314">
        <v>0</v>
      </c>
      <c r="G75" s="40"/>
      <c r="H75" s="46"/>
    </row>
    <row r="76" s="2" customFormat="1" ht="16.8" customHeight="1">
      <c r="A76" s="40"/>
      <c r="B76" s="46"/>
      <c r="C76" s="313" t="s">
        <v>19</v>
      </c>
      <c r="D76" s="313" t="s">
        <v>732</v>
      </c>
      <c r="E76" s="19" t="s">
        <v>19</v>
      </c>
      <c r="F76" s="314">
        <v>0</v>
      </c>
      <c r="G76" s="40"/>
      <c r="H76" s="46"/>
    </row>
    <row r="77" s="2" customFormat="1" ht="16.8" customHeight="1">
      <c r="A77" s="40"/>
      <c r="B77" s="46"/>
      <c r="C77" s="313" t="s">
        <v>689</v>
      </c>
      <c r="D77" s="313" t="s">
        <v>1025</v>
      </c>
      <c r="E77" s="19" t="s">
        <v>19</v>
      </c>
      <c r="F77" s="314">
        <v>5.7539999999999996</v>
      </c>
      <c r="G77" s="40"/>
      <c r="H77" s="46"/>
    </row>
    <row r="78" s="2" customFormat="1" ht="16.8" customHeight="1">
      <c r="A78" s="40"/>
      <c r="B78" s="46"/>
      <c r="C78" s="315" t="s">
        <v>4838</v>
      </c>
      <c r="D78" s="40"/>
      <c r="E78" s="40"/>
      <c r="F78" s="40"/>
      <c r="G78" s="40"/>
      <c r="H78" s="46"/>
    </row>
    <row r="79" s="2" customFormat="1" ht="16.8" customHeight="1">
      <c r="A79" s="40"/>
      <c r="B79" s="46"/>
      <c r="C79" s="313" t="s">
        <v>1020</v>
      </c>
      <c r="D79" s="313" t="s">
        <v>1021</v>
      </c>
      <c r="E79" s="19" t="s">
        <v>467</v>
      </c>
      <c r="F79" s="314">
        <v>5.7539999999999996</v>
      </c>
      <c r="G79" s="40"/>
      <c r="H79" s="46"/>
    </row>
    <row r="80" s="2" customFormat="1" ht="16.8" customHeight="1">
      <c r="A80" s="40"/>
      <c r="B80" s="46"/>
      <c r="C80" s="313" t="s">
        <v>1123</v>
      </c>
      <c r="D80" s="313" t="s">
        <v>1124</v>
      </c>
      <c r="E80" s="19" t="s">
        <v>467</v>
      </c>
      <c r="F80" s="314">
        <v>191.602</v>
      </c>
      <c r="G80" s="40"/>
      <c r="H80" s="46"/>
    </row>
    <row r="81" s="2" customFormat="1" ht="16.8" customHeight="1">
      <c r="A81" s="40"/>
      <c r="B81" s="46"/>
      <c r="C81" s="313" t="s">
        <v>1129</v>
      </c>
      <c r="D81" s="313" t="s">
        <v>1130</v>
      </c>
      <c r="E81" s="19" t="s">
        <v>467</v>
      </c>
      <c r="F81" s="314">
        <v>191.602</v>
      </c>
      <c r="G81" s="40"/>
      <c r="H81" s="46"/>
    </row>
    <row r="82" s="2" customFormat="1" ht="16.8" customHeight="1">
      <c r="A82" s="40"/>
      <c r="B82" s="46"/>
      <c r="C82" s="313" t="s">
        <v>1134</v>
      </c>
      <c r="D82" s="313" t="s">
        <v>1135</v>
      </c>
      <c r="E82" s="19" t="s">
        <v>467</v>
      </c>
      <c r="F82" s="314">
        <v>191.602</v>
      </c>
      <c r="G82" s="40"/>
      <c r="H82" s="46"/>
    </row>
    <row r="83" s="2" customFormat="1" ht="16.8" customHeight="1">
      <c r="A83" s="40"/>
      <c r="B83" s="46"/>
      <c r="C83" s="313" t="s">
        <v>2017</v>
      </c>
      <c r="D83" s="313" t="s">
        <v>2018</v>
      </c>
      <c r="E83" s="19" t="s">
        <v>467</v>
      </c>
      <c r="F83" s="314">
        <v>322.84199999999998</v>
      </c>
      <c r="G83" s="40"/>
      <c r="H83" s="46"/>
    </row>
    <row r="84" s="2" customFormat="1">
      <c r="A84" s="40"/>
      <c r="B84" s="46"/>
      <c r="C84" s="313" t="s">
        <v>2042</v>
      </c>
      <c r="D84" s="313" t="s">
        <v>2043</v>
      </c>
      <c r="E84" s="19" t="s">
        <v>467</v>
      </c>
      <c r="F84" s="314">
        <v>322.84199999999998</v>
      </c>
      <c r="G84" s="40"/>
      <c r="H84" s="46"/>
    </row>
    <row r="85" s="2" customFormat="1" ht="16.8" customHeight="1">
      <c r="A85" s="40"/>
      <c r="B85" s="46"/>
      <c r="C85" s="309" t="s">
        <v>691</v>
      </c>
      <c r="D85" s="310" t="s">
        <v>19</v>
      </c>
      <c r="E85" s="311" t="s">
        <v>19</v>
      </c>
      <c r="F85" s="312">
        <v>37.604999999999997</v>
      </c>
      <c r="G85" s="40"/>
      <c r="H85" s="46"/>
    </row>
    <row r="86" s="2" customFormat="1" ht="16.8" customHeight="1">
      <c r="A86" s="40"/>
      <c r="B86" s="46"/>
      <c r="C86" s="313" t="s">
        <v>19</v>
      </c>
      <c r="D86" s="313" t="s">
        <v>731</v>
      </c>
      <c r="E86" s="19" t="s">
        <v>19</v>
      </c>
      <c r="F86" s="314">
        <v>0</v>
      </c>
      <c r="G86" s="40"/>
      <c r="H86" s="46"/>
    </row>
    <row r="87" s="2" customFormat="1" ht="16.8" customHeight="1">
      <c r="A87" s="40"/>
      <c r="B87" s="46"/>
      <c r="C87" s="313" t="s">
        <v>19</v>
      </c>
      <c r="D87" s="313" t="s">
        <v>732</v>
      </c>
      <c r="E87" s="19" t="s">
        <v>19</v>
      </c>
      <c r="F87" s="314">
        <v>0</v>
      </c>
      <c r="G87" s="40"/>
      <c r="H87" s="46"/>
    </row>
    <row r="88" s="2" customFormat="1" ht="16.8" customHeight="1">
      <c r="A88" s="40"/>
      <c r="B88" s="46"/>
      <c r="C88" s="313" t="s">
        <v>19</v>
      </c>
      <c r="D88" s="313" t="s">
        <v>1031</v>
      </c>
      <c r="E88" s="19" t="s">
        <v>19</v>
      </c>
      <c r="F88" s="314">
        <v>29.856000000000002</v>
      </c>
      <c r="G88" s="40"/>
      <c r="H88" s="46"/>
    </row>
    <row r="89" s="2" customFormat="1" ht="16.8" customHeight="1">
      <c r="A89" s="40"/>
      <c r="B89" s="46"/>
      <c r="C89" s="313" t="s">
        <v>19</v>
      </c>
      <c r="D89" s="313" t="s">
        <v>1032</v>
      </c>
      <c r="E89" s="19" t="s">
        <v>19</v>
      </c>
      <c r="F89" s="314">
        <v>14.617000000000001</v>
      </c>
      <c r="G89" s="40"/>
      <c r="H89" s="46"/>
    </row>
    <row r="90" s="2" customFormat="1" ht="16.8" customHeight="1">
      <c r="A90" s="40"/>
      <c r="B90" s="46"/>
      <c r="C90" s="313" t="s">
        <v>19</v>
      </c>
      <c r="D90" s="313" t="s">
        <v>982</v>
      </c>
      <c r="E90" s="19" t="s">
        <v>19</v>
      </c>
      <c r="F90" s="314">
        <v>0</v>
      </c>
      <c r="G90" s="40"/>
      <c r="H90" s="46"/>
    </row>
    <row r="91" s="2" customFormat="1" ht="16.8" customHeight="1">
      <c r="A91" s="40"/>
      <c r="B91" s="46"/>
      <c r="C91" s="313" t="s">
        <v>19</v>
      </c>
      <c r="D91" s="313" t="s">
        <v>1033</v>
      </c>
      <c r="E91" s="19" t="s">
        <v>19</v>
      </c>
      <c r="F91" s="314">
        <v>-2.02</v>
      </c>
      <c r="G91" s="40"/>
      <c r="H91" s="46"/>
    </row>
    <row r="92" s="2" customFormat="1" ht="16.8" customHeight="1">
      <c r="A92" s="40"/>
      <c r="B92" s="46"/>
      <c r="C92" s="313" t="s">
        <v>19</v>
      </c>
      <c r="D92" s="313" t="s">
        <v>1034</v>
      </c>
      <c r="E92" s="19" t="s">
        <v>19</v>
      </c>
      <c r="F92" s="314">
        <v>-4.8479999999999999</v>
      </c>
      <c r="G92" s="40"/>
      <c r="H92" s="46"/>
    </row>
    <row r="93" s="2" customFormat="1" ht="16.8" customHeight="1">
      <c r="A93" s="40"/>
      <c r="B93" s="46"/>
      <c r="C93" s="313" t="s">
        <v>691</v>
      </c>
      <c r="D93" s="313" t="s">
        <v>908</v>
      </c>
      <c r="E93" s="19" t="s">
        <v>19</v>
      </c>
      <c r="F93" s="314">
        <v>37.604999999999997</v>
      </c>
      <c r="G93" s="40"/>
      <c r="H93" s="46"/>
    </row>
    <row r="94" s="2" customFormat="1" ht="16.8" customHeight="1">
      <c r="A94" s="40"/>
      <c r="B94" s="46"/>
      <c r="C94" s="315" t="s">
        <v>4838</v>
      </c>
      <c r="D94" s="40"/>
      <c r="E94" s="40"/>
      <c r="F94" s="40"/>
      <c r="G94" s="40"/>
      <c r="H94" s="46"/>
    </row>
    <row r="95" s="2" customFormat="1" ht="16.8" customHeight="1">
      <c r="A95" s="40"/>
      <c r="B95" s="46"/>
      <c r="C95" s="313" t="s">
        <v>1026</v>
      </c>
      <c r="D95" s="313" t="s">
        <v>1027</v>
      </c>
      <c r="E95" s="19" t="s">
        <v>467</v>
      </c>
      <c r="F95" s="314">
        <v>37.604999999999997</v>
      </c>
      <c r="G95" s="40"/>
      <c r="H95" s="46"/>
    </row>
    <row r="96" s="2" customFormat="1" ht="16.8" customHeight="1">
      <c r="A96" s="40"/>
      <c r="B96" s="46"/>
      <c r="C96" s="313" t="s">
        <v>1123</v>
      </c>
      <c r="D96" s="313" t="s">
        <v>1124</v>
      </c>
      <c r="E96" s="19" t="s">
        <v>467</v>
      </c>
      <c r="F96" s="314">
        <v>191.602</v>
      </c>
      <c r="G96" s="40"/>
      <c r="H96" s="46"/>
    </row>
    <row r="97" s="2" customFormat="1" ht="16.8" customHeight="1">
      <c r="A97" s="40"/>
      <c r="B97" s="46"/>
      <c r="C97" s="313" t="s">
        <v>1129</v>
      </c>
      <c r="D97" s="313" t="s">
        <v>1130</v>
      </c>
      <c r="E97" s="19" t="s">
        <v>467</v>
      </c>
      <c r="F97" s="314">
        <v>191.602</v>
      </c>
      <c r="G97" s="40"/>
      <c r="H97" s="46"/>
    </row>
    <row r="98" s="2" customFormat="1" ht="16.8" customHeight="1">
      <c r="A98" s="40"/>
      <c r="B98" s="46"/>
      <c r="C98" s="313" t="s">
        <v>1134</v>
      </c>
      <c r="D98" s="313" t="s">
        <v>1135</v>
      </c>
      <c r="E98" s="19" t="s">
        <v>467</v>
      </c>
      <c r="F98" s="314">
        <v>191.602</v>
      </c>
      <c r="G98" s="40"/>
      <c r="H98" s="46"/>
    </row>
    <row r="99" s="2" customFormat="1" ht="16.8" customHeight="1">
      <c r="A99" s="40"/>
      <c r="B99" s="46"/>
      <c r="C99" s="313" t="s">
        <v>2017</v>
      </c>
      <c r="D99" s="313" t="s">
        <v>2018</v>
      </c>
      <c r="E99" s="19" t="s">
        <v>467</v>
      </c>
      <c r="F99" s="314">
        <v>322.84199999999998</v>
      </c>
      <c r="G99" s="40"/>
      <c r="H99" s="46"/>
    </row>
    <row r="100" s="2" customFormat="1">
      <c r="A100" s="40"/>
      <c r="B100" s="46"/>
      <c r="C100" s="313" t="s">
        <v>2042</v>
      </c>
      <c r="D100" s="313" t="s">
        <v>2043</v>
      </c>
      <c r="E100" s="19" t="s">
        <v>467</v>
      </c>
      <c r="F100" s="314">
        <v>322.84199999999998</v>
      </c>
      <c r="G100" s="40"/>
      <c r="H100" s="46"/>
    </row>
    <row r="101" s="2" customFormat="1" ht="16.8" customHeight="1">
      <c r="A101" s="40"/>
      <c r="B101" s="46"/>
      <c r="C101" s="309" t="s">
        <v>693</v>
      </c>
      <c r="D101" s="310" t="s">
        <v>19</v>
      </c>
      <c r="E101" s="311" t="s">
        <v>19</v>
      </c>
      <c r="F101" s="312">
        <v>148.243</v>
      </c>
      <c r="G101" s="40"/>
      <c r="H101" s="46"/>
    </row>
    <row r="102" s="2" customFormat="1" ht="16.8" customHeight="1">
      <c r="A102" s="40"/>
      <c r="B102" s="46"/>
      <c r="C102" s="313" t="s">
        <v>19</v>
      </c>
      <c r="D102" s="313" t="s">
        <v>731</v>
      </c>
      <c r="E102" s="19" t="s">
        <v>19</v>
      </c>
      <c r="F102" s="314">
        <v>0</v>
      </c>
      <c r="G102" s="40"/>
      <c r="H102" s="46"/>
    </row>
    <row r="103" s="2" customFormat="1" ht="16.8" customHeight="1">
      <c r="A103" s="40"/>
      <c r="B103" s="46"/>
      <c r="C103" s="313" t="s">
        <v>19</v>
      </c>
      <c r="D103" s="313" t="s">
        <v>732</v>
      </c>
      <c r="E103" s="19" t="s">
        <v>19</v>
      </c>
      <c r="F103" s="314">
        <v>0</v>
      </c>
      <c r="G103" s="40"/>
      <c r="H103" s="46"/>
    </row>
    <row r="104" s="2" customFormat="1" ht="16.8" customHeight="1">
      <c r="A104" s="40"/>
      <c r="B104" s="46"/>
      <c r="C104" s="313" t="s">
        <v>19</v>
      </c>
      <c r="D104" s="313" t="s">
        <v>979</v>
      </c>
      <c r="E104" s="19" t="s">
        <v>19</v>
      </c>
      <c r="F104" s="314">
        <v>76.450000000000003</v>
      </c>
      <c r="G104" s="40"/>
      <c r="H104" s="46"/>
    </row>
    <row r="105" s="2" customFormat="1" ht="16.8" customHeight="1">
      <c r="A105" s="40"/>
      <c r="B105" s="46"/>
      <c r="C105" s="313" t="s">
        <v>19</v>
      </c>
      <c r="D105" s="313" t="s">
        <v>980</v>
      </c>
      <c r="E105" s="19" t="s">
        <v>19</v>
      </c>
      <c r="F105" s="314">
        <v>56.375</v>
      </c>
      <c r="G105" s="40"/>
      <c r="H105" s="46"/>
    </row>
    <row r="106" s="2" customFormat="1" ht="16.8" customHeight="1">
      <c r="A106" s="40"/>
      <c r="B106" s="46"/>
      <c r="C106" s="313" t="s">
        <v>19</v>
      </c>
      <c r="D106" s="313" t="s">
        <v>981</v>
      </c>
      <c r="E106" s="19" t="s">
        <v>19</v>
      </c>
      <c r="F106" s="314">
        <v>32.799999999999997</v>
      </c>
      <c r="G106" s="40"/>
      <c r="H106" s="46"/>
    </row>
    <row r="107" s="2" customFormat="1" ht="16.8" customHeight="1">
      <c r="A107" s="40"/>
      <c r="B107" s="46"/>
      <c r="C107" s="313" t="s">
        <v>19</v>
      </c>
      <c r="D107" s="313" t="s">
        <v>982</v>
      </c>
      <c r="E107" s="19" t="s">
        <v>19</v>
      </c>
      <c r="F107" s="314">
        <v>0</v>
      </c>
      <c r="G107" s="40"/>
      <c r="H107" s="46"/>
    </row>
    <row r="108" s="2" customFormat="1" ht="16.8" customHeight="1">
      <c r="A108" s="40"/>
      <c r="B108" s="46"/>
      <c r="C108" s="313" t="s">
        <v>19</v>
      </c>
      <c r="D108" s="313" t="s">
        <v>983</v>
      </c>
      <c r="E108" s="19" t="s">
        <v>19</v>
      </c>
      <c r="F108" s="314">
        <v>-7.5</v>
      </c>
      <c r="G108" s="40"/>
      <c r="H108" s="46"/>
    </row>
    <row r="109" s="2" customFormat="1" ht="16.8" customHeight="1">
      <c r="A109" s="40"/>
      <c r="B109" s="46"/>
      <c r="C109" s="313" t="s">
        <v>19</v>
      </c>
      <c r="D109" s="313" t="s">
        <v>984</v>
      </c>
      <c r="E109" s="19" t="s">
        <v>19</v>
      </c>
      <c r="F109" s="314">
        <v>-4.04</v>
      </c>
      <c r="G109" s="40"/>
      <c r="H109" s="46"/>
    </row>
    <row r="110" s="2" customFormat="1" ht="16.8" customHeight="1">
      <c r="A110" s="40"/>
      <c r="B110" s="46"/>
      <c r="C110" s="313" t="s">
        <v>19</v>
      </c>
      <c r="D110" s="313" t="s">
        <v>985</v>
      </c>
      <c r="E110" s="19" t="s">
        <v>19</v>
      </c>
      <c r="F110" s="314">
        <v>-3.2320000000000002</v>
      </c>
      <c r="G110" s="40"/>
      <c r="H110" s="46"/>
    </row>
    <row r="111" s="2" customFormat="1" ht="16.8" customHeight="1">
      <c r="A111" s="40"/>
      <c r="B111" s="46"/>
      <c r="C111" s="313" t="s">
        <v>19</v>
      </c>
      <c r="D111" s="313" t="s">
        <v>986</v>
      </c>
      <c r="E111" s="19" t="s">
        <v>19</v>
      </c>
      <c r="F111" s="314">
        <v>-2.1600000000000001</v>
      </c>
      <c r="G111" s="40"/>
      <c r="H111" s="46"/>
    </row>
    <row r="112" s="2" customFormat="1" ht="16.8" customHeight="1">
      <c r="A112" s="40"/>
      <c r="B112" s="46"/>
      <c r="C112" s="313" t="s">
        <v>19</v>
      </c>
      <c r="D112" s="313" t="s">
        <v>987</v>
      </c>
      <c r="E112" s="19" t="s">
        <v>19</v>
      </c>
      <c r="F112" s="314">
        <v>-0.45000000000000001</v>
      </c>
      <c r="G112" s="40"/>
      <c r="H112" s="46"/>
    </row>
    <row r="113" s="2" customFormat="1" ht="16.8" customHeight="1">
      <c r="A113" s="40"/>
      <c r="B113" s="46"/>
      <c r="C113" s="313" t="s">
        <v>693</v>
      </c>
      <c r="D113" s="313" t="s">
        <v>908</v>
      </c>
      <c r="E113" s="19" t="s">
        <v>19</v>
      </c>
      <c r="F113" s="314">
        <v>148.243</v>
      </c>
      <c r="G113" s="40"/>
      <c r="H113" s="46"/>
    </row>
    <row r="114" s="2" customFormat="1" ht="16.8" customHeight="1">
      <c r="A114" s="40"/>
      <c r="B114" s="46"/>
      <c r="C114" s="315" t="s">
        <v>4838</v>
      </c>
      <c r="D114" s="40"/>
      <c r="E114" s="40"/>
      <c r="F114" s="40"/>
      <c r="G114" s="40"/>
      <c r="H114" s="46"/>
    </row>
    <row r="115" s="2" customFormat="1" ht="16.8" customHeight="1">
      <c r="A115" s="40"/>
      <c r="B115" s="46"/>
      <c r="C115" s="313" t="s">
        <v>974</v>
      </c>
      <c r="D115" s="313" t="s">
        <v>975</v>
      </c>
      <c r="E115" s="19" t="s">
        <v>467</v>
      </c>
      <c r="F115" s="314">
        <v>148.243</v>
      </c>
      <c r="G115" s="40"/>
      <c r="H115" s="46"/>
    </row>
    <row r="116" s="2" customFormat="1" ht="16.8" customHeight="1">
      <c r="A116" s="40"/>
      <c r="B116" s="46"/>
      <c r="C116" s="313" t="s">
        <v>1123</v>
      </c>
      <c r="D116" s="313" t="s">
        <v>1124</v>
      </c>
      <c r="E116" s="19" t="s">
        <v>467</v>
      </c>
      <c r="F116" s="314">
        <v>191.602</v>
      </c>
      <c r="G116" s="40"/>
      <c r="H116" s="46"/>
    </row>
    <row r="117" s="2" customFormat="1" ht="16.8" customHeight="1">
      <c r="A117" s="40"/>
      <c r="B117" s="46"/>
      <c r="C117" s="313" t="s">
        <v>1129</v>
      </c>
      <c r="D117" s="313" t="s">
        <v>1130</v>
      </c>
      <c r="E117" s="19" t="s">
        <v>467</v>
      </c>
      <c r="F117" s="314">
        <v>191.602</v>
      </c>
      <c r="G117" s="40"/>
      <c r="H117" s="46"/>
    </row>
    <row r="118" s="2" customFormat="1" ht="16.8" customHeight="1">
      <c r="A118" s="40"/>
      <c r="B118" s="46"/>
      <c r="C118" s="313" t="s">
        <v>1134</v>
      </c>
      <c r="D118" s="313" t="s">
        <v>1135</v>
      </c>
      <c r="E118" s="19" t="s">
        <v>467</v>
      </c>
      <c r="F118" s="314">
        <v>191.602</v>
      </c>
      <c r="G118" s="40"/>
      <c r="H118" s="46"/>
    </row>
    <row r="119" s="2" customFormat="1" ht="16.8" customHeight="1">
      <c r="A119" s="40"/>
      <c r="B119" s="46"/>
      <c r="C119" s="313" t="s">
        <v>1139</v>
      </c>
      <c r="D119" s="313" t="s">
        <v>1140</v>
      </c>
      <c r="E119" s="19" t="s">
        <v>467</v>
      </c>
      <c r="F119" s="314">
        <v>148.243</v>
      </c>
      <c r="G119" s="40"/>
      <c r="H119" s="46"/>
    </row>
    <row r="120" s="2" customFormat="1" ht="16.8" customHeight="1">
      <c r="A120" s="40"/>
      <c r="B120" s="46"/>
      <c r="C120" s="313" t="s">
        <v>1156</v>
      </c>
      <c r="D120" s="313" t="s">
        <v>1157</v>
      </c>
      <c r="E120" s="19" t="s">
        <v>467</v>
      </c>
      <c r="F120" s="314">
        <v>148.243</v>
      </c>
      <c r="G120" s="40"/>
      <c r="H120" s="46"/>
    </row>
    <row r="121" s="2" customFormat="1" ht="16.8" customHeight="1">
      <c r="A121" s="40"/>
      <c r="B121" s="46"/>
      <c r="C121" s="313" t="s">
        <v>2003</v>
      </c>
      <c r="D121" s="313" t="s">
        <v>2004</v>
      </c>
      <c r="E121" s="19" t="s">
        <v>467</v>
      </c>
      <c r="F121" s="314">
        <v>148.243</v>
      </c>
      <c r="G121" s="40"/>
      <c r="H121" s="46"/>
    </row>
    <row r="122" s="2" customFormat="1" ht="16.8" customHeight="1">
      <c r="A122" s="40"/>
      <c r="B122" s="46"/>
      <c r="C122" s="313" t="s">
        <v>2009</v>
      </c>
      <c r="D122" s="313" t="s">
        <v>2010</v>
      </c>
      <c r="E122" s="19" t="s">
        <v>467</v>
      </c>
      <c r="F122" s="314">
        <v>148.243</v>
      </c>
      <c r="G122" s="40"/>
      <c r="H122" s="46"/>
    </row>
    <row r="123" s="2" customFormat="1" ht="16.8" customHeight="1">
      <c r="A123" s="40"/>
      <c r="B123" s="46"/>
      <c r="C123" s="313" t="s">
        <v>2017</v>
      </c>
      <c r="D123" s="313" t="s">
        <v>2018</v>
      </c>
      <c r="E123" s="19" t="s">
        <v>467</v>
      </c>
      <c r="F123" s="314">
        <v>322.84199999999998</v>
      </c>
      <c r="G123" s="40"/>
      <c r="H123" s="46"/>
    </row>
    <row r="124" s="2" customFormat="1">
      <c r="A124" s="40"/>
      <c r="B124" s="46"/>
      <c r="C124" s="313" t="s">
        <v>2042</v>
      </c>
      <c r="D124" s="313" t="s">
        <v>2043</v>
      </c>
      <c r="E124" s="19" t="s">
        <v>467</v>
      </c>
      <c r="F124" s="314">
        <v>322.84199999999998</v>
      </c>
      <c r="G124" s="40"/>
      <c r="H124" s="46"/>
    </row>
    <row r="125" s="2" customFormat="1" ht="16.8" customHeight="1">
      <c r="A125" s="40"/>
      <c r="B125" s="46"/>
      <c r="C125" s="309" t="s">
        <v>696</v>
      </c>
      <c r="D125" s="310" t="s">
        <v>19</v>
      </c>
      <c r="E125" s="311" t="s">
        <v>19</v>
      </c>
      <c r="F125" s="312">
        <v>846.93899999999996</v>
      </c>
      <c r="G125" s="40"/>
      <c r="H125" s="46"/>
    </row>
    <row r="126" s="2" customFormat="1" ht="16.8" customHeight="1">
      <c r="A126" s="40"/>
      <c r="B126" s="46"/>
      <c r="C126" s="313" t="s">
        <v>19</v>
      </c>
      <c r="D126" s="313" t="s">
        <v>731</v>
      </c>
      <c r="E126" s="19" t="s">
        <v>19</v>
      </c>
      <c r="F126" s="314">
        <v>0</v>
      </c>
      <c r="G126" s="40"/>
      <c r="H126" s="46"/>
    </row>
    <row r="127" s="2" customFormat="1" ht="16.8" customHeight="1">
      <c r="A127" s="40"/>
      <c r="B127" s="46"/>
      <c r="C127" s="313" t="s">
        <v>19</v>
      </c>
      <c r="D127" s="313" t="s">
        <v>732</v>
      </c>
      <c r="E127" s="19" t="s">
        <v>19</v>
      </c>
      <c r="F127" s="314">
        <v>0</v>
      </c>
      <c r="G127" s="40"/>
      <c r="H127" s="46"/>
    </row>
    <row r="128" s="2" customFormat="1" ht="16.8" customHeight="1">
      <c r="A128" s="40"/>
      <c r="B128" s="46"/>
      <c r="C128" s="313" t="s">
        <v>19</v>
      </c>
      <c r="D128" s="313" t="s">
        <v>901</v>
      </c>
      <c r="E128" s="19" t="s">
        <v>19</v>
      </c>
      <c r="F128" s="314">
        <v>1486.549</v>
      </c>
      <c r="G128" s="40"/>
      <c r="H128" s="46"/>
    </row>
    <row r="129" s="2" customFormat="1" ht="16.8" customHeight="1">
      <c r="A129" s="40"/>
      <c r="B129" s="46"/>
      <c r="C129" s="313" t="s">
        <v>19</v>
      </c>
      <c r="D129" s="313" t="s">
        <v>903</v>
      </c>
      <c r="E129" s="19" t="s">
        <v>19</v>
      </c>
      <c r="F129" s="314">
        <v>0</v>
      </c>
      <c r="G129" s="40"/>
      <c r="H129" s="46"/>
    </row>
    <row r="130" s="2" customFormat="1" ht="16.8" customHeight="1">
      <c r="A130" s="40"/>
      <c r="B130" s="46"/>
      <c r="C130" s="313" t="s">
        <v>19</v>
      </c>
      <c r="D130" s="313" t="s">
        <v>904</v>
      </c>
      <c r="E130" s="19" t="s">
        <v>19</v>
      </c>
      <c r="F130" s="314">
        <v>-105.45</v>
      </c>
      <c r="G130" s="40"/>
      <c r="H130" s="46"/>
    </row>
    <row r="131" s="2" customFormat="1" ht="16.8" customHeight="1">
      <c r="A131" s="40"/>
      <c r="B131" s="46"/>
      <c r="C131" s="313" t="s">
        <v>19</v>
      </c>
      <c r="D131" s="313" t="s">
        <v>905</v>
      </c>
      <c r="E131" s="19" t="s">
        <v>19</v>
      </c>
      <c r="F131" s="314">
        <v>-26.363</v>
      </c>
      <c r="G131" s="40"/>
      <c r="H131" s="46"/>
    </row>
    <row r="132" s="2" customFormat="1" ht="16.8" customHeight="1">
      <c r="A132" s="40"/>
      <c r="B132" s="46"/>
      <c r="C132" s="313" t="s">
        <v>19</v>
      </c>
      <c r="D132" s="313" t="s">
        <v>906</v>
      </c>
      <c r="E132" s="19" t="s">
        <v>19</v>
      </c>
      <c r="F132" s="314">
        <v>-87.188000000000002</v>
      </c>
      <c r="G132" s="40"/>
      <c r="H132" s="46"/>
    </row>
    <row r="133" s="2" customFormat="1" ht="16.8" customHeight="1">
      <c r="A133" s="40"/>
      <c r="B133" s="46"/>
      <c r="C133" s="313" t="s">
        <v>19</v>
      </c>
      <c r="D133" s="313" t="s">
        <v>907</v>
      </c>
      <c r="E133" s="19" t="s">
        <v>19</v>
      </c>
      <c r="F133" s="314">
        <v>-420.60899999999998</v>
      </c>
      <c r="G133" s="40"/>
      <c r="H133" s="46"/>
    </row>
    <row r="134" s="2" customFormat="1" ht="16.8" customHeight="1">
      <c r="A134" s="40"/>
      <c r="B134" s="46"/>
      <c r="C134" s="313" t="s">
        <v>696</v>
      </c>
      <c r="D134" s="313" t="s">
        <v>908</v>
      </c>
      <c r="E134" s="19" t="s">
        <v>19</v>
      </c>
      <c r="F134" s="314">
        <v>846.93899999999996</v>
      </c>
      <c r="G134" s="40"/>
      <c r="H134" s="46"/>
    </row>
    <row r="135" s="2" customFormat="1" ht="16.8" customHeight="1">
      <c r="A135" s="40"/>
      <c r="B135" s="46"/>
      <c r="C135" s="315" t="s">
        <v>4838</v>
      </c>
      <c r="D135" s="40"/>
      <c r="E135" s="40"/>
      <c r="F135" s="40"/>
      <c r="G135" s="40"/>
      <c r="H135" s="46"/>
    </row>
    <row r="136" s="2" customFormat="1" ht="16.8" customHeight="1">
      <c r="A136" s="40"/>
      <c r="B136" s="46"/>
      <c r="C136" s="313" t="s">
        <v>896</v>
      </c>
      <c r="D136" s="313" t="s">
        <v>897</v>
      </c>
      <c r="E136" s="19" t="s">
        <v>788</v>
      </c>
      <c r="F136" s="314">
        <v>846.93899999999996</v>
      </c>
      <c r="G136" s="40"/>
      <c r="H136" s="46"/>
    </row>
    <row r="137" s="2" customFormat="1" ht="16.8" customHeight="1">
      <c r="A137" s="40"/>
      <c r="B137" s="46"/>
      <c r="C137" s="313" t="s">
        <v>885</v>
      </c>
      <c r="D137" s="313" t="s">
        <v>886</v>
      </c>
      <c r="E137" s="19" t="s">
        <v>788</v>
      </c>
      <c r="F137" s="314">
        <v>846.93899999999996</v>
      </c>
      <c r="G137" s="40"/>
      <c r="H137" s="46"/>
    </row>
    <row r="138" s="2" customFormat="1" ht="26.4" customHeight="1">
      <c r="A138" s="40"/>
      <c r="B138" s="46"/>
      <c r="C138" s="308" t="s">
        <v>4839</v>
      </c>
      <c r="D138" s="308" t="s">
        <v>99</v>
      </c>
      <c r="E138" s="40"/>
      <c r="F138" s="40"/>
      <c r="G138" s="40"/>
      <c r="H138" s="46"/>
    </row>
    <row r="139" s="2" customFormat="1" ht="16.8" customHeight="1">
      <c r="A139" s="40"/>
      <c r="B139" s="46"/>
      <c r="C139" s="309" t="s">
        <v>2207</v>
      </c>
      <c r="D139" s="310" t="s">
        <v>19</v>
      </c>
      <c r="E139" s="311" t="s">
        <v>19</v>
      </c>
      <c r="F139" s="312">
        <v>407.27999999999997</v>
      </c>
      <c r="G139" s="40"/>
      <c r="H139" s="46"/>
    </row>
    <row r="140" s="2" customFormat="1" ht="16.8" customHeight="1">
      <c r="A140" s="40"/>
      <c r="B140" s="46"/>
      <c r="C140" s="309" t="s">
        <v>2047</v>
      </c>
      <c r="D140" s="310" t="s">
        <v>19</v>
      </c>
      <c r="E140" s="311" t="s">
        <v>19</v>
      </c>
      <c r="F140" s="312">
        <v>13.199999999999999</v>
      </c>
      <c r="G140" s="40"/>
      <c r="H140" s="46"/>
    </row>
    <row r="141" s="2" customFormat="1" ht="16.8" customHeight="1">
      <c r="A141" s="40"/>
      <c r="B141" s="46"/>
      <c r="C141" s="313" t="s">
        <v>19</v>
      </c>
      <c r="D141" s="313" t="s">
        <v>2065</v>
      </c>
      <c r="E141" s="19" t="s">
        <v>19</v>
      </c>
      <c r="F141" s="314">
        <v>0</v>
      </c>
      <c r="G141" s="40"/>
      <c r="H141" s="46"/>
    </row>
    <row r="142" s="2" customFormat="1" ht="16.8" customHeight="1">
      <c r="A142" s="40"/>
      <c r="B142" s="46"/>
      <c r="C142" s="313" t="s">
        <v>19</v>
      </c>
      <c r="D142" s="313" t="s">
        <v>2066</v>
      </c>
      <c r="E142" s="19" t="s">
        <v>19</v>
      </c>
      <c r="F142" s="314">
        <v>0</v>
      </c>
      <c r="G142" s="40"/>
      <c r="H142" s="46"/>
    </row>
    <row r="143" s="2" customFormat="1" ht="16.8" customHeight="1">
      <c r="A143" s="40"/>
      <c r="B143" s="46"/>
      <c r="C143" s="313" t="s">
        <v>19</v>
      </c>
      <c r="D143" s="313" t="s">
        <v>2067</v>
      </c>
      <c r="E143" s="19" t="s">
        <v>19</v>
      </c>
      <c r="F143" s="314">
        <v>0</v>
      </c>
      <c r="G143" s="40"/>
      <c r="H143" s="46"/>
    </row>
    <row r="144" s="2" customFormat="1" ht="16.8" customHeight="1">
      <c r="A144" s="40"/>
      <c r="B144" s="46"/>
      <c r="C144" s="313" t="s">
        <v>19</v>
      </c>
      <c r="D144" s="313" t="s">
        <v>2068</v>
      </c>
      <c r="E144" s="19" t="s">
        <v>19</v>
      </c>
      <c r="F144" s="314">
        <v>13.199999999999999</v>
      </c>
      <c r="G144" s="40"/>
      <c r="H144" s="46"/>
    </row>
    <row r="145" s="2" customFormat="1" ht="16.8" customHeight="1">
      <c r="A145" s="40"/>
      <c r="B145" s="46"/>
      <c r="C145" s="313" t="s">
        <v>2047</v>
      </c>
      <c r="D145" s="313" t="s">
        <v>908</v>
      </c>
      <c r="E145" s="19" t="s">
        <v>19</v>
      </c>
      <c r="F145" s="314">
        <v>13.199999999999999</v>
      </c>
      <c r="G145" s="40"/>
      <c r="H145" s="46"/>
    </row>
    <row r="146" s="2" customFormat="1" ht="16.8" customHeight="1">
      <c r="A146" s="40"/>
      <c r="B146" s="46"/>
      <c r="C146" s="315" t="s">
        <v>4838</v>
      </c>
      <c r="D146" s="40"/>
      <c r="E146" s="40"/>
      <c r="F146" s="40"/>
      <c r="G146" s="40"/>
      <c r="H146" s="46"/>
    </row>
    <row r="147" s="2" customFormat="1">
      <c r="A147" s="40"/>
      <c r="B147" s="46"/>
      <c r="C147" s="313" t="s">
        <v>2060</v>
      </c>
      <c r="D147" s="313" t="s">
        <v>2061</v>
      </c>
      <c r="E147" s="19" t="s">
        <v>788</v>
      </c>
      <c r="F147" s="314">
        <v>13.199999999999999</v>
      </c>
      <c r="G147" s="40"/>
      <c r="H147" s="46"/>
    </row>
    <row r="148" s="2" customFormat="1">
      <c r="A148" s="40"/>
      <c r="B148" s="46"/>
      <c r="C148" s="313" t="s">
        <v>2071</v>
      </c>
      <c r="D148" s="313" t="s">
        <v>2072</v>
      </c>
      <c r="E148" s="19" t="s">
        <v>788</v>
      </c>
      <c r="F148" s="314">
        <v>3.96</v>
      </c>
      <c r="G148" s="40"/>
      <c r="H148" s="46"/>
    </row>
    <row r="149" s="2" customFormat="1">
      <c r="A149" s="40"/>
      <c r="B149" s="46"/>
      <c r="C149" s="313" t="s">
        <v>2077</v>
      </c>
      <c r="D149" s="313" t="s">
        <v>2078</v>
      </c>
      <c r="E149" s="19" t="s">
        <v>788</v>
      </c>
      <c r="F149" s="314">
        <v>1.3200000000000001</v>
      </c>
      <c r="G149" s="40"/>
      <c r="H149" s="46"/>
    </row>
    <row r="150" s="2" customFormat="1">
      <c r="A150" s="40"/>
      <c r="B150" s="46"/>
      <c r="C150" s="313" t="s">
        <v>2099</v>
      </c>
      <c r="D150" s="313" t="s">
        <v>2100</v>
      </c>
      <c r="E150" s="19" t="s">
        <v>788</v>
      </c>
      <c r="F150" s="314">
        <v>6.8399999999999999</v>
      </c>
      <c r="G150" s="40"/>
      <c r="H150" s="46"/>
    </row>
    <row r="151" s="2" customFormat="1">
      <c r="A151" s="40"/>
      <c r="B151" s="46"/>
      <c r="C151" s="313" t="s">
        <v>2105</v>
      </c>
      <c r="D151" s="313" t="s">
        <v>2106</v>
      </c>
      <c r="E151" s="19" t="s">
        <v>788</v>
      </c>
      <c r="F151" s="314">
        <v>0.76000000000000001</v>
      </c>
      <c r="G151" s="40"/>
      <c r="H151" s="46"/>
    </row>
    <row r="152" s="2" customFormat="1">
      <c r="A152" s="40"/>
      <c r="B152" s="46"/>
      <c r="C152" s="313" t="s">
        <v>2200</v>
      </c>
      <c r="D152" s="313" t="s">
        <v>2201</v>
      </c>
      <c r="E152" s="19" t="s">
        <v>850</v>
      </c>
      <c r="F152" s="314">
        <v>12.92</v>
      </c>
      <c r="G152" s="40"/>
      <c r="H152" s="46"/>
    </row>
    <row r="153" s="2" customFormat="1" ht="16.8" customHeight="1">
      <c r="A153" s="40"/>
      <c r="B153" s="46"/>
      <c r="C153" s="313" t="s">
        <v>896</v>
      </c>
      <c r="D153" s="313" t="s">
        <v>897</v>
      </c>
      <c r="E153" s="19" t="s">
        <v>788</v>
      </c>
      <c r="F153" s="314">
        <v>5.5999999999999996</v>
      </c>
      <c r="G153" s="40"/>
      <c r="H153" s="46"/>
    </row>
    <row r="154" s="2" customFormat="1" ht="16.8" customHeight="1">
      <c r="A154" s="40"/>
      <c r="B154" s="46"/>
      <c r="C154" s="309" t="s">
        <v>2049</v>
      </c>
      <c r="D154" s="310" t="s">
        <v>19</v>
      </c>
      <c r="E154" s="311" t="s">
        <v>19</v>
      </c>
      <c r="F154" s="312">
        <v>0.88</v>
      </c>
      <c r="G154" s="40"/>
      <c r="H154" s="46"/>
    </row>
    <row r="155" s="2" customFormat="1" ht="16.8" customHeight="1">
      <c r="A155" s="40"/>
      <c r="B155" s="46"/>
      <c r="C155" s="313" t="s">
        <v>19</v>
      </c>
      <c r="D155" s="313" t="s">
        <v>2065</v>
      </c>
      <c r="E155" s="19" t="s">
        <v>19</v>
      </c>
      <c r="F155" s="314">
        <v>0</v>
      </c>
      <c r="G155" s="40"/>
      <c r="H155" s="46"/>
    </row>
    <row r="156" s="2" customFormat="1" ht="16.8" customHeight="1">
      <c r="A156" s="40"/>
      <c r="B156" s="46"/>
      <c r="C156" s="313" t="s">
        <v>19</v>
      </c>
      <c r="D156" s="313" t="s">
        <v>2136</v>
      </c>
      <c r="E156" s="19" t="s">
        <v>19</v>
      </c>
      <c r="F156" s="314">
        <v>0</v>
      </c>
      <c r="G156" s="40"/>
      <c r="H156" s="46"/>
    </row>
    <row r="157" s="2" customFormat="1" ht="16.8" customHeight="1">
      <c r="A157" s="40"/>
      <c r="B157" s="46"/>
      <c r="C157" s="313" t="s">
        <v>19</v>
      </c>
      <c r="D157" s="313" t="s">
        <v>2137</v>
      </c>
      <c r="E157" s="19" t="s">
        <v>19</v>
      </c>
      <c r="F157" s="314">
        <v>0.88</v>
      </c>
      <c r="G157" s="40"/>
      <c r="H157" s="46"/>
    </row>
    <row r="158" s="2" customFormat="1" ht="16.8" customHeight="1">
      <c r="A158" s="40"/>
      <c r="B158" s="46"/>
      <c r="C158" s="313" t="s">
        <v>2049</v>
      </c>
      <c r="D158" s="313" t="s">
        <v>908</v>
      </c>
      <c r="E158" s="19" t="s">
        <v>19</v>
      </c>
      <c r="F158" s="314">
        <v>0.88</v>
      </c>
      <c r="G158" s="40"/>
      <c r="H158" s="46"/>
    </row>
    <row r="159" s="2" customFormat="1" ht="16.8" customHeight="1">
      <c r="A159" s="40"/>
      <c r="B159" s="46"/>
      <c r="C159" s="315" t="s">
        <v>4838</v>
      </c>
      <c r="D159" s="40"/>
      <c r="E159" s="40"/>
      <c r="F159" s="40"/>
      <c r="G159" s="40"/>
      <c r="H159" s="46"/>
    </row>
    <row r="160" s="2" customFormat="1" ht="16.8" customHeight="1">
      <c r="A160" s="40"/>
      <c r="B160" s="46"/>
      <c r="C160" s="313" t="s">
        <v>2131</v>
      </c>
      <c r="D160" s="313" t="s">
        <v>2132</v>
      </c>
      <c r="E160" s="19" t="s">
        <v>788</v>
      </c>
      <c r="F160" s="314">
        <v>0.88</v>
      </c>
      <c r="G160" s="40"/>
      <c r="H160" s="46"/>
    </row>
    <row r="161" s="2" customFormat="1">
      <c r="A161" s="40"/>
      <c r="B161" s="46"/>
      <c r="C161" s="313" t="s">
        <v>2095</v>
      </c>
      <c r="D161" s="313" t="s">
        <v>2096</v>
      </c>
      <c r="E161" s="19" t="s">
        <v>788</v>
      </c>
      <c r="F161" s="314">
        <v>10.085000000000001</v>
      </c>
      <c r="G161" s="40"/>
      <c r="H161" s="46"/>
    </row>
    <row r="162" s="2" customFormat="1" ht="16.8" customHeight="1">
      <c r="A162" s="40"/>
      <c r="B162" s="46"/>
      <c r="C162" s="313" t="s">
        <v>885</v>
      </c>
      <c r="D162" s="313" t="s">
        <v>886</v>
      </c>
      <c r="E162" s="19" t="s">
        <v>788</v>
      </c>
      <c r="F162" s="314">
        <v>10.085000000000001</v>
      </c>
      <c r="G162" s="40"/>
      <c r="H162" s="46"/>
    </row>
    <row r="163" s="2" customFormat="1" ht="16.8" customHeight="1">
      <c r="A163" s="40"/>
      <c r="B163" s="46"/>
      <c r="C163" s="313" t="s">
        <v>890</v>
      </c>
      <c r="D163" s="313" t="s">
        <v>891</v>
      </c>
      <c r="E163" s="19" t="s">
        <v>788</v>
      </c>
      <c r="F163" s="314">
        <v>4.4850000000000003</v>
      </c>
      <c r="G163" s="40"/>
      <c r="H163" s="46"/>
    </row>
    <row r="164" s="2" customFormat="1" ht="16.8" customHeight="1">
      <c r="A164" s="40"/>
      <c r="B164" s="46"/>
      <c r="C164" s="313" t="s">
        <v>896</v>
      </c>
      <c r="D164" s="313" t="s">
        <v>897</v>
      </c>
      <c r="E164" s="19" t="s">
        <v>788</v>
      </c>
      <c r="F164" s="314">
        <v>5.5999999999999996</v>
      </c>
      <c r="G164" s="40"/>
      <c r="H164" s="46"/>
    </row>
    <row r="165" s="2" customFormat="1" ht="16.8" customHeight="1">
      <c r="A165" s="40"/>
      <c r="B165" s="46"/>
      <c r="C165" s="309" t="s">
        <v>2051</v>
      </c>
      <c r="D165" s="310" t="s">
        <v>19</v>
      </c>
      <c r="E165" s="311" t="s">
        <v>19</v>
      </c>
      <c r="F165" s="312">
        <v>3.605</v>
      </c>
      <c r="G165" s="40"/>
      <c r="H165" s="46"/>
    </row>
    <row r="166" s="2" customFormat="1" ht="16.8" customHeight="1">
      <c r="A166" s="40"/>
      <c r="B166" s="46"/>
      <c r="C166" s="313" t="s">
        <v>19</v>
      </c>
      <c r="D166" s="313" t="s">
        <v>2065</v>
      </c>
      <c r="E166" s="19" t="s">
        <v>19</v>
      </c>
      <c r="F166" s="314">
        <v>0</v>
      </c>
      <c r="G166" s="40"/>
      <c r="H166" s="46"/>
    </row>
    <row r="167" s="2" customFormat="1" ht="16.8" customHeight="1">
      <c r="A167" s="40"/>
      <c r="B167" s="46"/>
      <c r="C167" s="313" t="s">
        <v>19</v>
      </c>
      <c r="D167" s="313" t="s">
        <v>2123</v>
      </c>
      <c r="E167" s="19" t="s">
        <v>19</v>
      </c>
      <c r="F167" s="314">
        <v>0</v>
      </c>
      <c r="G167" s="40"/>
      <c r="H167" s="46"/>
    </row>
    <row r="168" s="2" customFormat="1" ht="16.8" customHeight="1">
      <c r="A168" s="40"/>
      <c r="B168" s="46"/>
      <c r="C168" s="313" t="s">
        <v>19</v>
      </c>
      <c r="D168" s="313" t="s">
        <v>2124</v>
      </c>
      <c r="E168" s="19" t="s">
        <v>19</v>
      </c>
      <c r="F168" s="314">
        <v>3.7400000000000002</v>
      </c>
      <c r="G168" s="40"/>
      <c r="H168" s="46"/>
    </row>
    <row r="169" s="2" customFormat="1" ht="16.8" customHeight="1">
      <c r="A169" s="40"/>
      <c r="B169" s="46"/>
      <c r="C169" s="313" t="s">
        <v>19</v>
      </c>
      <c r="D169" s="313" t="s">
        <v>2125</v>
      </c>
      <c r="E169" s="19" t="s">
        <v>19</v>
      </c>
      <c r="F169" s="314">
        <v>0</v>
      </c>
      <c r="G169" s="40"/>
      <c r="H169" s="46"/>
    </row>
    <row r="170" s="2" customFormat="1" ht="16.8" customHeight="1">
      <c r="A170" s="40"/>
      <c r="B170" s="46"/>
      <c r="C170" s="313" t="s">
        <v>19</v>
      </c>
      <c r="D170" s="313" t="s">
        <v>2126</v>
      </c>
      <c r="E170" s="19" t="s">
        <v>19</v>
      </c>
      <c r="F170" s="314">
        <v>-0.13500000000000001</v>
      </c>
      <c r="G170" s="40"/>
      <c r="H170" s="46"/>
    </row>
    <row r="171" s="2" customFormat="1" ht="16.8" customHeight="1">
      <c r="A171" s="40"/>
      <c r="B171" s="46"/>
      <c r="C171" s="313" t="s">
        <v>2051</v>
      </c>
      <c r="D171" s="313" t="s">
        <v>908</v>
      </c>
      <c r="E171" s="19" t="s">
        <v>19</v>
      </c>
      <c r="F171" s="314">
        <v>3.605</v>
      </c>
      <c r="G171" s="40"/>
      <c r="H171" s="46"/>
    </row>
    <row r="172" s="2" customFormat="1" ht="16.8" customHeight="1">
      <c r="A172" s="40"/>
      <c r="B172" s="46"/>
      <c r="C172" s="315" t="s">
        <v>4838</v>
      </c>
      <c r="D172" s="40"/>
      <c r="E172" s="40"/>
      <c r="F172" s="40"/>
      <c r="G172" s="40"/>
      <c r="H172" s="46"/>
    </row>
    <row r="173" s="2" customFormat="1" ht="16.8" customHeight="1">
      <c r="A173" s="40"/>
      <c r="B173" s="46"/>
      <c r="C173" s="313" t="s">
        <v>2118</v>
      </c>
      <c r="D173" s="313" t="s">
        <v>2119</v>
      </c>
      <c r="E173" s="19" t="s">
        <v>788</v>
      </c>
      <c r="F173" s="314">
        <v>3.605</v>
      </c>
      <c r="G173" s="40"/>
      <c r="H173" s="46"/>
    </row>
    <row r="174" s="2" customFormat="1">
      <c r="A174" s="40"/>
      <c r="B174" s="46"/>
      <c r="C174" s="313" t="s">
        <v>2095</v>
      </c>
      <c r="D174" s="313" t="s">
        <v>2096</v>
      </c>
      <c r="E174" s="19" t="s">
        <v>788</v>
      </c>
      <c r="F174" s="314">
        <v>10.085000000000001</v>
      </c>
      <c r="G174" s="40"/>
      <c r="H174" s="46"/>
    </row>
    <row r="175" s="2" customFormat="1" ht="16.8" customHeight="1">
      <c r="A175" s="40"/>
      <c r="B175" s="46"/>
      <c r="C175" s="313" t="s">
        <v>885</v>
      </c>
      <c r="D175" s="313" t="s">
        <v>886</v>
      </c>
      <c r="E175" s="19" t="s">
        <v>788</v>
      </c>
      <c r="F175" s="314">
        <v>10.085000000000001</v>
      </c>
      <c r="G175" s="40"/>
      <c r="H175" s="46"/>
    </row>
    <row r="176" s="2" customFormat="1" ht="16.8" customHeight="1">
      <c r="A176" s="40"/>
      <c r="B176" s="46"/>
      <c r="C176" s="313" t="s">
        <v>890</v>
      </c>
      <c r="D176" s="313" t="s">
        <v>891</v>
      </c>
      <c r="E176" s="19" t="s">
        <v>788</v>
      </c>
      <c r="F176" s="314">
        <v>4.4850000000000003</v>
      </c>
      <c r="G176" s="40"/>
      <c r="H176" s="46"/>
    </row>
    <row r="177" s="2" customFormat="1" ht="16.8" customHeight="1">
      <c r="A177" s="40"/>
      <c r="B177" s="46"/>
      <c r="C177" s="313" t="s">
        <v>896</v>
      </c>
      <c r="D177" s="313" t="s">
        <v>897</v>
      </c>
      <c r="E177" s="19" t="s">
        <v>788</v>
      </c>
      <c r="F177" s="314">
        <v>5.5999999999999996</v>
      </c>
      <c r="G177" s="40"/>
      <c r="H177" s="46"/>
    </row>
    <row r="178" s="2" customFormat="1" ht="16.8" customHeight="1">
      <c r="A178" s="40"/>
      <c r="B178" s="46"/>
      <c r="C178" s="309" t="s">
        <v>687</v>
      </c>
      <c r="D178" s="310" t="s">
        <v>19</v>
      </c>
      <c r="E178" s="311" t="s">
        <v>19</v>
      </c>
      <c r="F178" s="312">
        <v>3896.0999999999999</v>
      </c>
      <c r="G178" s="40"/>
      <c r="H178" s="46"/>
    </row>
    <row r="179" s="2" customFormat="1" ht="16.8" customHeight="1">
      <c r="A179" s="40"/>
      <c r="B179" s="46"/>
      <c r="C179" s="309" t="s">
        <v>2504</v>
      </c>
      <c r="D179" s="310" t="s">
        <v>19</v>
      </c>
      <c r="E179" s="311" t="s">
        <v>19</v>
      </c>
      <c r="F179" s="312">
        <v>0.40000000000000002</v>
      </c>
      <c r="G179" s="40"/>
      <c r="H179" s="46"/>
    </row>
    <row r="180" s="2" customFormat="1" ht="16.8" customHeight="1">
      <c r="A180" s="40"/>
      <c r="B180" s="46"/>
      <c r="C180" s="309" t="s">
        <v>2053</v>
      </c>
      <c r="D180" s="310" t="s">
        <v>19</v>
      </c>
      <c r="E180" s="311" t="s">
        <v>19</v>
      </c>
      <c r="F180" s="312">
        <v>-0.13500000000000001</v>
      </c>
      <c r="G180" s="40"/>
      <c r="H180" s="46"/>
    </row>
    <row r="181" s="2" customFormat="1" ht="16.8" customHeight="1">
      <c r="A181" s="40"/>
      <c r="B181" s="46"/>
      <c r="C181" s="313" t="s">
        <v>19</v>
      </c>
      <c r="D181" s="313" t="s">
        <v>2125</v>
      </c>
      <c r="E181" s="19" t="s">
        <v>19</v>
      </c>
      <c r="F181" s="314">
        <v>0</v>
      </c>
      <c r="G181" s="40"/>
      <c r="H181" s="46"/>
    </row>
    <row r="182" s="2" customFormat="1" ht="16.8" customHeight="1">
      <c r="A182" s="40"/>
      <c r="B182" s="46"/>
      <c r="C182" s="313" t="s">
        <v>19</v>
      </c>
      <c r="D182" s="313" t="s">
        <v>2126</v>
      </c>
      <c r="E182" s="19" t="s">
        <v>19</v>
      </c>
      <c r="F182" s="314">
        <v>-0.13500000000000001</v>
      </c>
      <c r="G182" s="40"/>
      <c r="H182" s="46"/>
    </row>
    <row r="183" s="2" customFormat="1" ht="16.8" customHeight="1">
      <c r="A183" s="40"/>
      <c r="B183" s="46"/>
      <c r="C183" s="313" t="s">
        <v>2053</v>
      </c>
      <c r="D183" s="313" t="s">
        <v>902</v>
      </c>
      <c r="E183" s="19" t="s">
        <v>19</v>
      </c>
      <c r="F183" s="314">
        <v>-0.13500000000000001</v>
      </c>
      <c r="G183" s="40"/>
      <c r="H183" s="46"/>
    </row>
    <row r="184" s="2" customFormat="1" ht="16.8" customHeight="1">
      <c r="A184" s="40"/>
      <c r="B184" s="46"/>
      <c r="C184" s="315" t="s">
        <v>4838</v>
      </c>
      <c r="D184" s="40"/>
      <c r="E184" s="40"/>
      <c r="F184" s="40"/>
      <c r="G184" s="40"/>
      <c r="H184" s="46"/>
    </row>
    <row r="185" s="2" customFormat="1" ht="16.8" customHeight="1">
      <c r="A185" s="40"/>
      <c r="B185" s="46"/>
      <c r="C185" s="313" t="s">
        <v>2118</v>
      </c>
      <c r="D185" s="313" t="s">
        <v>2119</v>
      </c>
      <c r="E185" s="19" t="s">
        <v>788</v>
      </c>
      <c r="F185" s="314">
        <v>3.605</v>
      </c>
      <c r="G185" s="40"/>
      <c r="H185" s="46"/>
    </row>
    <row r="186" s="2" customFormat="1" ht="16.8" customHeight="1">
      <c r="A186" s="40"/>
      <c r="B186" s="46"/>
      <c r="C186" s="313" t="s">
        <v>896</v>
      </c>
      <c r="D186" s="313" t="s">
        <v>897</v>
      </c>
      <c r="E186" s="19" t="s">
        <v>788</v>
      </c>
      <c r="F186" s="314">
        <v>5.5999999999999996</v>
      </c>
      <c r="G186" s="40"/>
      <c r="H186" s="46"/>
    </row>
    <row r="187" s="2" customFormat="1" ht="16.8" customHeight="1">
      <c r="A187" s="40"/>
      <c r="B187" s="46"/>
      <c r="C187" s="309" t="s">
        <v>4840</v>
      </c>
      <c r="D187" s="310" t="s">
        <v>19</v>
      </c>
      <c r="E187" s="311" t="s">
        <v>19</v>
      </c>
      <c r="F187" s="312">
        <v>54</v>
      </c>
      <c r="G187" s="40"/>
      <c r="H187" s="46"/>
    </row>
    <row r="188" s="2" customFormat="1" ht="16.8" customHeight="1">
      <c r="A188" s="40"/>
      <c r="B188" s="46"/>
      <c r="C188" s="309" t="s">
        <v>2055</v>
      </c>
      <c r="D188" s="310" t="s">
        <v>19</v>
      </c>
      <c r="E188" s="311" t="s">
        <v>19</v>
      </c>
      <c r="F188" s="312">
        <v>5.5999999999999996</v>
      </c>
      <c r="G188" s="40"/>
      <c r="H188" s="46"/>
    </row>
    <row r="189" s="2" customFormat="1" ht="16.8" customHeight="1">
      <c r="A189" s="40"/>
      <c r="B189" s="46"/>
      <c r="C189" s="313" t="s">
        <v>19</v>
      </c>
      <c r="D189" s="313" t="s">
        <v>2047</v>
      </c>
      <c r="E189" s="19" t="s">
        <v>19</v>
      </c>
      <c r="F189" s="314">
        <v>13.199999999999999</v>
      </c>
      <c r="G189" s="40"/>
      <c r="H189" s="46"/>
    </row>
    <row r="190" s="2" customFormat="1" ht="16.8" customHeight="1">
      <c r="A190" s="40"/>
      <c r="B190" s="46"/>
      <c r="C190" s="313" t="s">
        <v>19</v>
      </c>
      <c r="D190" s="313" t="s">
        <v>2115</v>
      </c>
      <c r="E190" s="19" t="s">
        <v>19</v>
      </c>
      <c r="F190" s="314">
        <v>-0.88</v>
      </c>
      <c r="G190" s="40"/>
      <c r="H190" s="46"/>
    </row>
    <row r="191" s="2" customFormat="1" ht="16.8" customHeight="1">
      <c r="A191" s="40"/>
      <c r="B191" s="46"/>
      <c r="C191" s="313" t="s">
        <v>19</v>
      </c>
      <c r="D191" s="313" t="s">
        <v>2116</v>
      </c>
      <c r="E191" s="19" t="s">
        <v>19</v>
      </c>
      <c r="F191" s="314">
        <v>-3.605</v>
      </c>
      <c r="G191" s="40"/>
      <c r="H191" s="46"/>
    </row>
    <row r="192" s="2" customFormat="1" ht="16.8" customHeight="1">
      <c r="A192" s="40"/>
      <c r="B192" s="46"/>
      <c r="C192" s="313" t="s">
        <v>19</v>
      </c>
      <c r="D192" s="313" t="s">
        <v>2053</v>
      </c>
      <c r="E192" s="19" t="s">
        <v>19</v>
      </c>
      <c r="F192" s="314">
        <v>-0.13500000000000001</v>
      </c>
      <c r="G192" s="40"/>
      <c r="H192" s="46"/>
    </row>
    <row r="193" s="2" customFormat="1" ht="16.8" customHeight="1">
      <c r="A193" s="40"/>
      <c r="B193" s="46"/>
      <c r="C193" s="313" t="s">
        <v>19</v>
      </c>
      <c r="D193" s="313" t="s">
        <v>2117</v>
      </c>
      <c r="E193" s="19" t="s">
        <v>19</v>
      </c>
      <c r="F193" s="314">
        <v>-2.98</v>
      </c>
      <c r="G193" s="40"/>
      <c r="H193" s="46"/>
    </row>
    <row r="194" s="2" customFormat="1" ht="16.8" customHeight="1">
      <c r="A194" s="40"/>
      <c r="B194" s="46"/>
      <c r="C194" s="313" t="s">
        <v>2055</v>
      </c>
      <c r="D194" s="313" t="s">
        <v>908</v>
      </c>
      <c r="E194" s="19" t="s">
        <v>19</v>
      </c>
      <c r="F194" s="314">
        <v>5.5999999999999996</v>
      </c>
      <c r="G194" s="40"/>
      <c r="H194" s="46"/>
    </row>
    <row r="195" s="2" customFormat="1" ht="16.8" customHeight="1">
      <c r="A195" s="40"/>
      <c r="B195" s="46"/>
      <c r="C195" s="315" t="s">
        <v>4838</v>
      </c>
      <c r="D195" s="40"/>
      <c r="E195" s="40"/>
      <c r="F195" s="40"/>
      <c r="G195" s="40"/>
      <c r="H195" s="46"/>
    </row>
    <row r="196" s="2" customFormat="1" ht="16.8" customHeight="1">
      <c r="A196" s="40"/>
      <c r="B196" s="46"/>
      <c r="C196" s="313" t="s">
        <v>896</v>
      </c>
      <c r="D196" s="313" t="s">
        <v>897</v>
      </c>
      <c r="E196" s="19" t="s">
        <v>788</v>
      </c>
      <c r="F196" s="314">
        <v>5.5999999999999996</v>
      </c>
      <c r="G196" s="40"/>
      <c r="H196" s="46"/>
    </row>
    <row r="197" s="2" customFormat="1">
      <c r="A197" s="40"/>
      <c r="B197" s="46"/>
      <c r="C197" s="313" t="s">
        <v>2095</v>
      </c>
      <c r="D197" s="313" t="s">
        <v>2096</v>
      </c>
      <c r="E197" s="19" t="s">
        <v>788</v>
      </c>
      <c r="F197" s="314">
        <v>10.085000000000001</v>
      </c>
      <c r="G197" s="40"/>
      <c r="H197" s="46"/>
    </row>
    <row r="198" s="2" customFormat="1">
      <c r="A198" s="40"/>
      <c r="B198" s="46"/>
      <c r="C198" s="313" t="s">
        <v>2099</v>
      </c>
      <c r="D198" s="313" t="s">
        <v>2100</v>
      </c>
      <c r="E198" s="19" t="s">
        <v>788</v>
      </c>
      <c r="F198" s="314">
        <v>6.8399999999999999</v>
      </c>
      <c r="G198" s="40"/>
      <c r="H198" s="46"/>
    </row>
    <row r="199" s="2" customFormat="1">
      <c r="A199" s="40"/>
      <c r="B199" s="46"/>
      <c r="C199" s="313" t="s">
        <v>2105</v>
      </c>
      <c r="D199" s="313" t="s">
        <v>2106</v>
      </c>
      <c r="E199" s="19" t="s">
        <v>788</v>
      </c>
      <c r="F199" s="314">
        <v>0.76000000000000001</v>
      </c>
      <c r="G199" s="40"/>
      <c r="H199" s="46"/>
    </row>
    <row r="200" s="2" customFormat="1" ht="16.8" customHeight="1">
      <c r="A200" s="40"/>
      <c r="B200" s="46"/>
      <c r="C200" s="313" t="s">
        <v>885</v>
      </c>
      <c r="D200" s="313" t="s">
        <v>886</v>
      </c>
      <c r="E200" s="19" t="s">
        <v>788</v>
      </c>
      <c r="F200" s="314">
        <v>10.085000000000001</v>
      </c>
      <c r="G200" s="40"/>
      <c r="H200" s="46"/>
    </row>
    <row r="201" s="2" customFormat="1">
      <c r="A201" s="40"/>
      <c r="B201" s="46"/>
      <c r="C201" s="313" t="s">
        <v>2200</v>
      </c>
      <c r="D201" s="313" t="s">
        <v>2201</v>
      </c>
      <c r="E201" s="19" t="s">
        <v>850</v>
      </c>
      <c r="F201" s="314">
        <v>12.92</v>
      </c>
      <c r="G201" s="40"/>
      <c r="H201" s="46"/>
    </row>
    <row r="202" s="2" customFormat="1" ht="26.4" customHeight="1">
      <c r="A202" s="40"/>
      <c r="B202" s="46"/>
      <c r="C202" s="308" t="s">
        <v>4841</v>
      </c>
      <c r="D202" s="308" t="s">
        <v>102</v>
      </c>
      <c r="E202" s="40"/>
      <c r="F202" s="40"/>
      <c r="G202" s="40"/>
      <c r="H202" s="46"/>
    </row>
    <row r="203" s="2" customFormat="1" ht="16.8" customHeight="1">
      <c r="A203" s="40"/>
      <c r="B203" s="46"/>
      <c r="C203" s="309" t="s">
        <v>2207</v>
      </c>
      <c r="D203" s="310" t="s">
        <v>19</v>
      </c>
      <c r="E203" s="311" t="s">
        <v>19</v>
      </c>
      <c r="F203" s="312">
        <v>11.4</v>
      </c>
      <c r="G203" s="40"/>
      <c r="H203" s="46"/>
    </row>
    <row r="204" s="2" customFormat="1" ht="16.8" customHeight="1">
      <c r="A204" s="40"/>
      <c r="B204" s="46"/>
      <c r="C204" s="313" t="s">
        <v>19</v>
      </c>
      <c r="D204" s="313" t="s">
        <v>2065</v>
      </c>
      <c r="E204" s="19" t="s">
        <v>19</v>
      </c>
      <c r="F204" s="314">
        <v>0</v>
      </c>
      <c r="G204" s="40"/>
      <c r="H204" s="46"/>
    </row>
    <row r="205" s="2" customFormat="1" ht="16.8" customHeight="1">
      <c r="A205" s="40"/>
      <c r="B205" s="46"/>
      <c r="C205" s="313" t="s">
        <v>19</v>
      </c>
      <c r="D205" s="313" t="s">
        <v>2067</v>
      </c>
      <c r="E205" s="19" t="s">
        <v>19</v>
      </c>
      <c r="F205" s="314">
        <v>0</v>
      </c>
      <c r="G205" s="40"/>
      <c r="H205" s="46"/>
    </row>
    <row r="206" s="2" customFormat="1" ht="16.8" customHeight="1">
      <c r="A206" s="40"/>
      <c r="B206" s="46"/>
      <c r="C206" s="313" t="s">
        <v>19</v>
      </c>
      <c r="D206" s="313" t="s">
        <v>2224</v>
      </c>
      <c r="E206" s="19" t="s">
        <v>19</v>
      </c>
      <c r="F206" s="314">
        <v>11.4</v>
      </c>
      <c r="G206" s="40"/>
      <c r="H206" s="46"/>
    </row>
    <row r="207" s="2" customFormat="1" ht="16.8" customHeight="1">
      <c r="A207" s="40"/>
      <c r="B207" s="46"/>
      <c r="C207" s="313" t="s">
        <v>2207</v>
      </c>
      <c r="D207" s="313" t="s">
        <v>908</v>
      </c>
      <c r="E207" s="19" t="s">
        <v>19</v>
      </c>
      <c r="F207" s="314">
        <v>11.4</v>
      </c>
      <c r="G207" s="40"/>
      <c r="H207" s="46"/>
    </row>
    <row r="208" s="2" customFormat="1" ht="16.8" customHeight="1">
      <c r="A208" s="40"/>
      <c r="B208" s="46"/>
      <c r="C208" s="315" t="s">
        <v>4838</v>
      </c>
      <c r="D208" s="40"/>
      <c r="E208" s="40"/>
      <c r="F208" s="40"/>
      <c r="G208" s="40"/>
      <c r="H208" s="46"/>
    </row>
    <row r="209" s="2" customFormat="1" ht="16.8" customHeight="1">
      <c r="A209" s="40"/>
      <c r="B209" s="46"/>
      <c r="C209" s="313" t="s">
        <v>795</v>
      </c>
      <c r="D209" s="313" t="s">
        <v>796</v>
      </c>
      <c r="E209" s="19" t="s">
        <v>788</v>
      </c>
      <c r="F209" s="314">
        <v>11.4</v>
      </c>
      <c r="G209" s="40"/>
      <c r="H209" s="46"/>
    </row>
    <row r="210" s="2" customFormat="1" ht="16.8" customHeight="1">
      <c r="A210" s="40"/>
      <c r="B210" s="46"/>
      <c r="C210" s="313" t="s">
        <v>809</v>
      </c>
      <c r="D210" s="313" t="s">
        <v>810</v>
      </c>
      <c r="E210" s="19" t="s">
        <v>788</v>
      </c>
      <c r="F210" s="314">
        <v>3.4199999999999999</v>
      </c>
      <c r="G210" s="40"/>
      <c r="H210" s="46"/>
    </row>
    <row r="211" s="2" customFormat="1" ht="16.8" customHeight="1">
      <c r="A211" s="40"/>
      <c r="B211" s="46"/>
      <c r="C211" s="313" t="s">
        <v>2228</v>
      </c>
      <c r="D211" s="313" t="s">
        <v>2229</v>
      </c>
      <c r="E211" s="19" t="s">
        <v>788</v>
      </c>
      <c r="F211" s="314">
        <v>1.1399999999999999</v>
      </c>
      <c r="G211" s="40"/>
      <c r="H211" s="46"/>
    </row>
    <row r="212" s="2" customFormat="1">
      <c r="A212" s="40"/>
      <c r="B212" s="46"/>
      <c r="C212" s="313" t="s">
        <v>2099</v>
      </c>
      <c r="D212" s="313" t="s">
        <v>2100</v>
      </c>
      <c r="E212" s="19" t="s">
        <v>788</v>
      </c>
      <c r="F212" s="314">
        <v>75.902000000000001</v>
      </c>
      <c r="G212" s="40"/>
      <c r="H212" s="46"/>
    </row>
    <row r="213" s="2" customFormat="1">
      <c r="A213" s="40"/>
      <c r="B213" s="46"/>
      <c r="C213" s="313" t="s">
        <v>2105</v>
      </c>
      <c r="D213" s="313" t="s">
        <v>2106</v>
      </c>
      <c r="E213" s="19" t="s">
        <v>788</v>
      </c>
      <c r="F213" s="314">
        <v>8.4339999999999993</v>
      </c>
      <c r="G213" s="40"/>
      <c r="H213" s="46"/>
    </row>
    <row r="214" s="2" customFormat="1">
      <c r="A214" s="40"/>
      <c r="B214" s="46"/>
      <c r="C214" s="313" t="s">
        <v>2200</v>
      </c>
      <c r="D214" s="313" t="s">
        <v>2201</v>
      </c>
      <c r="E214" s="19" t="s">
        <v>850</v>
      </c>
      <c r="F214" s="314">
        <v>143.37100000000001</v>
      </c>
      <c r="G214" s="40"/>
      <c r="H214" s="46"/>
    </row>
    <row r="215" s="2" customFormat="1" ht="16.8" customHeight="1">
      <c r="A215" s="40"/>
      <c r="B215" s="46"/>
      <c r="C215" s="313" t="s">
        <v>896</v>
      </c>
      <c r="D215" s="313" t="s">
        <v>897</v>
      </c>
      <c r="E215" s="19" t="s">
        <v>788</v>
      </c>
      <c r="F215" s="314">
        <v>199.70400000000001</v>
      </c>
      <c r="G215" s="40"/>
      <c r="H215" s="46"/>
    </row>
    <row r="216" s="2" customFormat="1" ht="16.8" customHeight="1">
      <c r="A216" s="40"/>
      <c r="B216" s="46"/>
      <c r="C216" s="309" t="s">
        <v>2047</v>
      </c>
      <c r="D216" s="310" t="s">
        <v>19</v>
      </c>
      <c r="E216" s="311" t="s">
        <v>19</v>
      </c>
      <c r="F216" s="312">
        <v>272.63999999999999</v>
      </c>
      <c r="G216" s="40"/>
      <c r="H216" s="46"/>
    </row>
    <row r="217" s="2" customFormat="1" ht="16.8" customHeight="1">
      <c r="A217" s="40"/>
      <c r="B217" s="46"/>
      <c r="C217" s="313" t="s">
        <v>19</v>
      </c>
      <c r="D217" s="313" t="s">
        <v>2065</v>
      </c>
      <c r="E217" s="19" t="s">
        <v>19</v>
      </c>
      <c r="F217" s="314">
        <v>0</v>
      </c>
      <c r="G217" s="40"/>
      <c r="H217" s="46"/>
    </row>
    <row r="218" s="2" customFormat="1" ht="16.8" customHeight="1">
      <c r="A218" s="40"/>
      <c r="B218" s="46"/>
      <c r="C218" s="313" t="s">
        <v>19</v>
      </c>
      <c r="D218" s="313" t="s">
        <v>2066</v>
      </c>
      <c r="E218" s="19" t="s">
        <v>19</v>
      </c>
      <c r="F218" s="314">
        <v>0</v>
      </c>
      <c r="G218" s="40"/>
      <c r="H218" s="46"/>
    </row>
    <row r="219" s="2" customFormat="1" ht="16.8" customHeight="1">
      <c r="A219" s="40"/>
      <c r="B219" s="46"/>
      <c r="C219" s="313" t="s">
        <v>19</v>
      </c>
      <c r="D219" s="313" t="s">
        <v>2067</v>
      </c>
      <c r="E219" s="19" t="s">
        <v>19</v>
      </c>
      <c r="F219" s="314">
        <v>0</v>
      </c>
      <c r="G219" s="40"/>
      <c r="H219" s="46"/>
    </row>
    <row r="220" s="2" customFormat="1" ht="16.8" customHeight="1">
      <c r="A220" s="40"/>
      <c r="B220" s="46"/>
      <c r="C220" s="313" t="s">
        <v>19</v>
      </c>
      <c r="D220" s="313" t="s">
        <v>2235</v>
      </c>
      <c r="E220" s="19" t="s">
        <v>19</v>
      </c>
      <c r="F220" s="314">
        <v>262.44</v>
      </c>
      <c r="G220" s="40"/>
      <c r="H220" s="46"/>
    </row>
    <row r="221" s="2" customFormat="1" ht="16.8" customHeight="1">
      <c r="A221" s="40"/>
      <c r="B221" s="46"/>
      <c r="C221" s="313" t="s">
        <v>19</v>
      </c>
      <c r="D221" s="313" t="s">
        <v>2236</v>
      </c>
      <c r="E221" s="19" t="s">
        <v>19</v>
      </c>
      <c r="F221" s="314">
        <v>0</v>
      </c>
      <c r="G221" s="40"/>
      <c r="H221" s="46"/>
    </row>
    <row r="222" s="2" customFormat="1" ht="16.8" customHeight="1">
      <c r="A222" s="40"/>
      <c r="B222" s="46"/>
      <c r="C222" s="313" t="s">
        <v>19</v>
      </c>
      <c r="D222" s="313" t="s">
        <v>2237</v>
      </c>
      <c r="E222" s="19" t="s">
        <v>19</v>
      </c>
      <c r="F222" s="314">
        <v>5.8799999999999999</v>
      </c>
      <c r="G222" s="40"/>
      <c r="H222" s="46"/>
    </row>
    <row r="223" s="2" customFormat="1" ht="16.8" customHeight="1">
      <c r="A223" s="40"/>
      <c r="B223" s="46"/>
      <c r="C223" s="313" t="s">
        <v>19</v>
      </c>
      <c r="D223" s="313" t="s">
        <v>2238</v>
      </c>
      <c r="E223" s="19" t="s">
        <v>19</v>
      </c>
      <c r="F223" s="314">
        <v>0</v>
      </c>
      <c r="G223" s="40"/>
      <c r="H223" s="46"/>
    </row>
    <row r="224" s="2" customFormat="1" ht="16.8" customHeight="1">
      <c r="A224" s="40"/>
      <c r="B224" s="46"/>
      <c r="C224" s="313" t="s">
        <v>19</v>
      </c>
      <c r="D224" s="313" t="s">
        <v>2239</v>
      </c>
      <c r="E224" s="19" t="s">
        <v>19</v>
      </c>
      <c r="F224" s="314">
        <v>4.3200000000000003</v>
      </c>
      <c r="G224" s="40"/>
      <c r="H224" s="46"/>
    </row>
    <row r="225" s="2" customFormat="1" ht="16.8" customHeight="1">
      <c r="A225" s="40"/>
      <c r="B225" s="46"/>
      <c r="C225" s="313" t="s">
        <v>2047</v>
      </c>
      <c r="D225" s="313" t="s">
        <v>908</v>
      </c>
      <c r="E225" s="19" t="s">
        <v>19</v>
      </c>
      <c r="F225" s="314">
        <v>272.63999999999999</v>
      </c>
      <c r="G225" s="40"/>
      <c r="H225" s="46"/>
    </row>
    <row r="226" s="2" customFormat="1" ht="16.8" customHeight="1">
      <c r="A226" s="40"/>
      <c r="B226" s="46"/>
      <c r="C226" s="315" t="s">
        <v>4838</v>
      </c>
      <c r="D226" s="40"/>
      <c r="E226" s="40"/>
      <c r="F226" s="40"/>
      <c r="G226" s="40"/>
      <c r="H226" s="46"/>
    </row>
    <row r="227" s="2" customFormat="1">
      <c r="A227" s="40"/>
      <c r="B227" s="46"/>
      <c r="C227" s="313" t="s">
        <v>2060</v>
      </c>
      <c r="D227" s="313" t="s">
        <v>2061</v>
      </c>
      <c r="E227" s="19" t="s">
        <v>788</v>
      </c>
      <c r="F227" s="314">
        <v>272.63999999999999</v>
      </c>
      <c r="G227" s="40"/>
      <c r="H227" s="46"/>
    </row>
    <row r="228" s="2" customFormat="1">
      <c r="A228" s="40"/>
      <c r="B228" s="46"/>
      <c r="C228" s="313" t="s">
        <v>2071</v>
      </c>
      <c r="D228" s="313" t="s">
        <v>2072</v>
      </c>
      <c r="E228" s="19" t="s">
        <v>788</v>
      </c>
      <c r="F228" s="314">
        <v>81.792000000000002</v>
      </c>
      <c r="G228" s="40"/>
      <c r="H228" s="46"/>
    </row>
    <row r="229" s="2" customFormat="1">
      <c r="A229" s="40"/>
      <c r="B229" s="46"/>
      <c r="C229" s="313" t="s">
        <v>2077</v>
      </c>
      <c r="D229" s="313" t="s">
        <v>2078</v>
      </c>
      <c r="E229" s="19" t="s">
        <v>788</v>
      </c>
      <c r="F229" s="314">
        <v>27.263999999999999</v>
      </c>
      <c r="G229" s="40"/>
      <c r="H229" s="46"/>
    </row>
    <row r="230" s="2" customFormat="1">
      <c r="A230" s="40"/>
      <c r="B230" s="46"/>
      <c r="C230" s="313" t="s">
        <v>2099</v>
      </c>
      <c r="D230" s="313" t="s">
        <v>2100</v>
      </c>
      <c r="E230" s="19" t="s">
        <v>788</v>
      </c>
      <c r="F230" s="314">
        <v>75.902000000000001</v>
      </c>
      <c r="G230" s="40"/>
      <c r="H230" s="46"/>
    </row>
    <row r="231" s="2" customFormat="1">
      <c r="A231" s="40"/>
      <c r="B231" s="46"/>
      <c r="C231" s="313" t="s">
        <v>2105</v>
      </c>
      <c r="D231" s="313" t="s">
        <v>2106</v>
      </c>
      <c r="E231" s="19" t="s">
        <v>788</v>
      </c>
      <c r="F231" s="314">
        <v>8.4339999999999993</v>
      </c>
      <c r="G231" s="40"/>
      <c r="H231" s="46"/>
    </row>
    <row r="232" s="2" customFormat="1">
      <c r="A232" s="40"/>
      <c r="B232" s="46"/>
      <c r="C232" s="313" t="s">
        <v>2200</v>
      </c>
      <c r="D232" s="313" t="s">
        <v>2201</v>
      </c>
      <c r="E232" s="19" t="s">
        <v>850</v>
      </c>
      <c r="F232" s="314">
        <v>143.37100000000001</v>
      </c>
      <c r="G232" s="40"/>
      <c r="H232" s="46"/>
    </row>
    <row r="233" s="2" customFormat="1" ht="16.8" customHeight="1">
      <c r="A233" s="40"/>
      <c r="B233" s="46"/>
      <c r="C233" s="313" t="s">
        <v>896</v>
      </c>
      <c r="D233" s="313" t="s">
        <v>897</v>
      </c>
      <c r="E233" s="19" t="s">
        <v>788</v>
      </c>
      <c r="F233" s="314">
        <v>199.70400000000001</v>
      </c>
      <c r="G233" s="40"/>
      <c r="H233" s="46"/>
    </row>
    <row r="234" s="2" customFormat="1" ht="16.8" customHeight="1">
      <c r="A234" s="40"/>
      <c r="B234" s="46"/>
      <c r="C234" s="309" t="s">
        <v>2049</v>
      </c>
      <c r="D234" s="310" t="s">
        <v>19</v>
      </c>
      <c r="E234" s="311" t="s">
        <v>19</v>
      </c>
      <c r="F234" s="312">
        <v>18.056000000000001</v>
      </c>
      <c r="G234" s="40"/>
      <c r="H234" s="46"/>
    </row>
    <row r="235" s="2" customFormat="1" ht="16.8" customHeight="1">
      <c r="A235" s="40"/>
      <c r="B235" s="46"/>
      <c r="C235" s="313" t="s">
        <v>19</v>
      </c>
      <c r="D235" s="313" t="s">
        <v>2065</v>
      </c>
      <c r="E235" s="19" t="s">
        <v>19</v>
      </c>
      <c r="F235" s="314">
        <v>0</v>
      </c>
      <c r="G235" s="40"/>
      <c r="H235" s="46"/>
    </row>
    <row r="236" s="2" customFormat="1" ht="16.8" customHeight="1">
      <c r="A236" s="40"/>
      <c r="B236" s="46"/>
      <c r="C236" s="313" t="s">
        <v>19</v>
      </c>
      <c r="D236" s="313" t="s">
        <v>2308</v>
      </c>
      <c r="E236" s="19" t="s">
        <v>19</v>
      </c>
      <c r="F236" s="314">
        <v>0</v>
      </c>
      <c r="G236" s="40"/>
      <c r="H236" s="46"/>
    </row>
    <row r="237" s="2" customFormat="1" ht="16.8" customHeight="1">
      <c r="A237" s="40"/>
      <c r="B237" s="46"/>
      <c r="C237" s="313" t="s">
        <v>19</v>
      </c>
      <c r="D237" s="313" t="s">
        <v>2309</v>
      </c>
      <c r="E237" s="19" t="s">
        <v>19</v>
      </c>
      <c r="F237" s="314">
        <v>17.495999999999999</v>
      </c>
      <c r="G237" s="40"/>
      <c r="H237" s="46"/>
    </row>
    <row r="238" s="2" customFormat="1" ht="16.8" customHeight="1">
      <c r="A238" s="40"/>
      <c r="B238" s="46"/>
      <c r="C238" s="313" t="s">
        <v>19</v>
      </c>
      <c r="D238" s="313" t="s">
        <v>2221</v>
      </c>
      <c r="E238" s="19" t="s">
        <v>19</v>
      </c>
      <c r="F238" s="314">
        <v>0</v>
      </c>
      <c r="G238" s="40"/>
      <c r="H238" s="46"/>
    </row>
    <row r="239" s="2" customFormat="1" ht="16.8" customHeight="1">
      <c r="A239" s="40"/>
      <c r="B239" s="46"/>
      <c r="C239" s="313" t="s">
        <v>19</v>
      </c>
      <c r="D239" s="313" t="s">
        <v>2310</v>
      </c>
      <c r="E239" s="19" t="s">
        <v>19</v>
      </c>
      <c r="F239" s="314">
        <v>0.32000000000000001</v>
      </c>
      <c r="G239" s="40"/>
      <c r="H239" s="46"/>
    </row>
    <row r="240" s="2" customFormat="1" ht="16.8" customHeight="1">
      <c r="A240" s="40"/>
      <c r="B240" s="46"/>
      <c r="C240" s="313" t="s">
        <v>19</v>
      </c>
      <c r="D240" s="313" t="s">
        <v>2299</v>
      </c>
      <c r="E240" s="19" t="s">
        <v>19</v>
      </c>
      <c r="F240" s="314">
        <v>0</v>
      </c>
      <c r="G240" s="40"/>
      <c r="H240" s="46"/>
    </row>
    <row r="241" s="2" customFormat="1" ht="16.8" customHeight="1">
      <c r="A241" s="40"/>
      <c r="B241" s="46"/>
      <c r="C241" s="313" t="s">
        <v>19</v>
      </c>
      <c r="D241" s="313" t="s">
        <v>2311</v>
      </c>
      <c r="E241" s="19" t="s">
        <v>19</v>
      </c>
      <c r="F241" s="314">
        <v>0.23999999999999999</v>
      </c>
      <c r="G241" s="40"/>
      <c r="H241" s="46"/>
    </row>
    <row r="242" s="2" customFormat="1" ht="16.8" customHeight="1">
      <c r="A242" s="40"/>
      <c r="B242" s="46"/>
      <c r="C242" s="313" t="s">
        <v>2049</v>
      </c>
      <c r="D242" s="313" t="s">
        <v>908</v>
      </c>
      <c r="E242" s="19" t="s">
        <v>19</v>
      </c>
      <c r="F242" s="314">
        <v>18.056000000000001</v>
      </c>
      <c r="G242" s="40"/>
      <c r="H242" s="46"/>
    </row>
    <row r="243" s="2" customFormat="1" ht="16.8" customHeight="1">
      <c r="A243" s="40"/>
      <c r="B243" s="46"/>
      <c r="C243" s="315" t="s">
        <v>4838</v>
      </c>
      <c r="D243" s="40"/>
      <c r="E243" s="40"/>
      <c r="F243" s="40"/>
      <c r="G243" s="40"/>
      <c r="H243" s="46"/>
    </row>
    <row r="244" s="2" customFormat="1" ht="16.8" customHeight="1">
      <c r="A244" s="40"/>
      <c r="B244" s="46"/>
      <c r="C244" s="313" t="s">
        <v>2131</v>
      </c>
      <c r="D244" s="313" t="s">
        <v>2132</v>
      </c>
      <c r="E244" s="19" t="s">
        <v>788</v>
      </c>
      <c r="F244" s="314">
        <v>18.056000000000001</v>
      </c>
      <c r="G244" s="40"/>
      <c r="H244" s="46"/>
    </row>
    <row r="245" s="2" customFormat="1">
      <c r="A245" s="40"/>
      <c r="B245" s="46"/>
      <c r="C245" s="313" t="s">
        <v>2095</v>
      </c>
      <c r="D245" s="313" t="s">
        <v>2096</v>
      </c>
      <c r="E245" s="19" t="s">
        <v>788</v>
      </c>
      <c r="F245" s="314">
        <v>364.36000000000001</v>
      </c>
      <c r="G245" s="40"/>
      <c r="H245" s="46"/>
    </row>
    <row r="246" s="2" customFormat="1" ht="16.8" customHeight="1">
      <c r="A246" s="40"/>
      <c r="B246" s="46"/>
      <c r="C246" s="313" t="s">
        <v>885</v>
      </c>
      <c r="D246" s="313" t="s">
        <v>886</v>
      </c>
      <c r="E246" s="19" t="s">
        <v>788</v>
      </c>
      <c r="F246" s="314">
        <v>364.36000000000001</v>
      </c>
      <c r="G246" s="40"/>
      <c r="H246" s="46"/>
    </row>
    <row r="247" s="2" customFormat="1" ht="16.8" customHeight="1">
      <c r="A247" s="40"/>
      <c r="B247" s="46"/>
      <c r="C247" s="313" t="s">
        <v>890</v>
      </c>
      <c r="D247" s="313" t="s">
        <v>891</v>
      </c>
      <c r="E247" s="19" t="s">
        <v>788</v>
      </c>
      <c r="F247" s="314">
        <v>81.843999999999994</v>
      </c>
      <c r="G247" s="40"/>
      <c r="H247" s="46"/>
    </row>
    <row r="248" s="2" customFormat="1" ht="16.8" customHeight="1">
      <c r="A248" s="40"/>
      <c r="B248" s="46"/>
      <c r="C248" s="313" t="s">
        <v>896</v>
      </c>
      <c r="D248" s="313" t="s">
        <v>897</v>
      </c>
      <c r="E248" s="19" t="s">
        <v>788</v>
      </c>
      <c r="F248" s="314">
        <v>199.70400000000001</v>
      </c>
      <c r="G248" s="40"/>
      <c r="H248" s="46"/>
    </row>
    <row r="249" s="2" customFormat="1" ht="16.8" customHeight="1">
      <c r="A249" s="40"/>
      <c r="B249" s="46"/>
      <c r="C249" s="309" t="s">
        <v>2051</v>
      </c>
      <c r="D249" s="310" t="s">
        <v>19</v>
      </c>
      <c r="E249" s="311" t="s">
        <v>19</v>
      </c>
      <c r="F249" s="312">
        <v>63.787999999999997</v>
      </c>
      <c r="G249" s="40"/>
      <c r="H249" s="46"/>
    </row>
    <row r="250" s="2" customFormat="1" ht="16.8" customHeight="1">
      <c r="A250" s="40"/>
      <c r="B250" s="46"/>
      <c r="C250" s="313" t="s">
        <v>19</v>
      </c>
      <c r="D250" s="313" t="s">
        <v>2065</v>
      </c>
      <c r="E250" s="19" t="s">
        <v>19</v>
      </c>
      <c r="F250" s="314">
        <v>0</v>
      </c>
      <c r="G250" s="40"/>
      <c r="H250" s="46"/>
    </row>
    <row r="251" s="2" customFormat="1" ht="16.8" customHeight="1">
      <c r="A251" s="40"/>
      <c r="B251" s="46"/>
      <c r="C251" s="313" t="s">
        <v>19</v>
      </c>
      <c r="D251" s="313" t="s">
        <v>2123</v>
      </c>
      <c r="E251" s="19" t="s">
        <v>19</v>
      </c>
      <c r="F251" s="314">
        <v>0</v>
      </c>
      <c r="G251" s="40"/>
      <c r="H251" s="46"/>
    </row>
    <row r="252" s="2" customFormat="1" ht="16.8" customHeight="1">
      <c r="A252" s="40"/>
      <c r="B252" s="46"/>
      <c r="C252" s="313" t="s">
        <v>19</v>
      </c>
      <c r="D252" s="313" t="s">
        <v>2272</v>
      </c>
      <c r="E252" s="19" t="s">
        <v>19</v>
      </c>
      <c r="F252" s="314">
        <v>63.509999999999998</v>
      </c>
      <c r="G252" s="40"/>
      <c r="H252" s="46"/>
    </row>
    <row r="253" s="2" customFormat="1" ht="16.8" customHeight="1">
      <c r="A253" s="40"/>
      <c r="B253" s="46"/>
      <c r="C253" s="313" t="s">
        <v>19</v>
      </c>
      <c r="D253" s="313" t="s">
        <v>2221</v>
      </c>
      <c r="E253" s="19" t="s">
        <v>19</v>
      </c>
      <c r="F253" s="314">
        <v>0</v>
      </c>
      <c r="G253" s="40"/>
      <c r="H253" s="46"/>
    </row>
    <row r="254" s="2" customFormat="1" ht="16.8" customHeight="1">
      <c r="A254" s="40"/>
      <c r="B254" s="46"/>
      <c r="C254" s="313" t="s">
        <v>19</v>
      </c>
      <c r="D254" s="313" t="s">
        <v>2273</v>
      </c>
      <c r="E254" s="19" t="s">
        <v>19</v>
      </c>
      <c r="F254" s="314">
        <v>0.95999999999999996</v>
      </c>
      <c r="G254" s="40"/>
      <c r="H254" s="46"/>
    </row>
    <row r="255" s="2" customFormat="1" ht="16.8" customHeight="1">
      <c r="A255" s="40"/>
      <c r="B255" s="46"/>
      <c r="C255" s="313" t="s">
        <v>19</v>
      </c>
      <c r="D255" s="313" t="s">
        <v>2125</v>
      </c>
      <c r="E255" s="19" t="s">
        <v>19</v>
      </c>
      <c r="F255" s="314">
        <v>0</v>
      </c>
      <c r="G255" s="40"/>
      <c r="H255" s="46"/>
    </row>
    <row r="256" s="2" customFormat="1" ht="16.8" customHeight="1">
      <c r="A256" s="40"/>
      <c r="B256" s="46"/>
      <c r="C256" s="313" t="s">
        <v>19</v>
      </c>
      <c r="D256" s="313" t="s">
        <v>2274</v>
      </c>
      <c r="E256" s="19" t="s">
        <v>19</v>
      </c>
      <c r="F256" s="314">
        <v>-0.68200000000000005</v>
      </c>
      <c r="G256" s="40"/>
      <c r="H256" s="46"/>
    </row>
    <row r="257" s="2" customFormat="1" ht="16.8" customHeight="1">
      <c r="A257" s="40"/>
      <c r="B257" s="46"/>
      <c r="C257" s="313" t="s">
        <v>2051</v>
      </c>
      <c r="D257" s="313" t="s">
        <v>908</v>
      </c>
      <c r="E257" s="19" t="s">
        <v>19</v>
      </c>
      <c r="F257" s="314">
        <v>63.787999999999997</v>
      </c>
      <c r="G257" s="40"/>
      <c r="H257" s="46"/>
    </row>
    <row r="258" s="2" customFormat="1" ht="16.8" customHeight="1">
      <c r="A258" s="40"/>
      <c r="B258" s="46"/>
      <c r="C258" s="315" t="s">
        <v>4838</v>
      </c>
      <c r="D258" s="40"/>
      <c r="E258" s="40"/>
      <c r="F258" s="40"/>
      <c r="G258" s="40"/>
      <c r="H258" s="46"/>
    </row>
    <row r="259" s="2" customFormat="1" ht="16.8" customHeight="1">
      <c r="A259" s="40"/>
      <c r="B259" s="46"/>
      <c r="C259" s="313" t="s">
        <v>2118</v>
      </c>
      <c r="D259" s="313" t="s">
        <v>2119</v>
      </c>
      <c r="E259" s="19" t="s">
        <v>788</v>
      </c>
      <c r="F259" s="314">
        <v>63.787999999999997</v>
      </c>
      <c r="G259" s="40"/>
      <c r="H259" s="46"/>
    </row>
    <row r="260" s="2" customFormat="1">
      <c r="A260" s="40"/>
      <c r="B260" s="46"/>
      <c r="C260" s="313" t="s">
        <v>2095</v>
      </c>
      <c r="D260" s="313" t="s">
        <v>2096</v>
      </c>
      <c r="E260" s="19" t="s">
        <v>788</v>
      </c>
      <c r="F260" s="314">
        <v>364.36000000000001</v>
      </c>
      <c r="G260" s="40"/>
      <c r="H260" s="46"/>
    </row>
    <row r="261" s="2" customFormat="1" ht="16.8" customHeight="1">
      <c r="A261" s="40"/>
      <c r="B261" s="46"/>
      <c r="C261" s="313" t="s">
        <v>885</v>
      </c>
      <c r="D261" s="313" t="s">
        <v>886</v>
      </c>
      <c r="E261" s="19" t="s">
        <v>788</v>
      </c>
      <c r="F261" s="314">
        <v>364.36000000000001</v>
      </c>
      <c r="G261" s="40"/>
      <c r="H261" s="46"/>
    </row>
    <row r="262" s="2" customFormat="1" ht="16.8" customHeight="1">
      <c r="A262" s="40"/>
      <c r="B262" s="46"/>
      <c r="C262" s="313" t="s">
        <v>890</v>
      </c>
      <c r="D262" s="313" t="s">
        <v>891</v>
      </c>
      <c r="E262" s="19" t="s">
        <v>788</v>
      </c>
      <c r="F262" s="314">
        <v>81.843999999999994</v>
      </c>
      <c r="G262" s="40"/>
      <c r="H262" s="46"/>
    </row>
    <row r="263" s="2" customFormat="1" ht="16.8" customHeight="1">
      <c r="A263" s="40"/>
      <c r="B263" s="46"/>
      <c r="C263" s="313" t="s">
        <v>896</v>
      </c>
      <c r="D263" s="313" t="s">
        <v>897</v>
      </c>
      <c r="E263" s="19" t="s">
        <v>788</v>
      </c>
      <c r="F263" s="314">
        <v>199.70400000000001</v>
      </c>
      <c r="G263" s="40"/>
      <c r="H263" s="46"/>
    </row>
    <row r="264" s="2" customFormat="1" ht="16.8" customHeight="1">
      <c r="A264" s="40"/>
      <c r="B264" s="46"/>
      <c r="C264" s="309" t="s">
        <v>687</v>
      </c>
      <c r="D264" s="310" t="s">
        <v>19</v>
      </c>
      <c r="E264" s="311" t="s">
        <v>19</v>
      </c>
      <c r="F264" s="312">
        <v>414.06</v>
      </c>
      <c r="G264" s="40"/>
      <c r="H264" s="46"/>
    </row>
    <row r="265" s="2" customFormat="1" ht="16.8" customHeight="1">
      <c r="A265" s="40"/>
      <c r="B265" s="46"/>
      <c r="C265" s="313" t="s">
        <v>19</v>
      </c>
      <c r="D265" s="313" t="s">
        <v>2218</v>
      </c>
      <c r="E265" s="19" t="s">
        <v>19</v>
      </c>
      <c r="F265" s="314">
        <v>0</v>
      </c>
      <c r="G265" s="40"/>
      <c r="H265" s="46"/>
    </row>
    <row r="266" s="2" customFormat="1" ht="16.8" customHeight="1">
      <c r="A266" s="40"/>
      <c r="B266" s="46"/>
      <c r="C266" s="313" t="s">
        <v>19</v>
      </c>
      <c r="D266" s="313" t="s">
        <v>2219</v>
      </c>
      <c r="E266" s="19" t="s">
        <v>19</v>
      </c>
      <c r="F266" s="314">
        <v>0</v>
      </c>
      <c r="G266" s="40"/>
      <c r="H266" s="46"/>
    </row>
    <row r="267" s="2" customFormat="1" ht="16.8" customHeight="1">
      <c r="A267" s="40"/>
      <c r="B267" s="46"/>
      <c r="C267" s="313" t="s">
        <v>19</v>
      </c>
      <c r="D267" s="313" t="s">
        <v>2220</v>
      </c>
      <c r="E267" s="19" t="s">
        <v>19</v>
      </c>
      <c r="F267" s="314">
        <v>408.06</v>
      </c>
      <c r="G267" s="40"/>
      <c r="H267" s="46"/>
    </row>
    <row r="268" s="2" customFormat="1" ht="16.8" customHeight="1">
      <c r="A268" s="40"/>
      <c r="B268" s="46"/>
      <c r="C268" s="313" t="s">
        <v>19</v>
      </c>
      <c r="D268" s="313" t="s">
        <v>2221</v>
      </c>
      <c r="E268" s="19" t="s">
        <v>19</v>
      </c>
      <c r="F268" s="314">
        <v>0</v>
      </c>
      <c r="G268" s="40"/>
      <c r="H268" s="46"/>
    </row>
    <row r="269" s="2" customFormat="1" ht="16.8" customHeight="1">
      <c r="A269" s="40"/>
      <c r="B269" s="46"/>
      <c r="C269" s="313" t="s">
        <v>19</v>
      </c>
      <c r="D269" s="313" t="s">
        <v>2222</v>
      </c>
      <c r="E269" s="19" t="s">
        <v>19</v>
      </c>
      <c r="F269" s="314">
        <v>6</v>
      </c>
      <c r="G269" s="40"/>
      <c r="H269" s="46"/>
    </row>
    <row r="270" s="2" customFormat="1" ht="16.8" customHeight="1">
      <c r="A270" s="40"/>
      <c r="B270" s="46"/>
      <c r="C270" s="313" t="s">
        <v>687</v>
      </c>
      <c r="D270" s="313" t="s">
        <v>908</v>
      </c>
      <c r="E270" s="19" t="s">
        <v>19</v>
      </c>
      <c r="F270" s="314">
        <v>414.06</v>
      </c>
      <c r="G270" s="40"/>
      <c r="H270" s="46"/>
    </row>
    <row r="271" s="2" customFormat="1" ht="16.8" customHeight="1">
      <c r="A271" s="40"/>
      <c r="B271" s="46"/>
      <c r="C271" s="315" t="s">
        <v>4838</v>
      </c>
      <c r="D271" s="40"/>
      <c r="E271" s="40"/>
      <c r="F271" s="40"/>
      <c r="G271" s="40"/>
      <c r="H271" s="46"/>
    </row>
    <row r="272" s="2" customFormat="1" ht="16.8" customHeight="1">
      <c r="A272" s="40"/>
      <c r="B272" s="46"/>
      <c r="C272" s="313" t="s">
        <v>781</v>
      </c>
      <c r="D272" s="313" t="s">
        <v>782</v>
      </c>
      <c r="E272" s="19" t="s">
        <v>467</v>
      </c>
      <c r="F272" s="314">
        <v>414.06</v>
      </c>
      <c r="G272" s="40"/>
      <c r="H272" s="46"/>
    </row>
    <row r="273" s="2" customFormat="1">
      <c r="A273" s="40"/>
      <c r="B273" s="46"/>
      <c r="C273" s="313" t="s">
        <v>2095</v>
      </c>
      <c r="D273" s="313" t="s">
        <v>2096</v>
      </c>
      <c r="E273" s="19" t="s">
        <v>788</v>
      </c>
      <c r="F273" s="314">
        <v>364.36000000000001</v>
      </c>
      <c r="G273" s="40"/>
      <c r="H273" s="46"/>
    </row>
    <row r="274" s="2" customFormat="1" ht="16.8" customHeight="1">
      <c r="A274" s="40"/>
      <c r="B274" s="46"/>
      <c r="C274" s="313" t="s">
        <v>885</v>
      </c>
      <c r="D274" s="313" t="s">
        <v>886</v>
      </c>
      <c r="E274" s="19" t="s">
        <v>788</v>
      </c>
      <c r="F274" s="314">
        <v>364.36000000000001</v>
      </c>
      <c r="G274" s="40"/>
      <c r="H274" s="46"/>
    </row>
    <row r="275" s="2" customFormat="1">
      <c r="A275" s="40"/>
      <c r="B275" s="46"/>
      <c r="C275" s="313" t="s">
        <v>2277</v>
      </c>
      <c r="D275" s="313" t="s">
        <v>2278</v>
      </c>
      <c r="E275" s="19" t="s">
        <v>467</v>
      </c>
      <c r="F275" s="314">
        <v>414.06</v>
      </c>
      <c r="G275" s="40"/>
      <c r="H275" s="46"/>
    </row>
    <row r="276" s="2" customFormat="1" ht="16.8" customHeight="1">
      <c r="A276" s="40"/>
      <c r="B276" s="46"/>
      <c r="C276" s="313" t="s">
        <v>2282</v>
      </c>
      <c r="D276" s="313" t="s">
        <v>2283</v>
      </c>
      <c r="E276" s="19" t="s">
        <v>467</v>
      </c>
      <c r="F276" s="314">
        <v>414.06</v>
      </c>
      <c r="G276" s="40"/>
      <c r="H276" s="46"/>
    </row>
    <row r="277" s="2" customFormat="1" ht="16.8" customHeight="1">
      <c r="A277" s="40"/>
      <c r="B277" s="46"/>
      <c r="C277" s="309" t="s">
        <v>2504</v>
      </c>
      <c r="D277" s="310" t="s">
        <v>19</v>
      </c>
      <c r="E277" s="311" t="s">
        <v>19</v>
      </c>
      <c r="F277" s="312">
        <v>0.40000000000000002</v>
      </c>
      <c r="G277" s="40"/>
      <c r="H277" s="46"/>
    </row>
    <row r="278" s="2" customFormat="1" ht="16.8" customHeight="1">
      <c r="A278" s="40"/>
      <c r="B278" s="46"/>
      <c r="C278" s="309" t="s">
        <v>2053</v>
      </c>
      <c r="D278" s="310" t="s">
        <v>19</v>
      </c>
      <c r="E278" s="311" t="s">
        <v>19</v>
      </c>
      <c r="F278" s="312">
        <v>-0.68200000000000005</v>
      </c>
      <c r="G278" s="40"/>
      <c r="H278" s="46"/>
    </row>
    <row r="279" s="2" customFormat="1" ht="16.8" customHeight="1">
      <c r="A279" s="40"/>
      <c r="B279" s="46"/>
      <c r="C279" s="313" t="s">
        <v>19</v>
      </c>
      <c r="D279" s="313" t="s">
        <v>2125</v>
      </c>
      <c r="E279" s="19" t="s">
        <v>19</v>
      </c>
      <c r="F279" s="314">
        <v>0</v>
      </c>
      <c r="G279" s="40"/>
      <c r="H279" s="46"/>
    </row>
    <row r="280" s="2" customFormat="1" ht="16.8" customHeight="1">
      <c r="A280" s="40"/>
      <c r="B280" s="46"/>
      <c r="C280" s="313" t="s">
        <v>19</v>
      </c>
      <c r="D280" s="313" t="s">
        <v>2274</v>
      </c>
      <c r="E280" s="19" t="s">
        <v>19</v>
      </c>
      <c r="F280" s="314">
        <v>-0.68200000000000005</v>
      </c>
      <c r="G280" s="40"/>
      <c r="H280" s="46"/>
    </row>
    <row r="281" s="2" customFormat="1" ht="16.8" customHeight="1">
      <c r="A281" s="40"/>
      <c r="B281" s="46"/>
      <c r="C281" s="313" t="s">
        <v>2053</v>
      </c>
      <c r="D281" s="313" t="s">
        <v>902</v>
      </c>
      <c r="E281" s="19" t="s">
        <v>19</v>
      </c>
      <c r="F281" s="314">
        <v>-0.68200000000000005</v>
      </c>
      <c r="G281" s="40"/>
      <c r="H281" s="46"/>
    </row>
    <row r="282" s="2" customFormat="1" ht="16.8" customHeight="1">
      <c r="A282" s="40"/>
      <c r="B282" s="46"/>
      <c r="C282" s="315" t="s">
        <v>4838</v>
      </c>
      <c r="D282" s="40"/>
      <c r="E282" s="40"/>
      <c r="F282" s="40"/>
      <c r="G282" s="40"/>
      <c r="H282" s="46"/>
    </row>
    <row r="283" s="2" customFormat="1" ht="16.8" customHeight="1">
      <c r="A283" s="40"/>
      <c r="B283" s="46"/>
      <c r="C283" s="313" t="s">
        <v>2118</v>
      </c>
      <c r="D283" s="313" t="s">
        <v>2119</v>
      </c>
      <c r="E283" s="19" t="s">
        <v>788</v>
      </c>
      <c r="F283" s="314">
        <v>63.787999999999997</v>
      </c>
      <c r="G283" s="40"/>
      <c r="H283" s="46"/>
    </row>
    <row r="284" s="2" customFormat="1" ht="16.8" customHeight="1">
      <c r="A284" s="40"/>
      <c r="B284" s="46"/>
      <c r="C284" s="313" t="s">
        <v>896</v>
      </c>
      <c r="D284" s="313" t="s">
        <v>897</v>
      </c>
      <c r="E284" s="19" t="s">
        <v>788</v>
      </c>
      <c r="F284" s="314">
        <v>199.70400000000001</v>
      </c>
      <c r="G284" s="40"/>
      <c r="H284" s="46"/>
    </row>
    <row r="285" s="2" customFormat="1" ht="16.8" customHeight="1">
      <c r="A285" s="40"/>
      <c r="B285" s="46"/>
      <c r="C285" s="309" t="s">
        <v>2055</v>
      </c>
      <c r="D285" s="310" t="s">
        <v>19</v>
      </c>
      <c r="E285" s="311" t="s">
        <v>19</v>
      </c>
      <c r="F285" s="312">
        <v>199.70400000000001</v>
      </c>
      <c r="G285" s="40"/>
      <c r="H285" s="46"/>
    </row>
    <row r="286" s="2" customFormat="1" ht="16.8" customHeight="1">
      <c r="A286" s="40"/>
      <c r="B286" s="46"/>
      <c r="C286" s="313" t="s">
        <v>19</v>
      </c>
      <c r="D286" s="313" t="s">
        <v>2207</v>
      </c>
      <c r="E286" s="19" t="s">
        <v>19</v>
      </c>
      <c r="F286" s="314">
        <v>11.4</v>
      </c>
      <c r="G286" s="40"/>
      <c r="H286" s="46"/>
    </row>
    <row r="287" s="2" customFormat="1" ht="16.8" customHeight="1">
      <c r="A287" s="40"/>
      <c r="B287" s="46"/>
      <c r="C287" s="313" t="s">
        <v>19</v>
      </c>
      <c r="D287" s="313" t="s">
        <v>2047</v>
      </c>
      <c r="E287" s="19" t="s">
        <v>19</v>
      </c>
      <c r="F287" s="314">
        <v>272.63999999999999</v>
      </c>
      <c r="G287" s="40"/>
      <c r="H287" s="46"/>
    </row>
    <row r="288" s="2" customFormat="1" ht="16.8" customHeight="1">
      <c r="A288" s="40"/>
      <c r="B288" s="46"/>
      <c r="C288" s="313" t="s">
        <v>19</v>
      </c>
      <c r="D288" s="313" t="s">
        <v>2115</v>
      </c>
      <c r="E288" s="19" t="s">
        <v>19</v>
      </c>
      <c r="F288" s="314">
        <v>-18.056000000000001</v>
      </c>
      <c r="G288" s="40"/>
      <c r="H288" s="46"/>
    </row>
    <row r="289" s="2" customFormat="1" ht="16.8" customHeight="1">
      <c r="A289" s="40"/>
      <c r="B289" s="46"/>
      <c r="C289" s="313" t="s">
        <v>19</v>
      </c>
      <c r="D289" s="313" t="s">
        <v>2116</v>
      </c>
      <c r="E289" s="19" t="s">
        <v>19</v>
      </c>
      <c r="F289" s="314">
        <v>-63.787999999999997</v>
      </c>
      <c r="G289" s="40"/>
      <c r="H289" s="46"/>
    </row>
    <row r="290" s="2" customFormat="1" ht="16.8" customHeight="1">
      <c r="A290" s="40"/>
      <c r="B290" s="46"/>
      <c r="C290" s="313" t="s">
        <v>19</v>
      </c>
      <c r="D290" s="313" t="s">
        <v>2053</v>
      </c>
      <c r="E290" s="19" t="s">
        <v>19</v>
      </c>
      <c r="F290" s="314">
        <v>-0.68200000000000005</v>
      </c>
      <c r="G290" s="40"/>
      <c r="H290" s="46"/>
    </row>
    <row r="291" s="2" customFormat="1" ht="16.8" customHeight="1">
      <c r="A291" s="40"/>
      <c r="B291" s="46"/>
      <c r="C291" s="313" t="s">
        <v>19</v>
      </c>
      <c r="D291" s="313" t="s">
        <v>2270</v>
      </c>
      <c r="E291" s="19" t="s">
        <v>19</v>
      </c>
      <c r="F291" s="314">
        <v>-1.8100000000000001</v>
      </c>
      <c r="G291" s="40"/>
      <c r="H291" s="46"/>
    </row>
    <row r="292" s="2" customFormat="1" ht="16.8" customHeight="1">
      <c r="A292" s="40"/>
      <c r="B292" s="46"/>
      <c r="C292" s="313" t="s">
        <v>2055</v>
      </c>
      <c r="D292" s="313" t="s">
        <v>908</v>
      </c>
      <c r="E292" s="19" t="s">
        <v>19</v>
      </c>
      <c r="F292" s="314">
        <v>199.70400000000001</v>
      </c>
      <c r="G292" s="40"/>
      <c r="H292" s="46"/>
    </row>
    <row r="293" s="2" customFormat="1" ht="16.8" customHeight="1">
      <c r="A293" s="40"/>
      <c r="B293" s="46"/>
      <c r="C293" s="315" t="s">
        <v>4838</v>
      </c>
      <c r="D293" s="40"/>
      <c r="E293" s="40"/>
      <c r="F293" s="40"/>
      <c r="G293" s="40"/>
      <c r="H293" s="46"/>
    </row>
    <row r="294" s="2" customFormat="1" ht="16.8" customHeight="1">
      <c r="A294" s="40"/>
      <c r="B294" s="46"/>
      <c r="C294" s="313" t="s">
        <v>896</v>
      </c>
      <c r="D294" s="313" t="s">
        <v>897</v>
      </c>
      <c r="E294" s="19" t="s">
        <v>788</v>
      </c>
      <c r="F294" s="314">
        <v>199.70400000000001</v>
      </c>
      <c r="G294" s="40"/>
      <c r="H294" s="46"/>
    </row>
    <row r="295" s="2" customFormat="1">
      <c r="A295" s="40"/>
      <c r="B295" s="46"/>
      <c r="C295" s="313" t="s">
        <v>2095</v>
      </c>
      <c r="D295" s="313" t="s">
        <v>2096</v>
      </c>
      <c r="E295" s="19" t="s">
        <v>788</v>
      </c>
      <c r="F295" s="314">
        <v>364.36000000000001</v>
      </c>
      <c r="G295" s="40"/>
      <c r="H295" s="46"/>
    </row>
    <row r="296" s="2" customFormat="1">
      <c r="A296" s="40"/>
      <c r="B296" s="46"/>
      <c r="C296" s="313" t="s">
        <v>2099</v>
      </c>
      <c r="D296" s="313" t="s">
        <v>2100</v>
      </c>
      <c r="E296" s="19" t="s">
        <v>788</v>
      </c>
      <c r="F296" s="314">
        <v>75.902000000000001</v>
      </c>
      <c r="G296" s="40"/>
      <c r="H296" s="46"/>
    </row>
    <row r="297" s="2" customFormat="1">
      <c r="A297" s="40"/>
      <c r="B297" s="46"/>
      <c r="C297" s="313" t="s">
        <v>2105</v>
      </c>
      <c r="D297" s="313" t="s">
        <v>2106</v>
      </c>
      <c r="E297" s="19" t="s">
        <v>788</v>
      </c>
      <c r="F297" s="314">
        <v>8.4339999999999993</v>
      </c>
      <c r="G297" s="40"/>
      <c r="H297" s="46"/>
    </row>
    <row r="298" s="2" customFormat="1" ht="16.8" customHeight="1">
      <c r="A298" s="40"/>
      <c r="B298" s="46"/>
      <c r="C298" s="313" t="s">
        <v>885</v>
      </c>
      <c r="D298" s="313" t="s">
        <v>886</v>
      </c>
      <c r="E298" s="19" t="s">
        <v>788</v>
      </c>
      <c r="F298" s="314">
        <v>364.36000000000001</v>
      </c>
      <c r="G298" s="40"/>
      <c r="H298" s="46"/>
    </row>
    <row r="299" s="2" customFormat="1">
      <c r="A299" s="40"/>
      <c r="B299" s="46"/>
      <c r="C299" s="313" t="s">
        <v>2200</v>
      </c>
      <c r="D299" s="313" t="s">
        <v>2201</v>
      </c>
      <c r="E299" s="19" t="s">
        <v>850</v>
      </c>
      <c r="F299" s="314">
        <v>143.37100000000001</v>
      </c>
      <c r="G299" s="40"/>
      <c r="H299" s="46"/>
    </row>
    <row r="300" s="2" customFormat="1" ht="26.4" customHeight="1">
      <c r="A300" s="40"/>
      <c r="B300" s="46"/>
      <c r="C300" s="308" t="s">
        <v>4842</v>
      </c>
      <c r="D300" s="308" t="s">
        <v>105</v>
      </c>
      <c r="E300" s="40"/>
      <c r="F300" s="40"/>
      <c r="G300" s="40"/>
      <c r="H300" s="46"/>
    </row>
    <row r="301" s="2" customFormat="1" ht="16.8" customHeight="1">
      <c r="A301" s="40"/>
      <c r="B301" s="46"/>
      <c r="C301" s="309" t="s">
        <v>2207</v>
      </c>
      <c r="D301" s="310" t="s">
        <v>19</v>
      </c>
      <c r="E301" s="311" t="s">
        <v>19</v>
      </c>
      <c r="F301" s="312">
        <v>11.4</v>
      </c>
      <c r="G301" s="40"/>
      <c r="H301" s="46"/>
    </row>
    <row r="302" s="2" customFormat="1" ht="16.8" customHeight="1">
      <c r="A302" s="40"/>
      <c r="B302" s="46"/>
      <c r="C302" s="315" t="s">
        <v>4838</v>
      </c>
      <c r="D302" s="40"/>
      <c r="E302" s="40"/>
      <c r="F302" s="40"/>
      <c r="G302" s="40"/>
      <c r="H302" s="46"/>
    </row>
    <row r="303" s="2" customFormat="1" ht="16.8" customHeight="1">
      <c r="A303" s="40"/>
      <c r="B303" s="46"/>
      <c r="C303" s="313" t="s">
        <v>896</v>
      </c>
      <c r="D303" s="313" t="s">
        <v>897</v>
      </c>
      <c r="E303" s="19" t="s">
        <v>788</v>
      </c>
      <c r="F303" s="314">
        <v>46.356000000000002</v>
      </c>
      <c r="G303" s="40"/>
      <c r="H303" s="46"/>
    </row>
    <row r="304" s="2" customFormat="1" ht="16.8" customHeight="1">
      <c r="A304" s="40"/>
      <c r="B304" s="46"/>
      <c r="C304" s="309" t="s">
        <v>2047</v>
      </c>
      <c r="D304" s="310" t="s">
        <v>19</v>
      </c>
      <c r="E304" s="311" t="s">
        <v>19</v>
      </c>
      <c r="F304" s="312">
        <v>81.640000000000001</v>
      </c>
      <c r="G304" s="40"/>
      <c r="H304" s="46"/>
    </row>
    <row r="305" s="2" customFormat="1" ht="16.8" customHeight="1">
      <c r="A305" s="40"/>
      <c r="B305" s="46"/>
      <c r="C305" s="313" t="s">
        <v>19</v>
      </c>
      <c r="D305" s="313" t="s">
        <v>2510</v>
      </c>
      <c r="E305" s="19" t="s">
        <v>19</v>
      </c>
      <c r="F305" s="314">
        <v>0</v>
      </c>
      <c r="G305" s="40"/>
      <c r="H305" s="46"/>
    </row>
    <row r="306" s="2" customFormat="1" ht="16.8" customHeight="1">
      <c r="A306" s="40"/>
      <c r="B306" s="46"/>
      <c r="C306" s="313" t="s">
        <v>19</v>
      </c>
      <c r="D306" s="313" t="s">
        <v>2066</v>
      </c>
      <c r="E306" s="19" t="s">
        <v>19</v>
      </c>
      <c r="F306" s="314">
        <v>0</v>
      </c>
      <c r="G306" s="40"/>
      <c r="H306" s="46"/>
    </row>
    <row r="307" s="2" customFormat="1" ht="16.8" customHeight="1">
      <c r="A307" s="40"/>
      <c r="B307" s="46"/>
      <c r="C307" s="313" t="s">
        <v>19</v>
      </c>
      <c r="D307" s="313" t="s">
        <v>2067</v>
      </c>
      <c r="E307" s="19" t="s">
        <v>19</v>
      </c>
      <c r="F307" s="314">
        <v>0</v>
      </c>
      <c r="G307" s="40"/>
      <c r="H307" s="46"/>
    </row>
    <row r="308" s="2" customFormat="1" ht="16.8" customHeight="1">
      <c r="A308" s="40"/>
      <c r="B308" s="46"/>
      <c r="C308" s="313" t="s">
        <v>19</v>
      </c>
      <c r="D308" s="313" t="s">
        <v>2513</v>
      </c>
      <c r="E308" s="19" t="s">
        <v>19</v>
      </c>
      <c r="F308" s="314">
        <v>64.359999999999999</v>
      </c>
      <c r="G308" s="40"/>
      <c r="H308" s="46"/>
    </row>
    <row r="309" s="2" customFormat="1" ht="16.8" customHeight="1">
      <c r="A309" s="40"/>
      <c r="B309" s="46"/>
      <c r="C309" s="313" t="s">
        <v>19</v>
      </c>
      <c r="D309" s="313" t="s">
        <v>2514</v>
      </c>
      <c r="E309" s="19" t="s">
        <v>19</v>
      </c>
      <c r="F309" s="314">
        <v>0</v>
      </c>
      <c r="G309" s="40"/>
      <c r="H309" s="46"/>
    </row>
    <row r="310" s="2" customFormat="1" ht="16.8" customHeight="1">
      <c r="A310" s="40"/>
      <c r="B310" s="46"/>
      <c r="C310" s="313" t="s">
        <v>19</v>
      </c>
      <c r="D310" s="313" t="s">
        <v>2515</v>
      </c>
      <c r="E310" s="19" t="s">
        <v>19</v>
      </c>
      <c r="F310" s="314">
        <v>17.280000000000001</v>
      </c>
      <c r="G310" s="40"/>
      <c r="H310" s="46"/>
    </row>
    <row r="311" s="2" customFormat="1" ht="16.8" customHeight="1">
      <c r="A311" s="40"/>
      <c r="B311" s="46"/>
      <c r="C311" s="313" t="s">
        <v>2047</v>
      </c>
      <c r="D311" s="313" t="s">
        <v>908</v>
      </c>
      <c r="E311" s="19" t="s">
        <v>19</v>
      </c>
      <c r="F311" s="314">
        <v>81.640000000000001</v>
      </c>
      <c r="G311" s="40"/>
      <c r="H311" s="46"/>
    </row>
    <row r="312" s="2" customFormat="1" ht="16.8" customHeight="1">
      <c r="A312" s="40"/>
      <c r="B312" s="46"/>
      <c r="C312" s="315" t="s">
        <v>4838</v>
      </c>
      <c r="D312" s="40"/>
      <c r="E312" s="40"/>
      <c r="F312" s="40"/>
      <c r="G312" s="40"/>
      <c r="H312" s="46"/>
    </row>
    <row r="313" s="2" customFormat="1">
      <c r="A313" s="40"/>
      <c r="B313" s="46"/>
      <c r="C313" s="313" t="s">
        <v>2060</v>
      </c>
      <c r="D313" s="313" t="s">
        <v>2061</v>
      </c>
      <c r="E313" s="19" t="s">
        <v>788</v>
      </c>
      <c r="F313" s="314">
        <v>81.640000000000001</v>
      </c>
      <c r="G313" s="40"/>
      <c r="H313" s="46"/>
    </row>
    <row r="314" s="2" customFormat="1">
      <c r="A314" s="40"/>
      <c r="B314" s="46"/>
      <c r="C314" s="313" t="s">
        <v>2071</v>
      </c>
      <c r="D314" s="313" t="s">
        <v>2072</v>
      </c>
      <c r="E314" s="19" t="s">
        <v>788</v>
      </c>
      <c r="F314" s="314">
        <v>24.492000000000001</v>
      </c>
      <c r="G314" s="40"/>
      <c r="H314" s="46"/>
    </row>
    <row r="315" s="2" customFormat="1">
      <c r="A315" s="40"/>
      <c r="B315" s="46"/>
      <c r="C315" s="313" t="s">
        <v>2077</v>
      </c>
      <c r="D315" s="313" t="s">
        <v>2078</v>
      </c>
      <c r="E315" s="19" t="s">
        <v>788</v>
      </c>
      <c r="F315" s="314">
        <v>8.1639999999999997</v>
      </c>
      <c r="G315" s="40"/>
      <c r="H315" s="46"/>
    </row>
    <row r="316" s="2" customFormat="1">
      <c r="A316" s="40"/>
      <c r="B316" s="46"/>
      <c r="C316" s="313" t="s">
        <v>2099</v>
      </c>
      <c r="D316" s="313" t="s">
        <v>2100</v>
      </c>
      <c r="E316" s="19" t="s">
        <v>788</v>
      </c>
      <c r="F316" s="314">
        <v>31.756</v>
      </c>
      <c r="G316" s="40"/>
      <c r="H316" s="46"/>
    </row>
    <row r="317" s="2" customFormat="1">
      <c r="A317" s="40"/>
      <c r="B317" s="46"/>
      <c r="C317" s="313" t="s">
        <v>2105</v>
      </c>
      <c r="D317" s="313" t="s">
        <v>2106</v>
      </c>
      <c r="E317" s="19" t="s">
        <v>788</v>
      </c>
      <c r="F317" s="314">
        <v>3.528</v>
      </c>
      <c r="G317" s="40"/>
      <c r="H317" s="46"/>
    </row>
    <row r="318" s="2" customFormat="1">
      <c r="A318" s="40"/>
      <c r="B318" s="46"/>
      <c r="C318" s="313" t="s">
        <v>2200</v>
      </c>
      <c r="D318" s="313" t="s">
        <v>2201</v>
      </c>
      <c r="E318" s="19" t="s">
        <v>850</v>
      </c>
      <c r="F318" s="314">
        <v>59.982999999999997</v>
      </c>
      <c r="G318" s="40"/>
      <c r="H318" s="46"/>
    </row>
    <row r="319" s="2" customFormat="1" ht="16.8" customHeight="1">
      <c r="A319" s="40"/>
      <c r="B319" s="46"/>
      <c r="C319" s="313" t="s">
        <v>896</v>
      </c>
      <c r="D319" s="313" t="s">
        <v>897</v>
      </c>
      <c r="E319" s="19" t="s">
        <v>788</v>
      </c>
      <c r="F319" s="314">
        <v>46.356000000000002</v>
      </c>
      <c r="G319" s="40"/>
      <c r="H319" s="46"/>
    </row>
    <row r="320" s="2" customFormat="1" ht="16.8" customHeight="1">
      <c r="A320" s="40"/>
      <c r="B320" s="46"/>
      <c r="C320" s="309" t="s">
        <v>2049</v>
      </c>
      <c r="D320" s="310" t="s">
        <v>19</v>
      </c>
      <c r="E320" s="311" t="s">
        <v>19</v>
      </c>
      <c r="F320" s="312">
        <v>7.5599999999999996</v>
      </c>
      <c r="G320" s="40"/>
      <c r="H320" s="46"/>
    </row>
    <row r="321" s="2" customFormat="1" ht="16.8" customHeight="1">
      <c r="A321" s="40"/>
      <c r="B321" s="46"/>
      <c r="C321" s="313" t="s">
        <v>19</v>
      </c>
      <c r="D321" s="313" t="s">
        <v>2510</v>
      </c>
      <c r="E321" s="19" t="s">
        <v>19</v>
      </c>
      <c r="F321" s="314">
        <v>0</v>
      </c>
      <c r="G321" s="40"/>
      <c r="H321" s="46"/>
    </row>
    <row r="322" s="2" customFormat="1" ht="16.8" customHeight="1">
      <c r="A322" s="40"/>
      <c r="B322" s="46"/>
      <c r="C322" s="313" t="s">
        <v>19</v>
      </c>
      <c r="D322" s="313" t="s">
        <v>2308</v>
      </c>
      <c r="E322" s="19" t="s">
        <v>19</v>
      </c>
      <c r="F322" s="314">
        <v>0</v>
      </c>
      <c r="G322" s="40"/>
      <c r="H322" s="46"/>
    </row>
    <row r="323" s="2" customFormat="1" ht="16.8" customHeight="1">
      <c r="A323" s="40"/>
      <c r="B323" s="46"/>
      <c r="C323" s="313" t="s">
        <v>19</v>
      </c>
      <c r="D323" s="313" t="s">
        <v>2571</v>
      </c>
      <c r="E323" s="19" t="s">
        <v>19</v>
      </c>
      <c r="F323" s="314">
        <v>6.5999999999999996</v>
      </c>
      <c r="G323" s="40"/>
      <c r="H323" s="46"/>
    </row>
    <row r="324" s="2" customFormat="1" ht="16.8" customHeight="1">
      <c r="A324" s="40"/>
      <c r="B324" s="46"/>
      <c r="C324" s="313" t="s">
        <v>19</v>
      </c>
      <c r="D324" s="313" t="s">
        <v>2543</v>
      </c>
      <c r="E324" s="19" t="s">
        <v>19</v>
      </c>
      <c r="F324" s="314">
        <v>0</v>
      </c>
      <c r="G324" s="40"/>
      <c r="H324" s="46"/>
    </row>
    <row r="325" s="2" customFormat="1" ht="16.8" customHeight="1">
      <c r="A325" s="40"/>
      <c r="B325" s="46"/>
      <c r="C325" s="313" t="s">
        <v>19</v>
      </c>
      <c r="D325" s="313" t="s">
        <v>2572</v>
      </c>
      <c r="E325" s="19" t="s">
        <v>19</v>
      </c>
      <c r="F325" s="314">
        <v>0.95999999999999996</v>
      </c>
      <c r="G325" s="40"/>
      <c r="H325" s="46"/>
    </row>
    <row r="326" s="2" customFormat="1" ht="16.8" customHeight="1">
      <c r="A326" s="40"/>
      <c r="B326" s="46"/>
      <c r="C326" s="313" t="s">
        <v>2049</v>
      </c>
      <c r="D326" s="313" t="s">
        <v>908</v>
      </c>
      <c r="E326" s="19" t="s">
        <v>19</v>
      </c>
      <c r="F326" s="314">
        <v>7.5599999999999996</v>
      </c>
      <c r="G326" s="40"/>
      <c r="H326" s="46"/>
    </row>
    <row r="327" s="2" customFormat="1" ht="16.8" customHeight="1">
      <c r="A327" s="40"/>
      <c r="B327" s="46"/>
      <c r="C327" s="315" t="s">
        <v>4838</v>
      </c>
      <c r="D327" s="40"/>
      <c r="E327" s="40"/>
      <c r="F327" s="40"/>
      <c r="G327" s="40"/>
      <c r="H327" s="46"/>
    </row>
    <row r="328" s="2" customFormat="1" ht="16.8" customHeight="1">
      <c r="A328" s="40"/>
      <c r="B328" s="46"/>
      <c r="C328" s="313" t="s">
        <v>2131</v>
      </c>
      <c r="D328" s="313" t="s">
        <v>2132</v>
      </c>
      <c r="E328" s="19" t="s">
        <v>788</v>
      </c>
      <c r="F328" s="314">
        <v>7.5599999999999996</v>
      </c>
      <c r="G328" s="40"/>
      <c r="H328" s="46"/>
    </row>
    <row r="329" s="2" customFormat="1">
      <c r="A329" s="40"/>
      <c r="B329" s="46"/>
      <c r="C329" s="313" t="s">
        <v>2095</v>
      </c>
      <c r="D329" s="313" t="s">
        <v>2096</v>
      </c>
      <c r="E329" s="19" t="s">
        <v>788</v>
      </c>
      <c r="F329" s="314">
        <v>102.684</v>
      </c>
      <c r="G329" s="40"/>
      <c r="H329" s="46"/>
    </row>
    <row r="330" s="2" customFormat="1" ht="16.8" customHeight="1">
      <c r="A330" s="40"/>
      <c r="B330" s="46"/>
      <c r="C330" s="313" t="s">
        <v>885</v>
      </c>
      <c r="D330" s="313" t="s">
        <v>886</v>
      </c>
      <c r="E330" s="19" t="s">
        <v>788</v>
      </c>
      <c r="F330" s="314">
        <v>102.684</v>
      </c>
      <c r="G330" s="40"/>
      <c r="H330" s="46"/>
    </row>
    <row r="331" s="2" customFormat="1" ht="16.8" customHeight="1">
      <c r="A331" s="40"/>
      <c r="B331" s="46"/>
      <c r="C331" s="313" t="s">
        <v>890</v>
      </c>
      <c r="D331" s="313" t="s">
        <v>891</v>
      </c>
      <c r="E331" s="19" t="s">
        <v>788</v>
      </c>
      <c r="F331" s="314">
        <v>37.968000000000004</v>
      </c>
      <c r="G331" s="40"/>
      <c r="H331" s="46"/>
    </row>
    <row r="332" s="2" customFormat="1" ht="16.8" customHeight="1">
      <c r="A332" s="40"/>
      <c r="B332" s="46"/>
      <c r="C332" s="313" t="s">
        <v>896</v>
      </c>
      <c r="D332" s="313" t="s">
        <v>897</v>
      </c>
      <c r="E332" s="19" t="s">
        <v>788</v>
      </c>
      <c r="F332" s="314">
        <v>46.356000000000002</v>
      </c>
      <c r="G332" s="40"/>
      <c r="H332" s="46"/>
    </row>
    <row r="333" s="2" customFormat="1" ht="16.8" customHeight="1">
      <c r="A333" s="40"/>
      <c r="B333" s="46"/>
      <c r="C333" s="309" t="s">
        <v>2051</v>
      </c>
      <c r="D333" s="310" t="s">
        <v>19</v>
      </c>
      <c r="E333" s="311" t="s">
        <v>19</v>
      </c>
      <c r="F333" s="312">
        <v>30.408000000000001</v>
      </c>
      <c r="G333" s="40"/>
      <c r="H333" s="46"/>
    </row>
    <row r="334" s="2" customFormat="1" ht="16.8" customHeight="1">
      <c r="A334" s="40"/>
      <c r="B334" s="46"/>
      <c r="C334" s="313" t="s">
        <v>19</v>
      </c>
      <c r="D334" s="313" t="s">
        <v>2510</v>
      </c>
      <c r="E334" s="19" t="s">
        <v>19</v>
      </c>
      <c r="F334" s="314">
        <v>0</v>
      </c>
      <c r="G334" s="40"/>
      <c r="H334" s="46"/>
    </row>
    <row r="335" s="2" customFormat="1" ht="16.8" customHeight="1">
      <c r="A335" s="40"/>
      <c r="B335" s="46"/>
      <c r="C335" s="313" t="s">
        <v>19</v>
      </c>
      <c r="D335" s="313" t="s">
        <v>2123</v>
      </c>
      <c r="E335" s="19" t="s">
        <v>19</v>
      </c>
      <c r="F335" s="314">
        <v>0</v>
      </c>
      <c r="G335" s="40"/>
      <c r="H335" s="46"/>
    </row>
    <row r="336" s="2" customFormat="1" ht="16.8" customHeight="1">
      <c r="A336" s="40"/>
      <c r="B336" s="46"/>
      <c r="C336" s="313" t="s">
        <v>19</v>
      </c>
      <c r="D336" s="313" t="s">
        <v>2533</v>
      </c>
      <c r="E336" s="19" t="s">
        <v>19</v>
      </c>
      <c r="F336" s="314">
        <v>33</v>
      </c>
      <c r="G336" s="40"/>
      <c r="H336" s="46"/>
    </row>
    <row r="337" s="2" customFormat="1" ht="16.8" customHeight="1">
      <c r="A337" s="40"/>
      <c r="B337" s="46"/>
      <c r="C337" s="313" t="s">
        <v>19</v>
      </c>
      <c r="D337" s="313" t="s">
        <v>2125</v>
      </c>
      <c r="E337" s="19" t="s">
        <v>19</v>
      </c>
      <c r="F337" s="314">
        <v>0</v>
      </c>
      <c r="G337" s="40"/>
      <c r="H337" s="46"/>
    </row>
    <row r="338" s="2" customFormat="1" ht="16.8" customHeight="1">
      <c r="A338" s="40"/>
      <c r="B338" s="46"/>
      <c r="C338" s="313" t="s">
        <v>19</v>
      </c>
      <c r="D338" s="313" t="s">
        <v>2534</v>
      </c>
      <c r="E338" s="19" t="s">
        <v>19</v>
      </c>
      <c r="F338" s="314">
        <v>-2.5920000000000001</v>
      </c>
      <c r="G338" s="40"/>
      <c r="H338" s="46"/>
    </row>
    <row r="339" s="2" customFormat="1" ht="16.8" customHeight="1">
      <c r="A339" s="40"/>
      <c r="B339" s="46"/>
      <c r="C339" s="313" t="s">
        <v>2051</v>
      </c>
      <c r="D339" s="313" t="s">
        <v>908</v>
      </c>
      <c r="E339" s="19" t="s">
        <v>19</v>
      </c>
      <c r="F339" s="314">
        <v>30.408000000000001</v>
      </c>
      <c r="G339" s="40"/>
      <c r="H339" s="46"/>
    </row>
    <row r="340" s="2" customFormat="1" ht="16.8" customHeight="1">
      <c r="A340" s="40"/>
      <c r="B340" s="46"/>
      <c r="C340" s="315" t="s">
        <v>4838</v>
      </c>
      <c r="D340" s="40"/>
      <c r="E340" s="40"/>
      <c r="F340" s="40"/>
      <c r="G340" s="40"/>
      <c r="H340" s="46"/>
    </row>
    <row r="341" s="2" customFormat="1" ht="16.8" customHeight="1">
      <c r="A341" s="40"/>
      <c r="B341" s="46"/>
      <c r="C341" s="313" t="s">
        <v>2118</v>
      </c>
      <c r="D341" s="313" t="s">
        <v>2119</v>
      </c>
      <c r="E341" s="19" t="s">
        <v>788</v>
      </c>
      <c r="F341" s="314">
        <v>30.408000000000001</v>
      </c>
      <c r="G341" s="40"/>
      <c r="H341" s="46"/>
    </row>
    <row r="342" s="2" customFormat="1">
      <c r="A342" s="40"/>
      <c r="B342" s="46"/>
      <c r="C342" s="313" t="s">
        <v>2095</v>
      </c>
      <c r="D342" s="313" t="s">
        <v>2096</v>
      </c>
      <c r="E342" s="19" t="s">
        <v>788</v>
      </c>
      <c r="F342" s="314">
        <v>102.684</v>
      </c>
      <c r="G342" s="40"/>
      <c r="H342" s="46"/>
    </row>
    <row r="343" s="2" customFormat="1" ht="16.8" customHeight="1">
      <c r="A343" s="40"/>
      <c r="B343" s="46"/>
      <c r="C343" s="313" t="s">
        <v>885</v>
      </c>
      <c r="D343" s="313" t="s">
        <v>886</v>
      </c>
      <c r="E343" s="19" t="s">
        <v>788</v>
      </c>
      <c r="F343" s="314">
        <v>102.684</v>
      </c>
      <c r="G343" s="40"/>
      <c r="H343" s="46"/>
    </row>
    <row r="344" s="2" customFormat="1" ht="16.8" customHeight="1">
      <c r="A344" s="40"/>
      <c r="B344" s="46"/>
      <c r="C344" s="313" t="s">
        <v>890</v>
      </c>
      <c r="D344" s="313" t="s">
        <v>891</v>
      </c>
      <c r="E344" s="19" t="s">
        <v>788</v>
      </c>
      <c r="F344" s="314">
        <v>37.968000000000004</v>
      </c>
      <c r="G344" s="40"/>
      <c r="H344" s="46"/>
    </row>
    <row r="345" s="2" customFormat="1" ht="16.8" customHeight="1">
      <c r="A345" s="40"/>
      <c r="B345" s="46"/>
      <c r="C345" s="313" t="s">
        <v>896</v>
      </c>
      <c r="D345" s="313" t="s">
        <v>897</v>
      </c>
      <c r="E345" s="19" t="s">
        <v>788</v>
      </c>
      <c r="F345" s="314">
        <v>46.356000000000002</v>
      </c>
      <c r="G345" s="40"/>
      <c r="H345" s="46"/>
    </row>
    <row r="346" s="2" customFormat="1" ht="16.8" customHeight="1">
      <c r="A346" s="40"/>
      <c r="B346" s="46"/>
      <c r="C346" s="309" t="s">
        <v>687</v>
      </c>
      <c r="D346" s="310" t="s">
        <v>19</v>
      </c>
      <c r="E346" s="311" t="s">
        <v>19</v>
      </c>
      <c r="F346" s="312">
        <v>91.799999999999997</v>
      </c>
      <c r="G346" s="40"/>
      <c r="H346" s="46"/>
    </row>
    <row r="347" s="2" customFormat="1" ht="16.8" customHeight="1">
      <c r="A347" s="40"/>
      <c r="B347" s="46"/>
      <c r="C347" s="313" t="s">
        <v>19</v>
      </c>
      <c r="D347" s="313" t="s">
        <v>2510</v>
      </c>
      <c r="E347" s="19" t="s">
        <v>19</v>
      </c>
      <c r="F347" s="314">
        <v>0</v>
      </c>
      <c r="G347" s="40"/>
      <c r="H347" s="46"/>
    </row>
    <row r="348" s="2" customFormat="1" ht="16.8" customHeight="1">
      <c r="A348" s="40"/>
      <c r="B348" s="46"/>
      <c r="C348" s="313" t="s">
        <v>19</v>
      </c>
      <c r="D348" s="313" t="s">
        <v>2219</v>
      </c>
      <c r="E348" s="19" t="s">
        <v>19</v>
      </c>
      <c r="F348" s="314">
        <v>0</v>
      </c>
      <c r="G348" s="40"/>
      <c r="H348" s="46"/>
    </row>
    <row r="349" s="2" customFormat="1" ht="16.8" customHeight="1">
      <c r="A349" s="40"/>
      <c r="B349" s="46"/>
      <c r="C349" s="313" t="s">
        <v>19</v>
      </c>
      <c r="D349" s="313" t="s">
        <v>2511</v>
      </c>
      <c r="E349" s="19" t="s">
        <v>19</v>
      </c>
      <c r="F349" s="314">
        <v>91.799999999999997</v>
      </c>
      <c r="G349" s="40"/>
      <c r="H349" s="46"/>
    </row>
    <row r="350" s="2" customFormat="1" ht="16.8" customHeight="1">
      <c r="A350" s="40"/>
      <c r="B350" s="46"/>
      <c r="C350" s="313" t="s">
        <v>687</v>
      </c>
      <c r="D350" s="313" t="s">
        <v>908</v>
      </c>
      <c r="E350" s="19" t="s">
        <v>19</v>
      </c>
      <c r="F350" s="314">
        <v>91.799999999999997</v>
      </c>
      <c r="G350" s="40"/>
      <c r="H350" s="46"/>
    </row>
    <row r="351" s="2" customFormat="1" ht="16.8" customHeight="1">
      <c r="A351" s="40"/>
      <c r="B351" s="46"/>
      <c r="C351" s="315" t="s">
        <v>4838</v>
      </c>
      <c r="D351" s="40"/>
      <c r="E351" s="40"/>
      <c r="F351" s="40"/>
      <c r="G351" s="40"/>
      <c r="H351" s="46"/>
    </row>
    <row r="352" s="2" customFormat="1" ht="16.8" customHeight="1">
      <c r="A352" s="40"/>
      <c r="B352" s="46"/>
      <c r="C352" s="313" t="s">
        <v>781</v>
      </c>
      <c r="D352" s="313" t="s">
        <v>782</v>
      </c>
      <c r="E352" s="19" t="s">
        <v>467</v>
      </c>
      <c r="F352" s="314">
        <v>91.799999999999997</v>
      </c>
      <c r="G352" s="40"/>
      <c r="H352" s="46"/>
    </row>
    <row r="353" s="2" customFormat="1">
      <c r="A353" s="40"/>
      <c r="B353" s="46"/>
      <c r="C353" s="313" t="s">
        <v>2095</v>
      </c>
      <c r="D353" s="313" t="s">
        <v>2096</v>
      </c>
      <c r="E353" s="19" t="s">
        <v>788</v>
      </c>
      <c r="F353" s="314">
        <v>102.684</v>
      </c>
      <c r="G353" s="40"/>
      <c r="H353" s="46"/>
    </row>
    <row r="354" s="2" customFormat="1" ht="16.8" customHeight="1">
      <c r="A354" s="40"/>
      <c r="B354" s="46"/>
      <c r="C354" s="313" t="s">
        <v>885</v>
      </c>
      <c r="D354" s="313" t="s">
        <v>886</v>
      </c>
      <c r="E354" s="19" t="s">
        <v>788</v>
      </c>
      <c r="F354" s="314">
        <v>102.684</v>
      </c>
      <c r="G354" s="40"/>
      <c r="H354" s="46"/>
    </row>
    <row r="355" s="2" customFormat="1">
      <c r="A355" s="40"/>
      <c r="B355" s="46"/>
      <c r="C355" s="313" t="s">
        <v>2277</v>
      </c>
      <c r="D355" s="313" t="s">
        <v>2278</v>
      </c>
      <c r="E355" s="19" t="s">
        <v>467</v>
      </c>
      <c r="F355" s="314">
        <v>91.799999999999997</v>
      </c>
      <c r="G355" s="40"/>
      <c r="H355" s="46"/>
    </row>
    <row r="356" s="2" customFormat="1" ht="16.8" customHeight="1">
      <c r="A356" s="40"/>
      <c r="B356" s="46"/>
      <c r="C356" s="313" t="s">
        <v>2282</v>
      </c>
      <c r="D356" s="313" t="s">
        <v>2283</v>
      </c>
      <c r="E356" s="19" t="s">
        <v>467</v>
      </c>
      <c r="F356" s="314">
        <v>91.799999999999997</v>
      </c>
      <c r="G356" s="40"/>
      <c r="H356" s="46"/>
    </row>
    <row r="357" s="2" customFormat="1" ht="16.8" customHeight="1">
      <c r="A357" s="40"/>
      <c r="B357" s="46"/>
      <c r="C357" s="309" t="s">
        <v>2504</v>
      </c>
      <c r="D357" s="310" t="s">
        <v>19</v>
      </c>
      <c r="E357" s="311" t="s">
        <v>19</v>
      </c>
      <c r="F357" s="312">
        <v>1.6000000000000001</v>
      </c>
      <c r="G357" s="40"/>
      <c r="H357" s="46"/>
    </row>
    <row r="358" s="2" customFormat="1" ht="16.8" customHeight="1">
      <c r="A358" s="40"/>
      <c r="B358" s="46"/>
      <c r="C358" s="313" t="s">
        <v>19</v>
      </c>
      <c r="D358" s="313" t="s">
        <v>2510</v>
      </c>
      <c r="E358" s="19" t="s">
        <v>19</v>
      </c>
      <c r="F358" s="314">
        <v>0</v>
      </c>
      <c r="G358" s="40"/>
      <c r="H358" s="46"/>
    </row>
    <row r="359" s="2" customFormat="1" ht="16.8" customHeight="1">
      <c r="A359" s="40"/>
      <c r="B359" s="46"/>
      <c r="C359" s="313" t="s">
        <v>19</v>
      </c>
      <c r="D359" s="313" t="s">
        <v>2578</v>
      </c>
      <c r="E359" s="19" t="s">
        <v>19</v>
      </c>
      <c r="F359" s="314">
        <v>1.6000000000000001</v>
      </c>
      <c r="G359" s="40"/>
      <c r="H359" s="46"/>
    </row>
    <row r="360" s="2" customFormat="1" ht="16.8" customHeight="1">
      <c r="A360" s="40"/>
      <c r="B360" s="46"/>
      <c r="C360" s="313" t="s">
        <v>2504</v>
      </c>
      <c r="D360" s="313" t="s">
        <v>908</v>
      </c>
      <c r="E360" s="19" t="s">
        <v>19</v>
      </c>
      <c r="F360" s="314">
        <v>1.6000000000000001</v>
      </c>
      <c r="G360" s="40"/>
      <c r="H360" s="46"/>
    </row>
    <row r="361" s="2" customFormat="1" ht="16.8" customHeight="1">
      <c r="A361" s="40"/>
      <c r="B361" s="46"/>
      <c r="C361" s="315" t="s">
        <v>4838</v>
      </c>
      <c r="D361" s="40"/>
      <c r="E361" s="40"/>
      <c r="F361" s="40"/>
      <c r="G361" s="40"/>
      <c r="H361" s="46"/>
    </row>
    <row r="362" s="2" customFormat="1" ht="16.8" customHeight="1">
      <c r="A362" s="40"/>
      <c r="B362" s="46"/>
      <c r="C362" s="313" t="s">
        <v>2573</v>
      </c>
      <c r="D362" s="313" t="s">
        <v>2574</v>
      </c>
      <c r="E362" s="19" t="s">
        <v>788</v>
      </c>
      <c r="F362" s="314">
        <v>1.6000000000000001</v>
      </c>
      <c r="G362" s="40"/>
      <c r="H362" s="46"/>
    </row>
    <row r="363" s="2" customFormat="1" ht="16.8" customHeight="1">
      <c r="A363" s="40"/>
      <c r="B363" s="46"/>
      <c r="C363" s="313" t="s">
        <v>896</v>
      </c>
      <c r="D363" s="313" t="s">
        <v>897</v>
      </c>
      <c r="E363" s="19" t="s">
        <v>788</v>
      </c>
      <c r="F363" s="314">
        <v>46.356000000000002</v>
      </c>
      <c r="G363" s="40"/>
      <c r="H363" s="46"/>
    </row>
    <row r="364" s="2" customFormat="1" ht="16.8" customHeight="1">
      <c r="A364" s="40"/>
      <c r="B364" s="46"/>
      <c r="C364" s="309" t="s">
        <v>2053</v>
      </c>
      <c r="D364" s="310" t="s">
        <v>19</v>
      </c>
      <c r="E364" s="311" t="s">
        <v>19</v>
      </c>
      <c r="F364" s="312">
        <v>-2.5920000000000001</v>
      </c>
      <c r="G364" s="40"/>
      <c r="H364" s="46"/>
    </row>
    <row r="365" s="2" customFormat="1" ht="16.8" customHeight="1">
      <c r="A365" s="40"/>
      <c r="B365" s="46"/>
      <c r="C365" s="313" t="s">
        <v>19</v>
      </c>
      <c r="D365" s="313" t="s">
        <v>2125</v>
      </c>
      <c r="E365" s="19" t="s">
        <v>19</v>
      </c>
      <c r="F365" s="314">
        <v>0</v>
      </c>
      <c r="G365" s="40"/>
      <c r="H365" s="46"/>
    </row>
    <row r="366" s="2" customFormat="1" ht="16.8" customHeight="1">
      <c r="A366" s="40"/>
      <c r="B366" s="46"/>
      <c r="C366" s="313" t="s">
        <v>19</v>
      </c>
      <c r="D366" s="313" t="s">
        <v>2534</v>
      </c>
      <c r="E366" s="19" t="s">
        <v>19</v>
      </c>
      <c r="F366" s="314">
        <v>-2.5920000000000001</v>
      </c>
      <c r="G366" s="40"/>
      <c r="H366" s="46"/>
    </row>
    <row r="367" s="2" customFormat="1" ht="16.8" customHeight="1">
      <c r="A367" s="40"/>
      <c r="B367" s="46"/>
      <c r="C367" s="313" t="s">
        <v>2053</v>
      </c>
      <c r="D367" s="313" t="s">
        <v>902</v>
      </c>
      <c r="E367" s="19" t="s">
        <v>19</v>
      </c>
      <c r="F367" s="314">
        <v>-2.5920000000000001</v>
      </c>
      <c r="G367" s="40"/>
      <c r="H367" s="46"/>
    </row>
    <row r="368" s="2" customFormat="1" ht="16.8" customHeight="1">
      <c r="A368" s="40"/>
      <c r="B368" s="46"/>
      <c r="C368" s="315" t="s">
        <v>4838</v>
      </c>
      <c r="D368" s="40"/>
      <c r="E368" s="40"/>
      <c r="F368" s="40"/>
      <c r="G368" s="40"/>
      <c r="H368" s="46"/>
    </row>
    <row r="369" s="2" customFormat="1" ht="16.8" customHeight="1">
      <c r="A369" s="40"/>
      <c r="B369" s="46"/>
      <c r="C369" s="313" t="s">
        <v>2118</v>
      </c>
      <c r="D369" s="313" t="s">
        <v>2119</v>
      </c>
      <c r="E369" s="19" t="s">
        <v>788</v>
      </c>
      <c r="F369" s="314">
        <v>30.408000000000001</v>
      </c>
      <c r="G369" s="40"/>
      <c r="H369" s="46"/>
    </row>
    <row r="370" s="2" customFormat="1" ht="16.8" customHeight="1">
      <c r="A370" s="40"/>
      <c r="B370" s="46"/>
      <c r="C370" s="313" t="s">
        <v>896</v>
      </c>
      <c r="D370" s="313" t="s">
        <v>897</v>
      </c>
      <c r="E370" s="19" t="s">
        <v>788</v>
      </c>
      <c r="F370" s="314">
        <v>46.356000000000002</v>
      </c>
      <c r="G370" s="40"/>
      <c r="H370" s="46"/>
    </row>
    <row r="371" s="2" customFormat="1" ht="16.8" customHeight="1">
      <c r="A371" s="40"/>
      <c r="B371" s="46"/>
      <c r="C371" s="309" t="s">
        <v>2055</v>
      </c>
      <c r="D371" s="310" t="s">
        <v>19</v>
      </c>
      <c r="E371" s="311" t="s">
        <v>19</v>
      </c>
      <c r="F371" s="312">
        <v>46.356000000000002</v>
      </c>
      <c r="G371" s="40"/>
      <c r="H371" s="46"/>
    </row>
    <row r="372" s="2" customFormat="1" ht="16.8" customHeight="1">
      <c r="A372" s="40"/>
      <c r="B372" s="46"/>
      <c r="C372" s="313" t="s">
        <v>19</v>
      </c>
      <c r="D372" s="313" t="s">
        <v>2207</v>
      </c>
      <c r="E372" s="19" t="s">
        <v>19</v>
      </c>
      <c r="F372" s="314">
        <v>11.4</v>
      </c>
      <c r="G372" s="40"/>
      <c r="H372" s="46"/>
    </row>
    <row r="373" s="2" customFormat="1" ht="16.8" customHeight="1">
      <c r="A373" s="40"/>
      <c r="B373" s="46"/>
      <c r="C373" s="313" t="s">
        <v>19</v>
      </c>
      <c r="D373" s="313" t="s">
        <v>2047</v>
      </c>
      <c r="E373" s="19" t="s">
        <v>19</v>
      </c>
      <c r="F373" s="314">
        <v>81.640000000000001</v>
      </c>
      <c r="G373" s="40"/>
      <c r="H373" s="46"/>
    </row>
    <row r="374" s="2" customFormat="1" ht="16.8" customHeight="1">
      <c r="A374" s="40"/>
      <c r="B374" s="46"/>
      <c r="C374" s="313" t="s">
        <v>19</v>
      </c>
      <c r="D374" s="313" t="s">
        <v>2115</v>
      </c>
      <c r="E374" s="19" t="s">
        <v>19</v>
      </c>
      <c r="F374" s="314">
        <v>-7.5599999999999996</v>
      </c>
      <c r="G374" s="40"/>
      <c r="H374" s="46"/>
    </row>
    <row r="375" s="2" customFormat="1" ht="16.8" customHeight="1">
      <c r="A375" s="40"/>
      <c r="B375" s="46"/>
      <c r="C375" s="313" t="s">
        <v>19</v>
      </c>
      <c r="D375" s="313" t="s">
        <v>2116</v>
      </c>
      <c r="E375" s="19" t="s">
        <v>19</v>
      </c>
      <c r="F375" s="314">
        <v>-30.408000000000001</v>
      </c>
      <c r="G375" s="40"/>
      <c r="H375" s="46"/>
    </row>
    <row r="376" s="2" customFormat="1" ht="16.8" customHeight="1">
      <c r="A376" s="40"/>
      <c r="B376" s="46"/>
      <c r="C376" s="313" t="s">
        <v>19</v>
      </c>
      <c r="D376" s="313" t="s">
        <v>2530</v>
      </c>
      <c r="E376" s="19" t="s">
        <v>19</v>
      </c>
      <c r="F376" s="314">
        <v>-1.6000000000000001</v>
      </c>
      <c r="G376" s="40"/>
      <c r="H376" s="46"/>
    </row>
    <row r="377" s="2" customFormat="1" ht="16.8" customHeight="1">
      <c r="A377" s="40"/>
      <c r="B377" s="46"/>
      <c r="C377" s="313" t="s">
        <v>19</v>
      </c>
      <c r="D377" s="313" t="s">
        <v>2053</v>
      </c>
      <c r="E377" s="19" t="s">
        <v>19</v>
      </c>
      <c r="F377" s="314">
        <v>-2.5920000000000001</v>
      </c>
      <c r="G377" s="40"/>
      <c r="H377" s="46"/>
    </row>
    <row r="378" s="2" customFormat="1" ht="16.8" customHeight="1">
      <c r="A378" s="40"/>
      <c r="B378" s="46"/>
      <c r="C378" s="313" t="s">
        <v>19</v>
      </c>
      <c r="D378" s="313" t="s">
        <v>2531</v>
      </c>
      <c r="E378" s="19" t="s">
        <v>19</v>
      </c>
      <c r="F378" s="314">
        <v>-4.524</v>
      </c>
      <c r="G378" s="40"/>
      <c r="H378" s="46"/>
    </row>
    <row r="379" s="2" customFormat="1" ht="16.8" customHeight="1">
      <c r="A379" s="40"/>
      <c r="B379" s="46"/>
      <c r="C379" s="313" t="s">
        <v>2055</v>
      </c>
      <c r="D379" s="313" t="s">
        <v>908</v>
      </c>
      <c r="E379" s="19" t="s">
        <v>19</v>
      </c>
      <c r="F379" s="314">
        <v>46.356000000000002</v>
      </c>
      <c r="G379" s="40"/>
      <c r="H379" s="46"/>
    </row>
    <row r="380" s="2" customFormat="1" ht="16.8" customHeight="1">
      <c r="A380" s="40"/>
      <c r="B380" s="46"/>
      <c r="C380" s="315" t="s">
        <v>4838</v>
      </c>
      <c r="D380" s="40"/>
      <c r="E380" s="40"/>
      <c r="F380" s="40"/>
      <c r="G380" s="40"/>
      <c r="H380" s="46"/>
    </row>
    <row r="381" s="2" customFormat="1" ht="16.8" customHeight="1">
      <c r="A381" s="40"/>
      <c r="B381" s="46"/>
      <c r="C381" s="313" t="s">
        <v>896</v>
      </c>
      <c r="D381" s="313" t="s">
        <v>897</v>
      </c>
      <c r="E381" s="19" t="s">
        <v>788</v>
      </c>
      <c r="F381" s="314">
        <v>46.356000000000002</v>
      </c>
      <c r="G381" s="40"/>
      <c r="H381" s="46"/>
    </row>
    <row r="382" s="2" customFormat="1">
      <c r="A382" s="40"/>
      <c r="B382" s="46"/>
      <c r="C382" s="313" t="s">
        <v>2095</v>
      </c>
      <c r="D382" s="313" t="s">
        <v>2096</v>
      </c>
      <c r="E382" s="19" t="s">
        <v>788</v>
      </c>
      <c r="F382" s="314">
        <v>102.684</v>
      </c>
      <c r="G382" s="40"/>
      <c r="H382" s="46"/>
    </row>
    <row r="383" s="2" customFormat="1">
      <c r="A383" s="40"/>
      <c r="B383" s="46"/>
      <c r="C383" s="313" t="s">
        <v>2099</v>
      </c>
      <c r="D383" s="313" t="s">
        <v>2100</v>
      </c>
      <c r="E383" s="19" t="s">
        <v>788</v>
      </c>
      <c r="F383" s="314">
        <v>31.756</v>
      </c>
      <c r="G383" s="40"/>
      <c r="H383" s="46"/>
    </row>
    <row r="384" s="2" customFormat="1">
      <c r="A384" s="40"/>
      <c r="B384" s="46"/>
      <c r="C384" s="313" t="s">
        <v>2105</v>
      </c>
      <c r="D384" s="313" t="s">
        <v>2106</v>
      </c>
      <c r="E384" s="19" t="s">
        <v>788</v>
      </c>
      <c r="F384" s="314">
        <v>3.528</v>
      </c>
      <c r="G384" s="40"/>
      <c r="H384" s="46"/>
    </row>
    <row r="385" s="2" customFormat="1" ht="16.8" customHeight="1">
      <c r="A385" s="40"/>
      <c r="B385" s="46"/>
      <c r="C385" s="313" t="s">
        <v>885</v>
      </c>
      <c r="D385" s="313" t="s">
        <v>886</v>
      </c>
      <c r="E385" s="19" t="s">
        <v>788</v>
      </c>
      <c r="F385" s="314">
        <v>102.684</v>
      </c>
      <c r="G385" s="40"/>
      <c r="H385" s="46"/>
    </row>
    <row r="386" s="2" customFormat="1">
      <c r="A386" s="40"/>
      <c r="B386" s="46"/>
      <c r="C386" s="313" t="s">
        <v>2200</v>
      </c>
      <c r="D386" s="313" t="s">
        <v>2201</v>
      </c>
      <c r="E386" s="19" t="s">
        <v>850</v>
      </c>
      <c r="F386" s="314">
        <v>59.982999999999997</v>
      </c>
      <c r="G386" s="40"/>
      <c r="H386" s="46"/>
    </row>
    <row r="387" s="2" customFormat="1" ht="26.4" customHeight="1">
      <c r="A387" s="40"/>
      <c r="B387" s="46"/>
      <c r="C387" s="308" t="s">
        <v>4843</v>
      </c>
      <c r="D387" s="308" t="s">
        <v>108</v>
      </c>
      <c r="E387" s="40"/>
      <c r="F387" s="40"/>
      <c r="G387" s="40"/>
      <c r="H387" s="46"/>
    </row>
    <row r="388" s="2" customFormat="1" ht="16.8" customHeight="1">
      <c r="A388" s="40"/>
      <c r="B388" s="46"/>
      <c r="C388" s="309" t="s">
        <v>681</v>
      </c>
      <c r="D388" s="310" t="s">
        <v>19</v>
      </c>
      <c r="E388" s="311" t="s">
        <v>19</v>
      </c>
      <c r="F388" s="312">
        <v>482.13799999999998</v>
      </c>
      <c r="G388" s="40"/>
      <c r="H388" s="46"/>
    </row>
    <row r="389" s="2" customFormat="1" ht="16.8" customHeight="1">
      <c r="A389" s="40"/>
      <c r="B389" s="46"/>
      <c r="C389" s="309" t="s">
        <v>683</v>
      </c>
      <c r="D389" s="310" t="s">
        <v>19</v>
      </c>
      <c r="E389" s="311" t="s">
        <v>19</v>
      </c>
      <c r="F389" s="312">
        <v>1004.4109999999999</v>
      </c>
      <c r="G389" s="40"/>
      <c r="H389" s="46"/>
    </row>
    <row r="390" s="2" customFormat="1" ht="16.8" customHeight="1">
      <c r="A390" s="40"/>
      <c r="B390" s="46"/>
      <c r="C390" s="309" t="s">
        <v>685</v>
      </c>
      <c r="D390" s="310" t="s">
        <v>19</v>
      </c>
      <c r="E390" s="311" t="s">
        <v>19</v>
      </c>
      <c r="F390" s="312">
        <v>22.5</v>
      </c>
      <c r="G390" s="40"/>
      <c r="H390" s="46"/>
    </row>
    <row r="391" s="2" customFormat="1" ht="16.8" customHeight="1">
      <c r="A391" s="40"/>
      <c r="B391" s="46"/>
      <c r="C391" s="309" t="s">
        <v>2049</v>
      </c>
      <c r="D391" s="310" t="s">
        <v>19</v>
      </c>
      <c r="E391" s="311" t="s">
        <v>19</v>
      </c>
      <c r="F391" s="312">
        <v>18.056000000000001</v>
      </c>
      <c r="G391" s="40"/>
      <c r="H391" s="46"/>
    </row>
    <row r="392" s="2" customFormat="1" ht="16.8" customHeight="1">
      <c r="A392" s="40"/>
      <c r="B392" s="46"/>
      <c r="C392" s="309" t="s">
        <v>2051</v>
      </c>
      <c r="D392" s="310" t="s">
        <v>19</v>
      </c>
      <c r="E392" s="311" t="s">
        <v>19</v>
      </c>
      <c r="F392" s="312">
        <v>63.787999999999997</v>
      </c>
      <c r="G392" s="40"/>
      <c r="H392" s="46"/>
    </row>
    <row r="393" s="2" customFormat="1" ht="16.8" customHeight="1">
      <c r="A393" s="40"/>
      <c r="B393" s="46"/>
      <c r="C393" s="309" t="s">
        <v>687</v>
      </c>
      <c r="D393" s="310" t="s">
        <v>19</v>
      </c>
      <c r="E393" s="311" t="s">
        <v>19</v>
      </c>
      <c r="F393" s="312">
        <v>2242.152</v>
      </c>
      <c r="G393" s="40"/>
      <c r="H393" s="46"/>
    </row>
    <row r="394" s="2" customFormat="1" ht="16.8" customHeight="1">
      <c r="A394" s="40"/>
      <c r="B394" s="46"/>
      <c r="C394" s="313" t="s">
        <v>19</v>
      </c>
      <c r="D394" s="313" t="s">
        <v>731</v>
      </c>
      <c r="E394" s="19" t="s">
        <v>19</v>
      </c>
      <c r="F394" s="314">
        <v>0</v>
      </c>
      <c r="G394" s="40"/>
      <c r="H394" s="46"/>
    </row>
    <row r="395" s="2" customFormat="1" ht="16.8" customHeight="1">
      <c r="A395" s="40"/>
      <c r="B395" s="46"/>
      <c r="C395" s="313" t="s">
        <v>19</v>
      </c>
      <c r="D395" s="313" t="s">
        <v>732</v>
      </c>
      <c r="E395" s="19" t="s">
        <v>19</v>
      </c>
      <c r="F395" s="314">
        <v>0</v>
      </c>
      <c r="G395" s="40"/>
      <c r="H395" s="46"/>
    </row>
    <row r="396" s="2" customFormat="1" ht="16.8" customHeight="1">
      <c r="A396" s="40"/>
      <c r="B396" s="46"/>
      <c r="C396" s="313" t="s">
        <v>687</v>
      </c>
      <c r="D396" s="313" t="s">
        <v>733</v>
      </c>
      <c r="E396" s="19" t="s">
        <v>19</v>
      </c>
      <c r="F396" s="314">
        <v>2242.152</v>
      </c>
      <c r="G396" s="40"/>
      <c r="H396" s="46"/>
    </row>
    <row r="397" s="2" customFormat="1" ht="16.8" customHeight="1">
      <c r="A397" s="40"/>
      <c r="B397" s="46"/>
      <c r="C397" s="309" t="s">
        <v>4844</v>
      </c>
      <c r="D397" s="310" t="s">
        <v>19</v>
      </c>
      <c r="E397" s="311" t="s">
        <v>19</v>
      </c>
      <c r="F397" s="312">
        <v>91.799999999999997</v>
      </c>
      <c r="G397" s="40"/>
      <c r="H397" s="46"/>
    </row>
    <row r="398" s="2" customFormat="1" ht="16.8" customHeight="1">
      <c r="A398" s="40"/>
      <c r="B398" s="46"/>
      <c r="C398" s="309" t="s">
        <v>4845</v>
      </c>
      <c r="D398" s="310" t="s">
        <v>19</v>
      </c>
      <c r="E398" s="311" t="s">
        <v>19</v>
      </c>
      <c r="F398" s="312">
        <v>414.06</v>
      </c>
      <c r="G398" s="40"/>
      <c r="H398" s="46"/>
    </row>
    <row r="399" s="2" customFormat="1" ht="16.8" customHeight="1">
      <c r="A399" s="40"/>
      <c r="B399" s="46"/>
      <c r="C399" s="309" t="s">
        <v>2055</v>
      </c>
      <c r="D399" s="310" t="s">
        <v>19</v>
      </c>
      <c r="E399" s="311" t="s">
        <v>19</v>
      </c>
      <c r="F399" s="312">
        <v>199.70400000000001</v>
      </c>
      <c r="G399" s="40"/>
      <c r="H399" s="46"/>
    </row>
    <row r="400" s="2" customFormat="1" ht="16.8" customHeight="1">
      <c r="A400" s="40"/>
      <c r="B400" s="46"/>
      <c r="C400" s="309" t="s">
        <v>696</v>
      </c>
      <c r="D400" s="310" t="s">
        <v>19</v>
      </c>
      <c r="E400" s="311" t="s">
        <v>19</v>
      </c>
      <c r="F400" s="312">
        <v>846.93899999999996</v>
      </c>
      <c r="G400" s="40"/>
      <c r="H400" s="46"/>
    </row>
    <row r="401" s="2" customFormat="1" ht="16.8" customHeight="1">
      <c r="A401" s="40"/>
      <c r="B401" s="46"/>
      <c r="C401" s="313" t="s">
        <v>19</v>
      </c>
      <c r="D401" s="313" t="s">
        <v>731</v>
      </c>
      <c r="E401" s="19" t="s">
        <v>19</v>
      </c>
      <c r="F401" s="314">
        <v>0</v>
      </c>
      <c r="G401" s="40"/>
      <c r="H401" s="46"/>
    </row>
    <row r="402" s="2" customFormat="1" ht="16.8" customHeight="1">
      <c r="A402" s="40"/>
      <c r="B402" s="46"/>
      <c r="C402" s="313" t="s">
        <v>19</v>
      </c>
      <c r="D402" s="313" t="s">
        <v>732</v>
      </c>
      <c r="E402" s="19" t="s">
        <v>19</v>
      </c>
      <c r="F402" s="314">
        <v>0</v>
      </c>
      <c r="G402" s="40"/>
      <c r="H402" s="46"/>
    </row>
    <row r="403" s="2" customFormat="1" ht="16.8" customHeight="1">
      <c r="A403" s="40"/>
      <c r="B403" s="46"/>
      <c r="C403" s="313" t="s">
        <v>19</v>
      </c>
      <c r="D403" s="313" t="s">
        <v>901</v>
      </c>
      <c r="E403" s="19" t="s">
        <v>19</v>
      </c>
      <c r="F403" s="314">
        <v>1486.549</v>
      </c>
      <c r="G403" s="40"/>
      <c r="H403" s="46"/>
    </row>
    <row r="404" s="2" customFormat="1" ht="16.8" customHeight="1">
      <c r="A404" s="40"/>
      <c r="B404" s="46"/>
      <c r="C404" s="313" t="s">
        <v>19</v>
      </c>
      <c r="D404" s="313" t="s">
        <v>903</v>
      </c>
      <c r="E404" s="19" t="s">
        <v>19</v>
      </c>
      <c r="F404" s="314">
        <v>0</v>
      </c>
      <c r="G404" s="40"/>
      <c r="H404" s="46"/>
    </row>
    <row r="405" s="2" customFormat="1" ht="16.8" customHeight="1">
      <c r="A405" s="40"/>
      <c r="B405" s="46"/>
      <c r="C405" s="313" t="s">
        <v>19</v>
      </c>
      <c r="D405" s="313" t="s">
        <v>904</v>
      </c>
      <c r="E405" s="19" t="s">
        <v>19</v>
      </c>
      <c r="F405" s="314">
        <v>-105.45</v>
      </c>
      <c r="G405" s="40"/>
      <c r="H405" s="46"/>
    </row>
    <row r="406" s="2" customFormat="1" ht="16.8" customHeight="1">
      <c r="A406" s="40"/>
      <c r="B406" s="46"/>
      <c r="C406" s="313" t="s">
        <v>19</v>
      </c>
      <c r="D406" s="313" t="s">
        <v>905</v>
      </c>
      <c r="E406" s="19" t="s">
        <v>19</v>
      </c>
      <c r="F406" s="314">
        <v>-26.363</v>
      </c>
      <c r="G406" s="40"/>
      <c r="H406" s="46"/>
    </row>
    <row r="407" s="2" customFormat="1" ht="16.8" customHeight="1">
      <c r="A407" s="40"/>
      <c r="B407" s="46"/>
      <c r="C407" s="313" t="s">
        <v>19</v>
      </c>
      <c r="D407" s="313" t="s">
        <v>906</v>
      </c>
      <c r="E407" s="19" t="s">
        <v>19</v>
      </c>
      <c r="F407" s="314">
        <v>-87.188000000000002</v>
      </c>
      <c r="G407" s="40"/>
      <c r="H407" s="46"/>
    </row>
    <row r="408" s="2" customFormat="1" ht="16.8" customHeight="1">
      <c r="A408" s="40"/>
      <c r="B408" s="46"/>
      <c r="C408" s="313" t="s">
        <v>19</v>
      </c>
      <c r="D408" s="313" t="s">
        <v>907</v>
      </c>
      <c r="E408" s="19" t="s">
        <v>19</v>
      </c>
      <c r="F408" s="314">
        <v>-420.60899999999998</v>
      </c>
      <c r="G408" s="40"/>
      <c r="H408" s="46"/>
    </row>
    <row r="409" s="2" customFormat="1" ht="16.8" customHeight="1">
      <c r="A409" s="40"/>
      <c r="B409" s="46"/>
      <c r="C409" s="313" t="s">
        <v>696</v>
      </c>
      <c r="D409" s="313" t="s">
        <v>908</v>
      </c>
      <c r="E409" s="19" t="s">
        <v>19</v>
      </c>
      <c r="F409" s="314">
        <v>846.93899999999996</v>
      </c>
      <c r="G409" s="40"/>
      <c r="H409" s="46"/>
    </row>
    <row r="410" s="2" customFormat="1" ht="26.4" customHeight="1">
      <c r="A410" s="40"/>
      <c r="B410" s="46"/>
      <c r="C410" s="308" t="s">
        <v>4846</v>
      </c>
      <c r="D410" s="308" t="s">
        <v>111</v>
      </c>
      <c r="E410" s="40"/>
      <c r="F410" s="40"/>
      <c r="G410" s="40"/>
      <c r="H410" s="46"/>
    </row>
    <row r="411" s="2" customFormat="1" ht="16.8" customHeight="1">
      <c r="A411" s="40"/>
      <c r="B411" s="46"/>
      <c r="C411" s="309" t="s">
        <v>2207</v>
      </c>
      <c r="D411" s="310" t="s">
        <v>19</v>
      </c>
      <c r="E411" s="311" t="s">
        <v>19</v>
      </c>
      <c r="F411" s="312">
        <v>11.4</v>
      </c>
      <c r="G411" s="40"/>
      <c r="H411" s="46"/>
    </row>
    <row r="412" s="2" customFormat="1" ht="16.8" customHeight="1">
      <c r="A412" s="40"/>
      <c r="B412" s="46"/>
      <c r="C412" s="309" t="s">
        <v>2047</v>
      </c>
      <c r="D412" s="310" t="s">
        <v>19</v>
      </c>
      <c r="E412" s="311" t="s">
        <v>19</v>
      </c>
      <c r="F412" s="312">
        <v>81.640000000000001</v>
      </c>
      <c r="G412" s="40"/>
      <c r="H412" s="46"/>
    </row>
    <row r="413" s="2" customFormat="1" ht="16.8" customHeight="1">
      <c r="A413" s="40"/>
      <c r="B413" s="46"/>
      <c r="C413" s="309" t="s">
        <v>4847</v>
      </c>
      <c r="D413" s="310" t="s">
        <v>19</v>
      </c>
      <c r="E413" s="311" t="s">
        <v>19</v>
      </c>
      <c r="F413" s="312">
        <v>272.63999999999999</v>
      </c>
      <c r="G413" s="40"/>
      <c r="H413" s="46"/>
    </row>
    <row r="414" s="2" customFormat="1" ht="16.8" customHeight="1">
      <c r="A414" s="40"/>
      <c r="B414" s="46"/>
      <c r="C414" s="309" t="s">
        <v>2049</v>
      </c>
      <c r="D414" s="310" t="s">
        <v>19</v>
      </c>
      <c r="E414" s="311" t="s">
        <v>19</v>
      </c>
      <c r="F414" s="312">
        <v>1</v>
      </c>
      <c r="G414" s="40"/>
      <c r="H414" s="46"/>
    </row>
    <row r="415" s="2" customFormat="1">
      <c r="A415" s="40"/>
      <c r="B415" s="46"/>
      <c r="C415" s="313" t="s">
        <v>19</v>
      </c>
      <c r="D415" s="313" t="s">
        <v>2828</v>
      </c>
      <c r="E415" s="19" t="s">
        <v>19</v>
      </c>
      <c r="F415" s="314">
        <v>0</v>
      </c>
      <c r="G415" s="40"/>
      <c r="H415" s="46"/>
    </row>
    <row r="416" s="2" customFormat="1" ht="16.8" customHeight="1">
      <c r="A416" s="40"/>
      <c r="B416" s="46"/>
      <c r="C416" s="313" t="s">
        <v>19</v>
      </c>
      <c r="D416" s="313" t="s">
        <v>2829</v>
      </c>
      <c r="E416" s="19" t="s">
        <v>19</v>
      </c>
      <c r="F416" s="314">
        <v>0</v>
      </c>
      <c r="G416" s="40"/>
      <c r="H416" s="46"/>
    </row>
    <row r="417" s="2" customFormat="1" ht="16.8" customHeight="1">
      <c r="A417" s="40"/>
      <c r="B417" s="46"/>
      <c r="C417" s="313" t="s">
        <v>19</v>
      </c>
      <c r="D417" s="313" t="s">
        <v>2853</v>
      </c>
      <c r="E417" s="19" t="s">
        <v>19</v>
      </c>
      <c r="F417" s="314">
        <v>1</v>
      </c>
      <c r="G417" s="40"/>
      <c r="H417" s="46"/>
    </row>
    <row r="418" s="2" customFormat="1" ht="16.8" customHeight="1">
      <c r="A418" s="40"/>
      <c r="B418" s="46"/>
      <c r="C418" s="313" t="s">
        <v>2049</v>
      </c>
      <c r="D418" s="313" t="s">
        <v>908</v>
      </c>
      <c r="E418" s="19" t="s">
        <v>19</v>
      </c>
      <c r="F418" s="314">
        <v>1</v>
      </c>
      <c r="G418" s="40"/>
      <c r="H418" s="46"/>
    </row>
    <row r="419" s="2" customFormat="1" ht="16.8" customHeight="1">
      <c r="A419" s="40"/>
      <c r="B419" s="46"/>
      <c r="C419" s="309" t="s">
        <v>2051</v>
      </c>
      <c r="D419" s="310" t="s">
        <v>19</v>
      </c>
      <c r="E419" s="311" t="s">
        <v>19</v>
      </c>
      <c r="F419" s="312">
        <v>5.1520000000000001</v>
      </c>
      <c r="G419" s="40"/>
      <c r="H419" s="46"/>
    </row>
    <row r="420" s="2" customFormat="1">
      <c r="A420" s="40"/>
      <c r="B420" s="46"/>
      <c r="C420" s="313" t="s">
        <v>19</v>
      </c>
      <c r="D420" s="313" t="s">
        <v>2828</v>
      </c>
      <c r="E420" s="19" t="s">
        <v>19</v>
      </c>
      <c r="F420" s="314">
        <v>0</v>
      </c>
      <c r="G420" s="40"/>
      <c r="H420" s="46"/>
    </row>
    <row r="421" s="2" customFormat="1" ht="16.8" customHeight="1">
      <c r="A421" s="40"/>
      <c r="B421" s="46"/>
      <c r="C421" s="313" t="s">
        <v>19</v>
      </c>
      <c r="D421" s="313" t="s">
        <v>2829</v>
      </c>
      <c r="E421" s="19" t="s">
        <v>19</v>
      </c>
      <c r="F421" s="314">
        <v>0</v>
      </c>
      <c r="G421" s="40"/>
      <c r="H421" s="46"/>
    </row>
    <row r="422" s="2" customFormat="1" ht="16.8" customHeight="1">
      <c r="A422" s="40"/>
      <c r="B422" s="46"/>
      <c r="C422" s="313" t="s">
        <v>19</v>
      </c>
      <c r="D422" s="313" t="s">
        <v>19</v>
      </c>
      <c r="E422" s="19" t="s">
        <v>19</v>
      </c>
      <c r="F422" s="314">
        <v>0</v>
      </c>
      <c r="G422" s="40"/>
      <c r="H422" s="46"/>
    </row>
    <row r="423" s="2" customFormat="1" ht="16.8" customHeight="1">
      <c r="A423" s="40"/>
      <c r="B423" s="46"/>
      <c r="C423" s="313" t="s">
        <v>19</v>
      </c>
      <c r="D423" s="313" t="s">
        <v>2510</v>
      </c>
      <c r="E423" s="19" t="s">
        <v>19</v>
      </c>
      <c r="F423" s="314">
        <v>0</v>
      </c>
      <c r="G423" s="40"/>
      <c r="H423" s="46"/>
    </row>
    <row r="424" s="2" customFormat="1" ht="16.8" customHeight="1">
      <c r="A424" s="40"/>
      <c r="B424" s="46"/>
      <c r="C424" s="313" t="s">
        <v>19</v>
      </c>
      <c r="D424" s="313" t="s">
        <v>2123</v>
      </c>
      <c r="E424" s="19" t="s">
        <v>19</v>
      </c>
      <c r="F424" s="314">
        <v>0</v>
      </c>
      <c r="G424" s="40"/>
      <c r="H424" s="46"/>
    </row>
    <row r="425" s="2" customFormat="1" ht="16.8" customHeight="1">
      <c r="A425" s="40"/>
      <c r="B425" s="46"/>
      <c r="C425" s="313" t="s">
        <v>19</v>
      </c>
      <c r="D425" s="313" t="s">
        <v>2840</v>
      </c>
      <c r="E425" s="19" t="s">
        <v>19</v>
      </c>
      <c r="F425" s="314">
        <v>9</v>
      </c>
      <c r="G425" s="40"/>
      <c r="H425" s="46"/>
    </row>
    <row r="426" s="2" customFormat="1" ht="16.8" customHeight="1">
      <c r="A426" s="40"/>
      <c r="B426" s="46"/>
      <c r="C426" s="313" t="s">
        <v>19</v>
      </c>
      <c r="D426" s="313" t="s">
        <v>2125</v>
      </c>
      <c r="E426" s="19" t="s">
        <v>19</v>
      </c>
      <c r="F426" s="314">
        <v>0</v>
      </c>
      <c r="G426" s="40"/>
      <c r="H426" s="46"/>
    </row>
    <row r="427" s="2" customFormat="1" ht="16.8" customHeight="1">
      <c r="A427" s="40"/>
      <c r="B427" s="46"/>
      <c r="C427" s="313" t="s">
        <v>19</v>
      </c>
      <c r="D427" s="313" t="s">
        <v>2841</v>
      </c>
      <c r="E427" s="19" t="s">
        <v>19</v>
      </c>
      <c r="F427" s="314">
        <v>-3.8479999999999999</v>
      </c>
      <c r="G427" s="40"/>
      <c r="H427" s="46"/>
    </row>
    <row r="428" s="2" customFormat="1" ht="16.8" customHeight="1">
      <c r="A428" s="40"/>
      <c r="B428" s="46"/>
      <c r="C428" s="313" t="s">
        <v>2051</v>
      </c>
      <c r="D428" s="313" t="s">
        <v>908</v>
      </c>
      <c r="E428" s="19" t="s">
        <v>19</v>
      </c>
      <c r="F428" s="314">
        <v>5.1520000000000001</v>
      </c>
      <c r="G428" s="40"/>
      <c r="H428" s="46"/>
    </row>
    <row r="429" s="2" customFormat="1" ht="16.8" customHeight="1">
      <c r="A429" s="40"/>
      <c r="B429" s="46"/>
      <c r="C429" s="309" t="s">
        <v>2053</v>
      </c>
      <c r="D429" s="310" t="s">
        <v>19</v>
      </c>
      <c r="E429" s="311" t="s">
        <v>19</v>
      </c>
      <c r="F429" s="312">
        <v>-3.8479999999999999</v>
      </c>
      <c r="G429" s="40"/>
      <c r="H429" s="46"/>
    </row>
    <row r="430" s="2" customFormat="1" ht="16.8" customHeight="1">
      <c r="A430" s="40"/>
      <c r="B430" s="46"/>
      <c r="C430" s="313" t="s">
        <v>19</v>
      </c>
      <c r="D430" s="313" t="s">
        <v>2125</v>
      </c>
      <c r="E430" s="19" t="s">
        <v>19</v>
      </c>
      <c r="F430" s="314">
        <v>0</v>
      </c>
      <c r="G430" s="40"/>
      <c r="H430" s="46"/>
    </row>
    <row r="431" s="2" customFormat="1" ht="16.8" customHeight="1">
      <c r="A431" s="40"/>
      <c r="B431" s="46"/>
      <c r="C431" s="313" t="s">
        <v>19</v>
      </c>
      <c r="D431" s="313" t="s">
        <v>2841</v>
      </c>
      <c r="E431" s="19" t="s">
        <v>19</v>
      </c>
      <c r="F431" s="314">
        <v>-3.8479999999999999</v>
      </c>
      <c r="G431" s="40"/>
      <c r="H431" s="46"/>
    </row>
    <row r="432" s="2" customFormat="1" ht="16.8" customHeight="1">
      <c r="A432" s="40"/>
      <c r="B432" s="46"/>
      <c r="C432" s="313" t="s">
        <v>2053</v>
      </c>
      <c r="D432" s="313" t="s">
        <v>902</v>
      </c>
      <c r="E432" s="19" t="s">
        <v>19</v>
      </c>
      <c r="F432" s="314">
        <v>-3.8479999999999999</v>
      </c>
      <c r="G432" s="40"/>
      <c r="H432" s="46"/>
    </row>
    <row r="433" s="2" customFormat="1" ht="16.8" customHeight="1">
      <c r="A433" s="40"/>
      <c r="B433" s="46"/>
      <c r="C433" s="309" t="s">
        <v>2055</v>
      </c>
      <c r="D433" s="310" t="s">
        <v>19</v>
      </c>
      <c r="E433" s="311" t="s">
        <v>19</v>
      </c>
      <c r="F433" s="312">
        <v>46.356000000000002</v>
      </c>
      <c r="G433" s="40"/>
      <c r="H433" s="46"/>
    </row>
    <row r="434" s="2" customFormat="1" ht="16.8" customHeight="1">
      <c r="A434" s="40"/>
      <c r="B434" s="46"/>
      <c r="C434" s="309" t="s">
        <v>4848</v>
      </c>
      <c r="D434" s="310" t="s">
        <v>19</v>
      </c>
      <c r="E434" s="311" t="s">
        <v>19</v>
      </c>
      <c r="F434" s="312">
        <v>199.70400000000001</v>
      </c>
      <c r="G434" s="40"/>
      <c r="H434" s="46"/>
    </row>
    <row r="435" s="2" customFormat="1" ht="26.4" customHeight="1">
      <c r="A435" s="40"/>
      <c r="B435" s="46"/>
      <c r="C435" s="308" t="s">
        <v>4849</v>
      </c>
      <c r="D435" s="308" t="s">
        <v>117</v>
      </c>
      <c r="E435" s="40"/>
      <c r="F435" s="40"/>
      <c r="G435" s="40"/>
      <c r="H435" s="46"/>
    </row>
    <row r="436" s="2" customFormat="1" ht="16.8" customHeight="1">
      <c r="A436" s="40"/>
      <c r="B436" s="46"/>
      <c r="C436" s="309" t="s">
        <v>2952</v>
      </c>
      <c r="D436" s="310" t="s">
        <v>19</v>
      </c>
      <c r="E436" s="311" t="s">
        <v>19</v>
      </c>
      <c r="F436" s="312">
        <v>426.60000000000002</v>
      </c>
      <c r="G436" s="40"/>
      <c r="H436" s="46"/>
    </row>
    <row r="437" s="2" customFormat="1" ht="16.8" customHeight="1">
      <c r="A437" s="40"/>
      <c r="B437" s="46"/>
      <c r="C437" s="313" t="s">
        <v>19</v>
      </c>
      <c r="D437" s="313" t="s">
        <v>2979</v>
      </c>
      <c r="E437" s="19" t="s">
        <v>19</v>
      </c>
      <c r="F437" s="314">
        <v>0</v>
      </c>
      <c r="G437" s="40"/>
      <c r="H437" s="46"/>
    </row>
    <row r="438" s="2" customFormat="1" ht="16.8" customHeight="1">
      <c r="A438" s="40"/>
      <c r="B438" s="46"/>
      <c r="C438" s="313" t="s">
        <v>19</v>
      </c>
      <c r="D438" s="313" t="s">
        <v>2980</v>
      </c>
      <c r="E438" s="19" t="s">
        <v>19</v>
      </c>
      <c r="F438" s="314">
        <v>0</v>
      </c>
      <c r="G438" s="40"/>
      <c r="H438" s="46"/>
    </row>
    <row r="439" s="2" customFormat="1" ht="16.8" customHeight="1">
      <c r="A439" s="40"/>
      <c r="B439" s="46"/>
      <c r="C439" s="313" t="s">
        <v>19</v>
      </c>
      <c r="D439" s="313" t="s">
        <v>2981</v>
      </c>
      <c r="E439" s="19" t="s">
        <v>19</v>
      </c>
      <c r="F439" s="314">
        <v>426.60000000000002</v>
      </c>
      <c r="G439" s="40"/>
      <c r="H439" s="46"/>
    </row>
    <row r="440" s="2" customFormat="1" ht="16.8" customHeight="1">
      <c r="A440" s="40"/>
      <c r="B440" s="46"/>
      <c r="C440" s="313" t="s">
        <v>2952</v>
      </c>
      <c r="D440" s="313" t="s">
        <v>908</v>
      </c>
      <c r="E440" s="19" t="s">
        <v>19</v>
      </c>
      <c r="F440" s="314">
        <v>426.60000000000002</v>
      </c>
      <c r="G440" s="40"/>
      <c r="H440" s="46"/>
    </row>
    <row r="441" s="2" customFormat="1" ht="16.8" customHeight="1">
      <c r="A441" s="40"/>
      <c r="B441" s="46"/>
      <c r="C441" s="315" t="s">
        <v>4838</v>
      </c>
      <c r="D441" s="40"/>
      <c r="E441" s="40"/>
      <c r="F441" s="40"/>
      <c r="G441" s="40"/>
      <c r="H441" s="46"/>
    </row>
    <row r="442" s="2" customFormat="1">
      <c r="A442" s="40"/>
      <c r="B442" s="46"/>
      <c r="C442" s="313" t="s">
        <v>2974</v>
      </c>
      <c r="D442" s="313" t="s">
        <v>2975</v>
      </c>
      <c r="E442" s="19" t="s">
        <v>467</v>
      </c>
      <c r="F442" s="314">
        <v>426.60000000000002</v>
      </c>
      <c r="G442" s="40"/>
      <c r="H442" s="46"/>
    </row>
    <row r="443" s="2" customFormat="1">
      <c r="A443" s="40"/>
      <c r="B443" s="46"/>
      <c r="C443" s="313" t="s">
        <v>3269</v>
      </c>
      <c r="D443" s="313" t="s">
        <v>3270</v>
      </c>
      <c r="E443" s="19" t="s">
        <v>467</v>
      </c>
      <c r="F443" s="314">
        <v>426.60000000000002</v>
      </c>
      <c r="G443" s="40"/>
      <c r="H443" s="46"/>
    </row>
    <row r="444" s="2" customFormat="1" ht="16.8" customHeight="1">
      <c r="A444" s="40"/>
      <c r="B444" s="46"/>
      <c r="C444" s="309" t="s">
        <v>2207</v>
      </c>
      <c r="D444" s="310" t="s">
        <v>19</v>
      </c>
      <c r="E444" s="311" t="s">
        <v>19</v>
      </c>
      <c r="F444" s="312">
        <v>407.27999999999997</v>
      </c>
      <c r="G444" s="40"/>
      <c r="H444" s="46"/>
    </row>
    <row r="445" s="2" customFormat="1">
      <c r="A445" s="40"/>
      <c r="B445" s="46"/>
      <c r="C445" s="313" t="s">
        <v>19</v>
      </c>
      <c r="D445" s="313" t="s">
        <v>3081</v>
      </c>
      <c r="E445" s="19" t="s">
        <v>19</v>
      </c>
      <c r="F445" s="314">
        <v>0</v>
      </c>
      <c r="G445" s="40"/>
      <c r="H445" s="46"/>
    </row>
    <row r="446" s="2" customFormat="1">
      <c r="A446" s="40"/>
      <c r="B446" s="46"/>
      <c r="C446" s="313" t="s">
        <v>19</v>
      </c>
      <c r="D446" s="313" t="s">
        <v>3082</v>
      </c>
      <c r="E446" s="19" t="s">
        <v>19</v>
      </c>
      <c r="F446" s="314">
        <v>0</v>
      </c>
      <c r="G446" s="40"/>
      <c r="H446" s="46"/>
    </row>
    <row r="447" s="2" customFormat="1" ht="16.8" customHeight="1">
      <c r="A447" s="40"/>
      <c r="B447" s="46"/>
      <c r="C447" s="313" t="s">
        <v>19</v>
      </c>
      <c r="D447" s="313" t="s">
        <v>2067</v>
      </c>
      <c r="E447" s="19" t="s">
        <v>19</v>
      </c>
      <c r="F447" s="314">
        <v>0</v>
      </c>
      <c r="G447" s="40"/>
      <c r="H447" s="46"/>
    </row>
    <row r="448" s="2" customFormat="1" ht="16.8" customHeight="1">
      <c r="A448" s="40"/>
      <c r="B448" s="46"/>
      <c r="C448" s="313" t="s">
        <v>19</v>
      </c>
      <c r="D448" s="313" t="s">
        <v>3083</v>
      </c>
      <c r="E448" s="19" t="s">
        <v>19</v>
      </c>
      <c r="F448" s="314">
        <v>188.09999999999999</v>
      </c>
      <c r="G448" s="40"/>
      <c r="H448" s="46"/>
    </row>
    <row r="449" s="2" customFormat="1" ht="16.8" customHeight="1">
      <c r="A449" s="40"/>
      <c r="B449" s="46"/>
      <c r="C449" s="313" t="s">
        <v>19</v>
      </c>
      <c r="D449" s="313" t="s">
        <v>3084</v>
      </c>
      <c r="E449" s="19" t="s">
        <v>19</v>
      </c>
      <c r="F449" s="314">
        <v>0</v>
      </c>
      <c r="G449" s="40"/>
      <c r="H449" s="46"/>
    </row>
    <row r="450" s="2" customFormat="1" ht="16.8" customHeight="1">
      <c r="A450" s="40"/>
      <c r="B450" s="46"/>
      <c r="C450" s="313" t="s">
        <v>19</v>
      </c>
      <c r="D450" s="313" t="s">
        <v>3085</v>
      </c>
      <c r="E450" s="19" t="s">
        <v>19</v>
      </c>
      <c r="F450" s="314">
        <v>80.579999999999998</v>
      </c>
      <c r="G450" s="40"/>
      <c r="H450" s="46"/>
    </row>
    <row r="451" s="2" customFormat="1" ht="16.8" customHeight="1">
      <c r="A451" s="40"/>
      <c r="B451" s="46"/>
      <c r="C451" s="313" t="s">
        <v>19</v>
      </c>
      <c r="D451" s="313" t="s">
        <v>2221</v>
      </c>
      <c r="E451" s="19" t="s">
        <v>19</v>
      </c>
      <c r="F451" s="314">
        <v>0</v>
      </c>
      <c r="G451" s="40"/>
      <c r="H451" s="46"/>
    </row>
    <row r="452" s="2" customFormat="1" ht="16.8" customHeight="1">
      <c r="A452" s="40"/>
      <c r="B452" s="46"/>
      <c r="C452" s="313" t="s">
        <v>19</v>
      </c>
      <c r="D452" s="313" t="s">
        <v>3086</v>
      </c>
      <c r="E452" s="19" t="s">
        <v>19</v>
      </c>
      <c r="F452" s="314">
        <v>138.59999999999999</v>
      </c>
      <c r="G452" s="40"/>
      <c r="H452" s="46"/>
    </row>
    <row r="453" s="2" customFormat="1" ht="16.8" customHeight="1">
      <c r="A453" s="40"/>
      <c r="B453" s="46"/>
      <c r="C453" s="313" t="s">
        <v>2207</v>
      </c>
      <c r="D453" s="313" t="s">
        <v>908</v>
      </c>
      <c r="E453" s="19" t="s">
        <v>19</v>
      </c>
      <c r="F453" s="314">
        <v>407.27999999999997</v>
      </c>
      <c r="G453" s="40"/>
      <c r="H453" s="46"/>
    </row>
    <row r="454" s="2" customFormat="1" ht="16.8" customHeight="1">
      <c r="A454" s="40"/>
      <c r="B454" s="46"/>
      <c r="C454" s="315" t="s">
        <v>4838</v>
      </c>
      <c r="D454" s="40"/>
      <c r="E454" s="40"/>
      <c r="F454" s="40"/>
      <c r="G454" s="40"/>
      <c r="H454" s="46"/>
    </row>
    <row r="455" s="2" customFormat="1" ht="16.8" customHeight="1">
      <c r="A455" s="40"/>
      <c r="B455" s="46"/>
      <c r="C455" s="313" t="s">
        <v>795</v>
      </c>
      <c r="D455" s="313" t="s">
        <v>796</v>
      </c>
      <c r="E455" s="19" t="s">
        <v>788</v>
      </c>
      <c r="F455" s="314">
        <v>407.27999999999997</v>
      </c>
      <c r="G455" s="40"/>
      <c r="H455" s="46"/>
    </row>
    <row r="456" s="2" customFormat="1" ht="16.8" customHeight="1">
      <c r="A456" s="40"/>
      <c r="B456" s="46"/>
      <c r="C456" s="313" t="s">
        <v>809</v>
      </c>
      <c r="D456" s="313" t="s">
        <v>810</v>
      </c>
      <c r="E456" s="19" t="s">
        <v>788</v>
      </c>
      <c r="F456" s="314">
        <v>122.184</v>
      </c>
      <c r="G456" s="40"/>
      <c r="H456" s="46"/>
    </row>
    <row r="457" s="2" customFormat="1" ht="16.8" customHeight="1">
      <c r="A457" s="40"/>
      <c r="B457" s="46"/>
      <c r="C457" s="313" t="s">
        <v>2228</v>
      </c>
      <c r="D457" s="313" t="s">
        <v>2229</v>
      </c>
      <c r="E457" s="19" t="s">
        <v>788</v>
      </c>
      <c r="F457" s="314">
        <v>40.728000000000002</v>
      </c>
      <c r="G457" s="40"/>
      <c r="H457" s="46"/>
    </row>
    <row r="458" s="2" customFormat="1">
      <c r="A458" s="40"/>
      <c r="B458" s="46"/>
      <c r="C458" s="313" t="s">
        <v>2099</v>
      </c>
      <c r="D458" s="313" t="s">
        <v>2100</v>
      </c>
      <c r="E458" s="19" t="s">
        <v>788</v>
      </c>
      <c r="F458" s="314">
        <v>1061.087</v>
      </c>
      <c r="G458" s="40"/>
      <c r="H458" s="46"/>
    </row>
    <row r="459" s="2" customFormat="1">
      <c r="A459" s="40"/>
      <c r="B459" s="46"/>
      <c r="C459" s="313" t="s">
        <v>2105</v>
      </c>
      <c r="D459" s="313" t="s">
        <v>2106</v>
      </c>
      <c r="E459" s="19" t="s">
        <v>788</v>
      </c>
      <c r="F459" s="314">
        <v>109.765</v>
      </c>
      <c r="G459" s="40"/>
      <c r="H459" s="46"/>
    </row>
    <row r="460" s="2" customFormat="1">
      <c r="A460" s="40"/>
      <c r="B460" s="46"/>
      <c r="C460" s="313" t="s">
        <v>2200</v>
      </c>
      <c r="D460" s="313" t="s">
        <v>2201</v>
      </c>
      <c r="E460" s="19" t="s">
        <v>850</v>
      </c>
      <c r="F460" s="314">
        <v>1990.4480000000001</v>
      </c>
      <c r="G460" s="40"/>
      <c r="H460" s="46"/>
    </row>
    <row r="461" s="2" customFormat="1" ht="16.8" customHeight="1">
      <c r="A461" s="40"/>
      <c r="B461" s="46"/>
      <c r="C461" s="313" t="s">
        <v>896</v>
      </c>
      <c r="D461" s="313" t="s">
        <v>897</v>
      </c>
      <c r="E461" s="19" t="s">
        <v>788</v>
      </c>
      <c r="F461" s="314">
        <v>2316.8359999999998</v>
      </c>
      <c r="G461" s="40"/>
      <c r="H461" s="46"/>
    </row>
    <row r="462" s="2" customFormat="1" ht="16.8" customHeight="1">
      <c r="A462" s="40"/>
      <c r="B462" s="46"/>
      <c r="C462" s="309" t="s">
        <v>2047</v>
      </c>
      <c r="D462" s="310" t="s">
        <v>19</v>
      </c>
      <c r="E462" s="311" t="s">
        <v>19</v>
      </c>
      <c r="F462" s="312">
        <v>3007.2080000000001</v>
      </c>
      <c r="G462" s="40"/>
      <c r="H462" s="46"/>
    </row>
    <row r="463" s="2" customFormat="1" ht="16.8" customHeight="1">
      <c r="A463" s="40"/>
      <c r="B463" s="46"/>
      <c r="C463" s="313" t="s">
        <v>19</v>
      </c>
      <c r="D463" s="313" t="s">
        <v>2979</v>
      </c>
      <c r="E463" s="19" t="s">
        <v>19</v>
      </c>
      <c r="F463" s="314">
        <v>0</v>
      </c>
      <c r="G463" s="40"/>
      <c r="H463" s="46"/>
    </row>
    <row r="464" s="2" customFormat="1" ht="16.8" customHeight="1">
      <c r="A464" s="40"/>
      <c r="B464" s="46"/>
      <c r="C464" s="313" t="s">
        <v>19</v>
      </c>
      <c r="D464" s="313" t="s">
        <v>2066</v>
      </c>
      <c r="E464" s="19" t="s">
        <v>19</v>
      </c>
      <c r="F464" s="314">
        <v>0</v>
      </c>
      <c r="G464" s="40"/>
      <c r="H464" s="46"/>
    </row>
    <row r="465" s="2" customFormat="1" ht="16.8" customHeight="1">
      <c r="A465" s="40"/>
      <c r="B465" s="46"/>
      <c r="C465" s="313" t="s">
        <v>19</v>
      </c>
      <c r="D465" s="313" t="s">
        <v>3084</v>
      </c>
      <c r="E465" s="19" t="s">
        <v>19</v>
      </c>
      <c r="F465" s="314">
        <v>0</v>
      </c>
      <c r="G465" s="40"/>
      <c r="H465" s="46"/>
    </row>
    <row r="466" s="2" customFormat="1" ht="16.8" customHeight="1">
      <c r="A466" s="40"/>
      <c r="B466" s="46"/>
      <c r="C466" s="313" t="s">
        <v>19</v>
      </c>
      <c r="D466" s="313" t="s">
        <v>3093</v>
      </c>
      <c r="E466" s="19" t="s">
        <v>19</v>
      </c>
      <c r="F466" s="314">
        <v>139.71199999999999</v>
      </c>
      <c r="G466" s="40"/>
      <c r="H466" s="46"/>
    </row>
    <row r="467" s="2" customFormat="1" ht="16.8" customHeight="1">
      <c r="A467" s="40"/>
      <c r="B467" s="46"/>
      <c r="C467" s="313" t="s">
        <v>19</v>
      </c>
      <c r="D467" s="313" t="s">
        <v>2067</v>
      </c>
      <c r="E467" s="19" t="s">
        <v>19</v>
      </c>
      <c r="F467" s="314">
        <v>0</v>
      </c>
      <c r="G467" s="40"/>
      <c r="H467" s="46"/>
    </row>
    <row r="468" s="2" customFormat="1" ht="16.8" customHeight="1">
      <c r="A468" s="40"/>
      <c r="B468" s="46"/>
      <c r="C468" s="313" t="s">
        <v>19</v>
      </c>
      <c r="D468" s="313" t="s">
        <v>3094</v>
      </c>
      <c r="E468" s="19" t="s">
        <v>19</v>
      </c>
      <c r="F468" s="314">
        <v>2531.4000000000001</v>
      </c>
      <c r="G468" s="40"/>
      <c r="H468" s="46"/>
    </row>
    <row r="469" s="2" customFormat="1" ht="16.8" customHeight="1">
      <c r="A469" s="40"/>
      <c r="B469" s="46"/>
      <c r="C469" s="313" t="s">
        <v>19</v>
      </c>
      <c r="D469" s="313" t="s">
        <v>3095</v>
      </c>
      <c r="E469" s="19" t="s">
        <v>19</v>
      </c>
      <c r="F469" s="314">
        <v>0</v>
      </c>
      <c r="G469" s="40"/>
      <c r="H469" s="46"/>
    </row>
    <row r="470" s="2" customFormat="1" ht="16.8" customHeight="1">
      <c r="A470" s="40"/>
      <c r="B470" s="46"/>
      <c r="C470" s="313" t="s">
        <v>19</v>
      </c>
      <c r="D470" s="313" t="s">
        <v>3096</v>
      </c>
      <c r="E470" s="19" t="s">
        <v>19</v>
      </c>
      <c r="F470" s="314">
        <v>257.85599999999999</v>
      </c>
      <c r="G470" s="40"/>
      <c r="H470" s="46"/>
    </row>
    <row r="471" s="2" customFormat="1" ht="16.8" customHeight="1">
      <c r="A471" s="40"/>
      <c r="B471" s="46"/>
      <c r="C471" s="313" t="s">
        <v>19</v>
      </c>
      <c r="D471" s="313" t="s">
        <v>3097</v>
      </c>
      <c r="E471" s="19" t="s">
        <v>19</v>
      </c>
      <c r="F471" s="314">
        <v>0</v>
      </c>
      <c r="G471" s="40"/>
      <c r="H471" s="46"/>
    </row>
    <row r="472" s="2" customFormat="1" ht="16.8" customHeight="1">
      <c r="A472" s="40"/>
      <c r="B472" s="46"/>
      <c r="C472" s="313" t="s">
        <v>19</v>
      </c>
      <c r="D472" s="313" t="s">
        <v>3098</v>
      </c>
      <c r="E472" s="19" t="s">
        <v>19</v>
      </c>
      <c r="F472" s="314">
        <v>26.879999999999999</v>
      </c>
      <c r="G472" s="40"/>
      <c r="H472" s="46"/>
    </row>
    <row r="473" s="2" customFormat="1" ht="16.8" customHeight="1">
      <c r="A473" s="40"/>
      <c r="B473" s="46"/>
      <c r="C473" s="313" t="s">
        <v>19</v>
      </c>
      <c r="D473" s="313" t="s">
        <v>2236</v>
      </c>
      <c r="E473" s="19" t="s">
        <v>19</v>
      </c>
      <c r="F473" s="314">
        <v>0</v>
      </c>
      <c r="G473" s="40"/>
      <c r="H473" s="46"/>
    </row>
    <row r="474" s="2" customFormat="1" ht="16.8" customHeight="1">
      <c r="A474" s="40"/>
      <c r="B474" s="46"/>
      <c r="C474" s="313" t="s">
        <v>19</v>
      </c>
      <c r="D474" s="313" t="s">
        <v>3099</v>
      </c>
      <c r="E474" s="19" t="s">
        <v>19</v>
      </c>
      <c r="F474" s="314">
        <v>47.039999999999999</v>
      </c>
      <c r="G474" s="40"/>
      <c r="H474" s="46"/>
    </row>
    <row r="475" s="2" customFormat="1" ht="16.8" customHeight="1">
      <c r="A475" s="40"/>
      <c r="B475" s="46"/>
      <c r="C475" s="313" t="s">
        <v>19</v>
      </c>
      <c r="D475" s="313" t="s">
        <v>3100</v>
      </c>
      <c r="E475" s="19" t="s">
        <v>19</v>
      </c>
      <c r="F475" s="314">
        <v>0</v>
      </c>
      <c r="G475" s="40"/>
      <c r="H475" s="46"/>
    </row>
    <row r="476" s="2" customFormat="1" ht="16.8" customHeight="1">
      <c r="A476" s="40"/>
      <c r="B476" s="46"/>
      <c r="C476" s="313" t="s">
        <v>19</v>
      </c>
      <c r="D476" s="313" t="s">
        <v>2239</v>
      </c>
      <c r="E476" s="19" t="s">
        <v>19</v>
      </c>
      <c r="F476" s="314">
        <v>4.3200000000000003</v>
      </c>
      <c r="G476" s="40"/>
      <c r="H476" s="46"/>
    </row>
    <row r="477" s="2" customFormat="1" ht="16.8" customHeight="1">
      <c r="A477" s="40"/>
      <c r="B477" s="46"/>
      <c r="C477" s="313" t="s">
        <v>2047</v>
      </c>
      <c r="D477" s="313" t="s">
        <v>908</v>
      </c>
      <c r="E477" s="19" t="s">
        <v>19</v>
      </c>
      <c r="F477" s="314">
        <v>3007.2080000000001</v>
      </c>
      <c r="G477" s="40"/>
      <c r="H477" s="46"/>
    </row>
    <row r="478" s="2" customFormat="1" ht="16.8" customHeight="1">
      <c r="A478" s="40"/>
      <c r="B478" s="46"/>
      <c r="C478" s="315" t="s">
        <v>4838</v>
      </c>
      <c r="D478" s="40"/>
      <c r="E478" s="40"/>
      <c r="F478" s="40"/>
      <c r="G478" s="40"/>
      <c r="H478" s="46"/>
    </row>
    <row r="479" s="2" customFormat="1">
      <c r="A479" s="40"/>
      <c r="B479" s="46"/>
      <c r="C479" s="313" t="s">
        <v>2060</v>
      </c>
      <c r="D479" s="313" t="s">
        <v>2061</v>
      </c>
      <c r="E479" s="19" t="s">
        <v>788</v>
      </c>
      <c r="F479" s="314">
        <v>3007.2080000000001</v>
      </c>
      <c r="G479" s="40"/>
      <c r="H479" s="46"/>
    </row>
    <row r="480" s="2" customFormat="1">
      <c r="A480" s="40"/>
      <c r="B480" s="46"/>
      <c r="C480" s="313" t="s">
        <v>2071</v>
      </c>
      <c r="D480" s="313" t="s">
        <v>2072</v>
      </c>
      <c r="E480" s="19" t="s">
        <v>788</v>
      </c>
      <c r="F480" s="314">
        <v>902.16200000000003</v>
      </c>
      <c r="G480" s="40"/>
      <c r="H480" s="46"/>
    </row>
    <row r="481" s="2" customFormat="1">
      <c r="A481" s="40"/>
      <c r="B481" s="46"/>
      <c r="C481" s="313" t="s">
        <v>2077</v>
      </c>
      <c r="D481" s="313" t="s">
        <v>2078</v>
      </c>
      <c r="E481" s="19" t="s">
        <v>788</v>
      </c>
      <c r="F481" s="314">
        <v>300.721</v>
      </c>
      <c r="G481" s="40"/>
      <c r="H481" s="46"/>
    </row>
    <row r="482" s="2" customFormat="1">
      <c r="A482" s="40"/>
      <c r="B482" s="46"/>
      <c r="C482" s="313" t="s">
        <v>2099</v>
      </c>
      <c r="D482" s="313" t="s">
        <v>2100</v>
      </c>
      <c r="E482" s="19" t="s">
        <v>788</v>
      </c>
      <c r="F482" s="314">
        <v>1061.087</v>
      </c>
      <c r="G482" s="40"/>
      <c r="H482" s="46"/>
    </row>
    <row r="483" s="2" customFormat="1">
      <c r="A483" s="40"/>
      <c r="B483" s="46"/>
      <c r="C483" s="313" t="s">
        <v>2105</v>
      </c>
      <c r="D483" s="313" t="s">
        <v>2106</v>
      </c>
      <c r="E483" s="19" t="s">
        <v>788</v>
      </c>
      <c r="F483" s="314">
        <v>109.765</v>
      </c>
      <c r="G483" s="40"/>
      <c r="H483" s="46"/>
    </row>
    <row r="484" s="2" customFormat="1">
      <c r="A484" s="40"/>
      <c r="B484" s="46"/>
      <c r="C484" s="313" t="s">
        <v>2200</v>
      </c>
      <c r="D484" s="313" t="s">
        <v>2201</v>
      </c>
      <c r="E484" s="19" t="s">
        <v>850</v>
      </c>
      <c r="F484" s="314">
        <v>1990.4480000000001</v>
      </c>
      <c r="G484" s="40"/>
      <c r="H484" s="46"/>
    </row>
    <row r="485" s="2" customFormat="1" ht="16.8" customHeight="1">
      <c r="A485" s="40"/>
      <c r="B485" s="46"/>
      <c r="C485" s="313" t="s">
        <v>896</v>
      </c>
      <c r="D485" s="313" t="s">
        <v>897</v>
      </c>
      <c r="E485" s="19" t="s">
        <v>788</v>
      </c>
      <c r="F485" s="314">
        <v>2316.8359999999998</v>
      </c>
      <c r="G485" s="40"/>
      <c r="H485" s="46"/>
    </row>
    <row r="486" s="2" customFormat="1" ht="16.8" customHeight="1">
      <c r="A486" s="40"/>
      <c r="B486" s="46"/>
      <c r="C486" s="309" t="s">
        <v>2956</v>
      </c>
      <c r="D486" s="310" t="s">
        <v>19</v>
      </c>
      <c r="E486" s="311" t="s">
        <v>19</v>
      </c>
      <c r="F486" s="312">
        <v>169.40000000000001</v>
      </c>
      <c r="G486" s="40"/>
      <c r="H486" s="46"/>
    </row>
    <row r="487" s="2" customFormat="1" ht="16.8" customHeight="1">
      <c r="A487" s="40"/>
      <c r="B487" s="46"/>
      <c r="C487" s="313" t="s">
        <v>19</v>
      </c>
      <c r="D487" s="313" t="s">
        <v>2994</v>
      </c>
      <c r="E487" s="19" t="s">
        <v>19</v>
      </c>
      <c r="F487" s="314">
        <v>0</v>
      </c>
      <c r="G487" s="40"/>
      <c r="H487" s="46"/>
    </row>
    <row r="488" s="2" customFormat="1" ht="16.8" customHeight="1">
      <c r="A488" s="40"/>
      <c r="B488" s="46"/>
      <c r="C488" s="313" t="s">
        <v>19</v>
      </c>
      <c r="D488" s="313" t="s">
        <v>3006</v>
      </c>
      <c r="E488" s="19" t="s">
        <v>19</v>
      </c>
      <c r="F488" s="314">
        <v>0</v>
      </c>
      <c r="G488" s="40"/>
      <c r="H488" s="46"/>
    </row>
    <row r="489" s="2" customFormat="1" ht="16.8" customHeight="1">
      <c r="A489" s="40"/>
      <c r="B489" s="46"/>
      <c r="C489" s="313" t="s">
        <v>19</v>
      </c>
      <c r="D489" s="313" t="s">
        <v>2988</v>
      </c>
      <c r="E489" s="19" t="s">
        <v>19</v>
      </c>
      <c r="F489" s="314">
        <v>0</v>
      </c>
      <c r="G489" s="40"/>
      <c r="H489" s="46"/>
    </row>
    <row r="490" s="2" customFormat="1" ht="16.8" customHeight="1">
      <c r="A490" s="40"/>
      <c r="B490" s="46"/>
      <c r="C490" s="313" t="s">
        <v>19</v>
      </c>
      <c r="D490" s="313" t="s">
        <v>2998</v>
      </c>
      <c r="E490" s="19" t="s">
        <v>19</v>
      </c>
      <c r="F490" s="314">
        <v>118.40000000000001</v>
      </c>
      <c r="G490" s="40"/>
      <c r="H490" s="46"/>
    </row>
    <row r="491" s="2" customFormat="1">
      <c r="A491" s="40"/>
      <c r="B491" s="46"/>
      <c r="C491" s="313" t="s">
        <v>19</v>
      </c>
      <c r="D491" s="313" t="s">
        <v>2999</v>
      </c>
      <c r="E491" s="19" t="s">
        <v>19</v>
      </c>
      <c r="F491" s="314">
        <v>0</v>
      </c>
      <c r="G491" s="40"/>
      <c r="H491" s="46"/>
    </row>
    <row r="492" s="2" customFormat="1" ht="16.8" customHeight="1">
      <c r="A492" s="40"/>
      <c r="B492" s="46"/>
      <c r="C492" s="313" t="s">
        <v>19</v>
      </c>
      <c r="D492" s="313" t="s">
        <v>3000</v>
      </c>
      <c r="E492" s="19" t="s">
        <v>19</v>
      </c>
      <c r="F492" s="314">
        <v>51</v>
      </c>
      <c r="G492" s="40"/>
      <c r="H492" s="46"/>
    </row>
    <row r="493" s="2" customFormat="1" ht="16.8" customHeight="1">
      <c r="A493" s="40"/>
      <c r="B493" s="46"/>
      <c r="C493" s="313" t="s">
        <v>2956</v>
      </c>
      <c r="D493" s="313" t="s">
        <v>908</v>
      </c>
      <c r="E493" s="19" t="s">
        <v>19</v>
      </c>
      <c r="F493" s="314">
        <v>169.40000000000001</v>
      </c>
      <c r="G493" s="40"/>
      <c r="H493" s="46"/>
    </row>
    <row r="494" s="2" customFormat="1" ht="16.8" customHeight="1">
      <c r="A494" s="40"/>
      <c r="B494" s="46"/>
      <c r="C494" s="315" t="s">
        <v>4838</v>
      </c>
      <c r="D494" s="40"/>
      <c r="E494" s="40"/>
      <c r="F494" s="40"/>
      <c r="G494" s="40"/>
      <c r="H494" s="46"/>
    </row>
    <row r="495" s="2" customFormat="1" ht="16.8" customHeight="1">
      <c r="A495" s="40"/>
      <c r="B495" s="46"/>
      <c r="C495" s="313" t="s">
        <v>3001</v>
      </c>
      <c r="D495" s="313" t="s">
        <v>3002</v>
      </c>
      <c r="E495" s="19" t="s">
        <v>467</v>
      </c>
      <c r="F495" s="314">
        <v>169.40000000000001</v>
      </c>
      <c r="G495" s="40"/>
      <c r="H495" s="46"/>
    </row>
    <row r="496" s="2" customFormat="1" ht="16.8" customHeight="1">
      <c r="A496" s="40"/>
      <c r="B496" s="46"/>
      <c r="C496" s="313" t="s">
        <v>3241</v>
      </c>
      <c r="D496" s="313" t="s">
        <v>3242</v>
      </c>
      <c r="E496" s="19" t="s">
        <v>467</v>
      </c>
      <c r="F496" s="314">
        <v>169.40000000000001</v>
      </c>
      <c r="G496" s="40"/>
      <c r="H496" s="46"/>
    </row>
    <row r="497" s="2" customFormat="1" ht="16.8" customHeight="1">
      <c r="A497" s="40"/>
      <c r="B497" s="46"/>
      <c r="C497" s="313" t="s">
        <v>3246</v>
      </c>
      <c r="D497" s="313" t="s">
        <v>3247</v>
      </c>
      <c r="E497" s="19" t="s">
        <v>467</v>
      </c>
      <c r="F497" s="314">
        <v>169.40000000000001</v>
      </c>
      <c r="G497" s="40"/>
      <c r="H497" s="46"/>
    </row>
    <row r="498" s="2" customFormat="1" ht="16.8" customHeight="1">
      <c r="A498" s="40"/>
      <c r="B498" s="46"/>
      <c r="C498" s="309" t="s">
        <v>2958</v>
      </c>
      <c r="D498" s="310" t="s">
        <v>19</v>
      </c>
      <c r="E498" s="311" t="s">
        <v>19</v>
      </c>
      <c r="F498" s="312">
        <v>351.39999999999998</v>
      </c>
      <c r="G498" s="40"/>
      <c r="H498" s="46"/>
    </row>
    <row r="499" s="2" customFormat="1" ht="16.8" customHeight="1">
      <c r="A499" s="40"/>
      <c r="B499" s="46"/>
      <c r="C499" s="313" t="s">
        <v>19</v>
      </c>
      <c r="D499" s="313" t="s">
        <v>2994</v>
      </c>
      <c r="E499" s="19" t="s">
        <v>19</v>
      </c>
      <c r="F499" s="314">
        <v>0</v>
      </c>
      <c r="G499" s="40"/>
      <c r="H499" s="46"/>
    </row>
    <row r="500" s="2" customFormat="1" ht="16.8" customHeight="1">
      <c r="A500" s="40"/>
      <c r="B500" s="46"/>
      <c r="C500" s="313" t="s">
        <v>19</v>
      </c>
      <c r="D500" s="313" t="s">
        <v>3012</v>
      </c>
      <c r="E500" s="19" t="s">
        <v>19</v>
      </c>
      <c r="F500" s="314">
        <v>0</v>
      </c>
      <c r="G500" s="40"/>
      <c r="H500" s="46"/>
    </row>
    <row r="501" s="2" customFormat="1" ht="16.8" customHeight="1">
      <c r="A501" s="40"/>
      <c r="B501" s="46"/>
      <c r="C501" s="313" t="s">
        <v>19</v>
      </c>
      <c r="D501" s="313" t="s">
        <v>2988</v>
      </c>
      <c r="E501" s="19" t="s">
        <v>19</v>
      </c>
      <c r="F501" s="314">
        <v>0</v>
      </c>
      <c r="G501" s="40"/>
      <c r="H501" s="46"/>
    </row>
    <row r="502" s="2" customFormat="1" ht="16.8" customHeight="1">
      <c r="A502" s="40"/>
      <c r="B502" s="46"/>
      <c r="C502" s="313" t="s">
        <v>19</v>
      </c>
      <c r="D502" s="313" t="s">
        <v>3013</v>
      </c>
      <c r="E502" s="19" t="s">
        <v>19</v>
      </c>
      <c r="F502" s="314">
        <v>266.39999999999998</v>
      </c>
      <c r="G502" s="40"/>
      <c r="H502" s="46"/>
    </row>
    <row r="503" s="2" customFormat="1">
      <c r="A503" s="40"/>
      <c r="B503" s="46"/>
      <c r="C503" s="313" t="s">
        <v>19</v>
      </c>
      <c r="D503" s="313" t="s">
        <v>2999</v>
      </c>
      <c r="E503" s="19" t="s">
        <v>19</v>
      </c>
      <c r="F503" s="314">
        <v>0</v>
      </c>
      <c r="G503" s="40"/>
      <c r="H503" s="46"/>
    </row>
    <row r="504" s="2" customFormat="1" ht="16.8" customHeight="1">
      <c r="A504" s="40"/>
      <c r="B504" s="46"/>
      <c r="C504" s="313" t="s">
        <v>19</v>
      </c>
      <c r="D504" s="313" t="s">
        <v>3014</v>
      </c>
      <c r="E504" s="19" t="s">
        <v>19</v>
      </c>
      <c r="F504" s="314">
        <v>85</v>
      </c>
      <c r="G504" s="40"/>
      <c r="H504" s="46"/>
    </row>
    <row r="505" s="2" customFormat="1" ht="16.8" customHeight="1">
      <c r="A505" s="40"/>
      <c r="B505" s="46"/>
      <c r="C505" s="313" t="s">
        <v>2958</v>
      </c>
      <c r="D505" s="313" t="s">
        <v>908</v>
      </c>
      <c r="E505" s="19" t="s">
        <v>19</v>
      </c>
      <c r="F505" s="314">
        <v>351.39999999999998</v>
      </c>
      <c r="G505" s="40"/>
      <c r="H505" s="46"/>
    </row>
    <row r="506" s="2" customFormat="1" ht="16.8" customHeight="1">
      <c r="A506" s="40"/>
      <c r="B506" s="46"/>
      <c r="C506" s="315" t="s">
        <v>4838</v>
      </c>
      <c r="D506" s="40"/>
      <c r="E506" s="40"/>
      <c r="F506" s="40"/>
      <c r="G506" s="40"/>
      <c r="H506" s="46"/>
    </row>
    <row r="507" s="2" customFormat="1" ht="16.8" customHeight="1">
      <c r="A507" s="40"/>
      <c r="B507" s="46"/>
      <c r="C507" s="313" t="s">
        <v>3007</v>
      </c>
      <c r="D507" s="313" t="s">
        <v>3008</v>
      </c>
      <c r="E507" s="19" t="s">
        <v>467</v>
      </c>
      <c r="F507" s="314">
        <v>351.39999999999998</v>
      </c>
      <c r="G507" s="40"/>
      <c r="H507" s="46"/>
    </row>
    <row r="508" s="2" customFormat="1" ht="16.8" customHeight="1">
      <c r="A508" s="40"/>
      <c r="B508" s="46"/>
      <c r="C508" s="313" t="s">
        <v>3251</v>
      </c>
      <c r="D508" s="313" t="s">
        <v>3252</v>
      </c>
      <c r="E508" s="19" t="s">
        <v>467</v>
      </c>
      <c r="F508" s="314">
        <v>351.39999999999998</v>
      </c>
      <c r="G508" s="40"/>
      <c r="H508" s="46"/>
    </row>
    <row r="509" s="2" customFormat="1">
      <c r="A509" s="40"/>
      <c r="B509" s="46"/>
      <c r="C509" s="313" t="s">
        <v>3257</v>
      </c>
      <c r="D509" s="313" t="s">
        <v>3258</v>
      </c>
      <c r="E509" s="19" t="s">
        <v>467</v>
      </c>
      <c r="F509" s="314">
        <v>351.39999999999998</v>
      </c>
      <c r="G509" s="40"/>
      <c r="H509" s="46"/>
    </row>
    <row r="510" s="2" customFormat="1" ht="16.8" customHeight="1">
      <c r="A510" s="40"/>
      <c r="B510" s="46"/>
      <c r="C510" s="313" t="s">
        <v>3263</v>
      </c>
      <c r="D510" s="313" t="s">
        <v>3264</v>
      </c>
      <c r="E510" s="19" t="s">
        <v>467</v>
      </c>
      <c r="F510" s="314">
        <v>351.39999999999998</v>
      </c>
      <c r="G510" s="40"/>
      <c r="H510" s="46"/>
    </row>
    <row r="511" s="2" customFormat="1" ht="16.8" customHeight="1">
      <c r="A511" s="40"/>
      <c r="B511" s="46"/>
      <c r="C511" s="309" t="s">
        <v>2049</v>
      </c>
      <c r="D511" s="310" t="s">
        <v>19</v>
      </c>
      <c r="E511" s="311" t="s">
        <v>19</v>
      </c>
      <c r="F511" s="312">
        <v>213.88</v>
      </c>
      <c r="G511" s="40"/>
      <c r="H511" s="46"/>
    </row>
    <row r="512" s="2" customFormat="1" ht="16.8" customHeight="1">
      <c r="A512" s="40"/>
      <c r="B512" s="46"/>
      <c r="C512" s="313" t="s">
        <v>19</v>
      </c>
      <c r="D512" s="313" t="s">
        <v>2994</v>
      </c>
      <c r="E512" s="19" t="s">
        <v>19</v>
      </c>
      <c r="F512" s="314">
        <v>0</v>
      </c>
      <c r="G512" s="40"/>
      <c r="H512" s="46"/>
    </row>
    <row r="513" s="2" customFormat="1" ht="16.8" customHeight="1">
      <c r="A513" s="40"/>
      <c r="B513" s="46"/>
      <c r="C513" s="313" t="s">
        <v>19</v>
      </c>
      <c r="D513" s="313" t="s">
        <v>2296</v>
      </c>
      <c r="E513" s="19" t="s">
        <v>19</v>
      </c>
      <c r="F513" s="314">
        <v>0</v>
      </c>
      <c r="G513" s="40"/>
      <c r="H513" s="46"/>
    </row>
    <row r="514" s="2" customFormat="1" ht="16.8" customHeight="1">
      <c r="A514" s="40"/>
      <c r="B514" s="46"/>
      <c r="C514" s="313" t="s">
        <v>19</v>
      </c>
      <c r="D514" s="313" t="s">
        <v>3205</v>
      </c>
      <c r="E514" s="19" t="s">
        <v>19</v>
      </c>
      <c r="F514" s="314">
        <v>199.56</v>
      </c>
      <c r="G514" s="40"/>
      <c r="H514" s="46"/>
    </row>
    <row r="515" s="2" customFormat="1" ht="16.8" customHeight="1">
      <c r="A515" s="40"/>
      <c r="B515" s="46"/>
      <c r="C515" s="313" t="s">
        <v>19</v>
      </c>
      <c r="D515" s="313" t="s">
        <v>3180</v>
      </c>
      <c r="E515" s="19" t="s">
        <v>19</v>
      </c>
      <c r="F515" s="314">
        <v>0</v>
      </c>
      <c r="G515" s="40"/>
      <c r="H515" s="46"/>
    </row>
    <row r="516" s="2" customFormat="1" ht="16.8" customHeight="1">
      <c r="A516" s="40"/>
      <c r="B516" s="46"/>
      <c r="C516" s="313" t="s">
        <v>19</v>
      </c>
      <c r="D516" s="313" t="s">
        <v>3206</v>
      </c>
      <c r="E516" s="19" t="s">
        <v>19</v>
      </c>
      <c r="F516" s="314">
        <v>8</v>
      </c>
      <c r="G516" s="40"/>
      <c r="H516" s="46"/>
    </row>
    <row r="517" s="2" customFormat="1" ht="16.8" customHeight="1">
      <c r="A517" s="40"/>
      <c r="B517" s="46"/>
      <c r="C517" s="313" t="s">
        <v>19</v>
      </c>
      <c r="D517" s="313" t="s">
        <v>2221</v>
      </c>
      <c r="E517" s="19" t="s">
        <v>19</v>
      </c>
      <c r="F517" s="314">
        <v>0</v>
      </c>
      <c r="G517" s="40"/>
      <c r="H517" s="46"/>
    </row>
    <row r="518" s="2" customFormat="1" ht="16.8" customHeight="1">
      <c r="A518" s="40"/>
      <c r="B518" s="46"/>
      <c r="C518" s="313" t="s">
        <v>19</v>
      </c>
      <c r="D518" s="313" t="s">
        <v>3207</v>
      </c>
      <c r="E518" s="19" t="s">
        <v>19</v>
      </c>
      <c r="F518" s="314">
        <v>6.0800000000000001</v>
      </c>
      <c r="G518" s="40"/>
      <c r="H518" s="46"/>
    </row>
    <row r="519" s="2" customFormat="1" ht="16.8" customHeight="1">
      <c r="A519" s="40"/>
      <c r="B519" s="46"/>
      <c r="C519" s="313" t="s">
        <v>19</v>
      </c>
      <c r="D519" s="313" t="s">
        <v>3100</v>
      </c>
      <c r="E519" s="19" t="s">
        <v>19</v>
      </c>
      <c r="F519" s="314">
        <v>0</v>
      </c>
      <c r="G519" s="40"/>
      <c r="H519" s="46"/>
    </row>
    <row r="520" s="2" customFormat="1" ht="16.8" customHeight="1">
      <c r="A520" s="40"/>
      <c r="B520" s="46"/>
      <c r="C520" s="313" t="s">
        <v>19</v>
      </c>
      <c r="D520" s="313" t="s">
        <v>2311</v>
      </c>
      <c r="E520" s="19" t="s">
        <v>19</v>
      </c>
      <c r="F520" s="314">
        <v>0.23999999999999999</v>
      </c>
      <c r="G520" s="40"/>
      <c r="H520" s="46"/>
    </row>
    <row r="521" s="2" customFormat="1" ht="16.8" customHeight="1">
      <c r="A521" s="40"/>
      <c r="B521" s="46"/>
      <c r="C521" s="313" t="s">
        <v>2049</v>
      </c>
      <c r="D521" s="313" t="s">
        <v>908</v>
      </c>
      <c r="E521" s="19" t="s">
        <v>19</v>
      </c>
      <c r="F521" s="314">
        <v>213.88</v>
      </c>
      <c r="G521" s="40"/>
      <c r="H521" s="46"/>
    </row>
    <row r="522" s="2" customFormat="1" ht="16.8" customHeight="1">
      <c r="A522" s="40"/>
      <c r="B522" s="46"/>
      <c r="C522" s="315" t="s">
        <v>4838</v>
      </c>
      <c r="D522" s="40"/>
      <c r="E522" s="40"/>
      <c r="F522" s="40"/>
      <c r="G522" s="40"/>
      <c r="H522" s="46"/>
    </row>
    <row r="523" s="2" customFormat="1" ht="16.8" customHeight="1">
      <c r="A523" s="40"/>
      <c r="B523" s="46"/>
      <c r="C523" s="313" t="s">
        <v>2131</v>
      </c>
      <c r="D523" s="313" t="s">
        <v>2132</v>
      </c>
      <c r="E523" s="19" t="s">
        <v>788</v>
      </c>
      <c r="F523" s="314">
        <v>213.88</v>
      </c>
      <c r="G523" s="40"/>
      <c r="H523" s="46"/>
    </row>
    <row r="524" s="2" customFormat="1">
      <c r="A524" s="40"/>
      <c r="B524" s="46"/>
      <c r="C524" s="313" t="s">
        <v>2095</v>
      </c>
      <c r="D524" s="313" t="s">
        <v>2096</v>
      </c>
      <c r="E524" s="19" t="s">
        <v>788</v>
      </c>
      <c r="F524" s="314">
        <v>4162.018</v>
      </c>
      <c r="G524" s="40"/>
      <c r="H524" s="46"/>
    </row>
    <row r="525" s="2" customFormat="1" ht="16.8" customHeight="1">
      <c r="A525" s="40"/>
      <c r="B525" s="46"/>
      <c r="C525" s="313" t="s">
        <v>885</v>
      </c>
      <c r="D525" s="313" t="s">
        <v>886</v>
      </c>
      <c r="E525" s="19" t="s">
        <v>788</v>
      </c>
      <c r="F525" s="314">
        <v>4162.018</v>
      </c>
      <c r="G525" s="40"/>
      <c r="H525" s="46"/>
    </row>
    <row r="526" s="2" customFormat="1" ht="16.8" customHeight="1">
      <c r="A526" s="40"/>
      <c r="B526" s="46"/>
      <c r="C526" s="313" t="s">
        <v>890</v>
      </c>
      <c r="D526" s="313" t="s">
        <v>891</v>
      </c>
      <c r="E526" s="19" t="s">
        <v>788</v>
      </c>
      <c r="F526" s="314">
        <v>1065.962</v>
      </c>
      <c r="G526" s="40"/>
      <c r="H526" s="46"/>
    </row>
    <row r="527" s="2" customFormat="1" ht="16.8" customHeight="1">
      <c r="A527" s="40"/>
      <c r="B527" s="46"/>
      <c r="C527" s="313" t="s">
        <v>896</v>
      </c>
      <c r="D527" s="313" t="s">
        <v>897</v>
      </c>
      <c r="E527" s="19" t="s">
        <v>788</v>
      </c>
      <c r="F527" s="314">
        <v>2316.8359999999998</v>
      </c>
      <c r="G527" s="40"/>
      <c r="H527" s="46"/>
    </row>
    <row r="528" s="2" customFormat="1" ht="16.8" customHeight="1">
      <c r="A528" s="40"/>
      <c r="B528" s="46"/>
      <c r="C528" s="309" t="s">
        <v>2051</v>
      </c>
      <c r="D528" s="310" t="s">
        <v>19</v>
      </c>
      <c r="E528" s="311" t="s">
        <v>19</v>
      </c>
      <c r="F528" s="312">
        <v>852.08199999999999</v>
      </c>
      <c r="G528" s="40"/>
      <c r="H528" s="46"/>
    </row>
    <row r="529" s="2" customFormat="1" ht="16.8" customHeight="1">
      <c r="A529" s="40"/>
      <c r="B529" s="46"/>
      <c r="C529" s="313" t="s">
        <v>19</v>
      </c>
      <c r="D529" s="313" t="s">
        <v>2979</v>
      </c>
      <c r="E529" s="19" t="s">
        <v>19</v>
      </c>
      <c r="F529" s="314">
        <v>0</v>
      </c>
      <c r="G529" s="40"/>
      <c r="H529" s="46"/>
    </row>
    <row r="530" s="2" customFormat="1" ht="16.8" customHeight="1">
      <c r="A530" s="40"/>
      <c r="B530" s="46"/>
      <c r="C530" s="313" t="s">
        <v>19</v>
      </c>
      <c r="D530" s="313" t="s">
        <v>2123</v>
      </c>
      <c r="E530" s="19" t="s">
        <v>19</v>
      </c>
      <c r="F530" s="314">
        <v>0</v>
      </c>
      <c r="G530" s="40"/>
      <c r="H530" s="46"/>
    </row>
    <row r="531" s="2" customFormat="1" ht="16.8" customHeight="1">
      <c r="A531" s="40"/>
      <c r="B531" s="46"/>
      <c r="C531" s="313" t="s">
        <v>19</v>
      </c>
      <c r="D531" s="313" t="s">
        <v>3178</v>
      </c>
      <c r="E531" s="19" t="s">
        <v>19</v>
      </c>
      <c r="F531" s="314">
        <v>565.41999999999996</v>
      </c>
      <c r="G531" s="40"/>
      <c r="H531" s="46"/>
    </row>
    <row r="532" s="2" customFormat="1" ht="16.8" customHeight="1">
      <c r="A532" s="40"/>
      <c r="B532" s="46"/>
      <c r="C532" s="313" t="s">
        <v>19</v>
      </c>
      <c r="D532" s="313" t="s">
        <v>3179</v>
      </c>
      <c r="E532" s="19" t="s">
        <v>19</v>
      </c>
      <c r="F532" s="314">
        <v>272.73200000000003</v>
      </c>
      <c r="G532" s="40"/>
      <c r="H532" s="46"/>
    </row>
    <row r="533" s="2" customFormat="1" ht="16.8" customHeight="1">
      <c r="A533" s="40"/>
      <c r="B533" s="46"/>
      <c r="C533" s="313" t="s">
        <v>19</v>
      </c>
      <c r="D533" s="313" t="s">
        <v>3180</v>
      </c>
      <c r="E533" s="19" t="s">
        <v>19</v>
      </c>
      <c r="F533" s="314">
        <v>0</v>
      </c>
      <c r="G533" s="40"/>
      <c r="H533" s="46"/>
    </row>
    <row r="534" s="2" customFormat="1" ht="16.8" customHeight="1">
      <c r="A534" s="40"/>
      <c r="B534" s="46"/>
      <c r="C534" s="313" t="s">
        <v>19</v>
      </c>
      <c r="D534" s="313" t="s">
        <v>3181</v>
      </c>
      <c r="E534" s="19" t="s">
        <v>19</v>
      </c>
      <c r="F534" s="314">
        <v>24</v>
      </c>
      <c r="G534" s="40"/>
      <c r="H534" s="46"/>
    </row>
    <row r="535" s="2" customFormat="1" ht="16.8" customHeight="1">
      <c r="A535" s="40"/>
      <c r="B535" s="46"/>
      <c r="C535" s="313" t="s">
        <v>19</v>
      </c>
      <c r="D535" s="313" t="s">
        <v>2221</v>
      </c>
      <c r="E535" s="19" t="s">
        <v>19</v>
      </c>
      <c r="F535" s="314">
        <v>0</v>
      </c>
      <c r="G535" s="40"/>
      <c r="H535" s="46"/>
    </row>
    <row r="536" s="2" customFormat="1" ht="16.8" customHeight="1">
      <c r="A536" s="40"/>
      <c r="B536" s="46"/>
      <c r="C536" s="313" t="s">
        <v>19</v>
      </c>
      <c r="D536" s="313" t="s">
        <v>3182</v>
      </c>
      <c r="E536" s="19" t="s">
        <v>19</v>
      </c>
      <c r="F536" s="314">
        <v>18.239999999999998</v>
      </c>
      <c r="G536" s="40"/>
      <c r="H536" s="46"/>
    </row>
    <row r="537" s="2" customFormat="1" ht="16.8" customHeight="1">
      <c r="A537" s="40"/>
      <c r="B537" s="46"/>
      <c r="C537" s="313" t="s">
        <v>19</v>
      </c>
      <c r="D537" s="313" t="s">
        <v>2125</v>
      </c>
      <c r="E537" s="19" t="s">
        <v>19</v>
      </c>
      <c r="F537" s="314">
        <v>0</v>
      </c>
      <c r="G537" s="40"/>
      <c r="H537" s="46"/>
    </row>
    <row r="538" s="2" customFormat="1" ht="16.8" customHeight="1">
      <c r="A538" s="40"/>
      <c r="B538" s="46"/>
      <c r="C538" s="313" t="s">
        <v>19</v>
      </c>
      <c r="D538" s="313" t="s">
        <v>3183</v>
      </c>
      <c r="E538" s="19" t="s">
        <v>19</v>
      </c>
      <c r="F538" s="314">
        <v>-20.408000000000001</v>
      </c>
      <c r="G538" s="40"/>
      <c r="H538" s="46"/>
    </row>
    <row r="539" s="2" customFormat="1" ht="16.8" customHeight="1">
      <c r="A539" s="40"/>
      <c r="B539" s="46"/>
      <c r="C539" s="313" t="s">
        <v>19</v>
      </c>
      <c r="D539" s="313" t="s">
        <v>3184</v>
      </c>
      <c r="E539" s="19" t="s">
        <v>19</v>
      </c>
      <c r="F539" s="314">
        <v>-7.9020000000000001</v>
      </c>
      <c r="G539" s="40"/>
      <c r="H539" s="46"/>
    </row>
    <row r="540" s="2" customFormat="1" ht="16.8" customHeight="1">
      <c r="A540" s="40"/>
      <c r="B540" s="46"/>
      <c r="C540" s="313" t="s">
        <v>2051</v>
      </c>
      <c r="D540" s="313" t="s">
        <v>908</v>
      </c>
      <c r="E540" s="19" t="s">
        <v>19</v>
      </c>
      <c r="F540" s="314">
        <v>852.08199999999999</v>
      </c>
      <c r="G540" s="40"/>
      <c r="H540" s="46"/>
    </row>
    <row r="541" s="2" customFormat="1" ht="16.8" customHeight="1">
      <c r="A541" s="40"/>
      <c r="B541" s="46"/>
      <c r="C541" s="315" t="s">
        <v>4838</v>
      </c>
      <c r="D541" s="40"/>
      <c r="E541" s="40"/>
      <c r="F541" s="40"/>
      <c r="G541" s="40"/>
      <c r="H541" s="46"/>
    </row>
    <row r="542" s="2" customFormat="1" ht="16.8" customHeight="1">
      <c r="A542" s="40"/>
      <c r="B542" s="46"/>
      <c r="C542" s="313" t="s">
        <v>2118</v>
      </c>
      <c r="D542" s="313" t="s">
        <v>2119</v>
      </c>
      <c r="E542" s="19" t="s">
        <v>788</v>
      </c>
      <c r="F542" s="314">
        <v>852.08199999999999</v>
      </c>
      <c r="G542" s="40"/>
      <c r="H542" s="46"/>
    </row>
    <row r="543" s="2" customFormat="1">
      <c r="A543" s="40"/>
      <c r="B543" s="46"/>
      <c r="C543" s="313" t="s">
        <v>2095</v>
      </c>
      <c r="D543" s="313" t="s">
        <v>2096</v>
      </c>
      <c r="E543" s="19" t="s">
        <v>788</v>
      </c>
      <c r="F543" s="314">
        <v>4162.018</v>
      </c>
      <c r="G543" s="40"/>
      <c r="H543" s="46"/>
    </row>
    <row r="544" s="2" customFormat="1" ht="16.8" customHeight="1">
      <c r="A544" s="40"/>
      <c r="B544" s="46"/>
      <c r="C544" s="313" t="s">
        <v>885</v>
      </c>
      <c r="D544" s="313" t="s">
        <v>886</v>
      </c>
      <c r="E544" s="19" t="s">
        <v>788</v>
      </c>
      <c r="F544" s="314">
        <v>4162.018</v>
      </c>
      <c r="G544" s="40"/>
      <c r="H544" s="46"/>
    </row>
    <row r="545" s="2" customFormat="1" ht="16.8" customHeight="1">
      <c r="A545" s="40"/>
      <c r="B545" s="46"/>
      <c r="C545" s="313" t="s">
        <v>890</v>
      </c>
      <c r="D545" s="313" t="s">
        <v>891</v>
      </c>
      <c r="E545" s="19" t="s">
        <v>788</v>
      </c>
      <c r="F545" s="314">
        <v>1065.962</v>
      </c>
      <c r="G545" s="40"/>
      <c r="H545" s="46"/>
    </row>
    <row r="546" s="2" customFormat="1" ht="16.8" customHeight="1">
      <c r="A546" s="40"/>
      <c r="B546" s="46"/>
      <c r="C546" s="313" t="s">
        <v>896</v>
      </c>
      <c r="D546" s="313" t="s">
        <v>897</v>
      </c>
      <c r="E546" s="19" t="s">
        <v>788</v>
      </c>
      <c r="F546" s="314">
        <v>2316.8359999999998</v>
      </c>
      <c r="G546" s="40"/>
      <c r="H546" s="46"/>
    </row>
    <row r="547" s="2" customFormat="1" ht="16.8" customHeight="1">
      <c r="A547" s="40"/>
      <c r="B547" s="46"/>
      <c r="C547" s="309" t="s">
        <v>687</v>
      </c>
      <c r="D547" s="310" t="s">
        <v>19</v>
      </c>
      <c r="E547" s="311" t="s">
        <v>19</v>
      </c>
      <c r="F547" s="312">
        <v>3896.0999999999999</v>
      </c>
      <c r="G547" s="40"/>
      <c r="H547" s="46"/>
    </row>
    <row r="548" s="2" customFormat="1" ht="16.8" customHeight="1">
      <c r="A548" s="40"/>
      <c r="B548" s="46"/>
      <c r="C548" s="313" t="s">
        <v>19</v>
      </c>
      <c r="D548" s="313" t="s">
        <v>2994</v>
      </c>
      <c r="E548" s="19" t="s">
        <v>19</v>
      </c>
      <c r="F548" s="314">
        <v>0</v>
      </c>
      <c r="G548" s="40"/>
      <c r="H548" s="46"/>
    </row>
    <row r="549" s="2" customFormat="1" ht="16.8" customHeight="1">
      <c r="A549" s="40"/>
      <c r="B549" s="46"/>
      <c r="C549" s="313" t="s">
        <v>19</v>
      </c>
      <c r="D549" s="313" t="s">
        <v>2219</v>
      </c>
      <c r="E549" s="19" t="s">
        <v>19</v>
      </c>
      <c r="F549" s="314">
        <v>0</v>
      </c>
      <c r="G549" s="40"/>
      <c r="H549" s="46"/>
    </row>
    <row r="550" s="2" customFormat="1" ht="16.8" customHeight="1">
      <c r="A550" s="40"/>
      <c r="B550" s="46"/>
      <c r="C550" s="313" t="s">
        <v>19</v>
      </c>
      <c r="D550" s="313" t="s">
        <v>2988</v>
      </c>
      <c r="E550" s="19" t="s">
        <v>19</v>
      </c>
      <c r="F550" s="314">
        <v>0</v>
      </c>
      <c r="G550" s="40"/>
      <c r="H550" s="46"/>
    </row>
    <row r="551" s="2" customFormat="1" ht="16.8" customHeight="1">
      <c r="A551" s="40"/>
      <c r="B551" s="46"/>
      <c r="C551" s="313" t="s">
        <v>19</v>
      </c>
      <c r="D551" s="313" t="s">
        <v>3066</v>
      </c>
      <c r="E551" s="19" t="s">
        <v>19</v>
      </c>
      <c r="F551" s="314">
        <v>3797.0999999999999</v>
      </c>
      <c r="G551" s="40"/>
      <c r="H551" s="46"/>
    </row>
    <row r="552" s="2" customFormat="1" ht="16.8" customHeight="1">
      <c r="A552" s="40"/>
      <c r="B552" s="46"/>
      <c r="C552" s="313" t="s">
        <v>19</v>
      </c>
      <c r="D552" s="313" t="s">
        <v>3067</v>
      </c>
      <c r="E552" s="19" t="s">
        <v>19</v>
      </c>
      <c r="F552" s="314">
        <v>0</v>
      </c>
      <c r="G552" s="40"/>
      <c r="H552" s="46"/>
    </row>
    <row r="553" s="2" customFormat="1" ht="16.8" customHeight="1">
      <c r="A553" s="40"/>
      <c r="B553" s="46"/>
      <c r="C553" s="313" t="s">
        <v>19</v>
      </c>
      <c r="D553" s="313" t="s">
        <v>3068</v>
      </c>
      <c r="E553" s="19" t="s">
        <v>19</v>
      </c>
      <c r="F553" s="314">
        <v>99</v>
      </c>
      <c r="G553" s="40"/>
      <c r="H553" s="46"/>
    </row>
    <row r="554" s="2" customFormat="1" ht="16.8" customHeight="1">
      <c r="A554" s="40"/>
      <c r="B554" s="46"/>
      <c r="C554" s="313" t="s">
        <v>687</v>
      </c>
      <c r="D554" s="313" t="s">
        <v>908</v>
      </c>
      <c r="E554" s="19" t="s">
        <v>19</v>
      </c>
      <c r="F554" s="314">
        <v>3896.0999999999999</v>
      </c>
      <c r="G554" s="40"/>
      <c r="H554" s="46"/>
    </row>
    <row r="555" s="2" customFormat="1" ht="16.8" customHeight="1">
      <c r="A555" s="40"/>
      <c r="B555" s="46"/>
      <c r="C555" s="315" t="s">
        <v>4838</v>
      </c>
      <c r="D555" s="40"/>
      <c r="E555" s="40"/>
      <c r="F555" s="40"/>
      <c r="G555" s="40"/>
      <c r="H555" s="46"/>
    </row>
    <row r="556" s="2" customFormat="1" ht="16.8" customHeight="1">
      <c r="A556" s="40"/>
      <c r="B556" s="46"/>
      <c r="C556" s="313" t="s">
        <v>781</v>
      </c>
      <c r="D556" s="313" t="s">
        <v>782</v>
      </c>
      <c r="E556" s="19" t="s">
        <v>467</v>
      </c>
      <c r="F556" s="314">
        <v>3896.0999999999999</v>
      </c>
      <c r="G556" s="40"/>
      <c r="H556" s="46"/>
    </row>
    <row r="557" s="2" customFormat="1">
      <c r="A557" s="40"/>
      <c r="B557" s="46"/>
      <c r="C557" s="313" t="s">
        <v>2095</v>
      </c>
      <c r="D557" s="313" t="s">
        <v>2096</v>
      </c>
      <c r="E557" s="19" t="s">
        <v>788</v>
      </c>
      <c r="F557" s="314">
        <v>4162.018</v>
      </c>
      <c r="G557" s="40"/>
      <c r="H557" s="46"/>
    </row>
    <row r="558" s="2" customFormat="1" ht="16.8" customHeight="1">
      <c r="A558" s="40"/>
      <c r="B558" s="46"/>
      <c r="C558" s="313" t="s">
        <v>885</v>
      </c>
      <c r="D558" s="313" t="s">
        <v>886</v>
      </c>
      <c r="E558" s="19" t="s">
        <v>788</v>
      </c>
      <c r="F558" s="314">
        <v>4162.018</v>
      </c>
      <c r="G558" s="40"/>
      <c r="H558" s="46"/>
    </row>
    <row r="559" s="2" customFormat="1">
      <c r="A559" s="40"/>
      <c r="B559" s="46"/>
      <c r="C559" s="313" t="s">
        <v>2277</v>
      </c>
      <c r="D559" s="313" t="s">
        <v>2278</v>
      </c>
      <c r="E559" s="19" t="s">
        <v>467</v>
      </c>
      <c r="F559" s="314">
        <v>3896.0999999999999</v>
      </c>
      <c r="G559" s="40"/>
      <c r="H559" s="46"/>
    </row>
    <row r="560" s="2" customFormat="1" ht="16.8" customHeight="1">
      <c r="A560" s="40"/>
      <c r="B560" s="46"/>
      <c r="C560" s="313" t="s">
        <v>2282</v>
      </c>
      <c r="D560" s="313" t="s">
        <v>2283</v>
      </c>
      <c r="E560" s="19" t="s">
        <v>467</v>
      </c>
      <c r="F560" s="314">
        <v>3896.0999999999999</v>
      </c>
      <c r="G560" s="40"/>
      <c r="H560" s="46"/>
    </row>
    <row r="561" s="2" customFormat="1" ht="16.8" customHeight="1">
      <c r="A561" s="40"/>
      <c r="B561" s="46"/>
      <c r="C561" s="309" t="s">
        <v>2504</v>
      </c>
      <c r="D561" s="310" t="s">
        <v>19</v>
      </c>
      <c r="E561" s="311" t="s">
        <v>19</v>
      </c>
      <c r="F561" s="312">
        <v>0.40000000000000002</v>
      </c>
      <c r="G561" s="40"/>
      <c r="H561" s="46"/>
    </row>
    <row r="562" s="2" customFormat="1" ht="16.8" customHeight="1">
      <c r="A562" s="40"/>
      <c r="B562" s="46"/>
      <c r="C562" s="313" t="s">
        <v>19</v>
      </c>
      <c r="D562" s="313" t="s">
        <v>2322</v>
      </c>
      <c r="E562" s="19" t="s">
        <v>19</v>
      </c>
      <c r="F562" s="314">
        <v>0</v>
      </c>
      <c r="G562" s="40"/>
      <c r="H562" s="46"/>
    </row>
    <row r="563" s="2" customFormat="1" ht="16.8" customHeight="1">
      <c r="A563" s="40"/>
      <c r="B563" s="46"/>
      <c r="C563" s="313" t="s">
        <v>19</v>
      </c>
      <c r="D563" s="313" t="s">
        <v>3209</v>
      </c>
      <c r="E563" s="19" t="s">
        <v>19</v>
      </c>
      <c r="F563" s="314">
        <v>0.40000000000000002</v>
      </c>
      <c r="G563" s="40"/>
      <c r="H563" s="46"/>
    </row>
    <row r="564" s="2" customFormat="1" ht="16.8" customHeight="1">
      <c r="A564" s="40"/>
      <c r="B564" s="46"/>
      <c r="C564" s="313" t="s">
        <v>2504</v>
      </c>
      <c r="D564" s="313" t="s">
        <v>908</v>
      </c>
      <c r="E564" s="19" t="s">
        <v>19</v>
      </c>
      <c r="F564" s="314">
        <v>0.40000000000000002</v>
      </c>
      <c r="G564" s="40"/>
      <c r="H564" s="46"/>
    </row>
    <row r="565" s="2" customFormat="1" ht="16.8" customHeight="1">
      <c r="A565" s="40"/>
      <c r="B565" s="46"/>
      <c r="C565" s="315" t="s">
        <v>4838</v>
      </c>
      <c r="D565" s="40"/>
      <c r="E565" s="40"/>
      <c r="F565" s="40"/>
      <c r="G565" s="40"/>
      <c r="H565" s="46"/>
    </row>
    <row r="566" s="2" customFormat="1" ht="16.8" customHeight="1">
      <c r="A566" s="40"/>
      <c r="B566" s="46"/>
      <c r="C566" s="313" t="s">
        <v>2573</v>
      </c>
      <c r="D566" s="313" t="s">
        <v>2574</v>
      </c>
      <c r="E566" s="19" t="s">
        <v>788</v>
      </c>
      <c r="F566" s="314">
        <v>0.40000000000000002</v>
      </c>
      <c r="G566" s="40"/>
      <c r="H566" s="46"/>
    </row>
    <row r="567" s="2" customFormat="1" ht="16.8" customHeight="1">
      <c r="A567" s="40"/>
      <c r="B567" s="46"/>
      <c r="C567" s="313" t="s">
        <v>896</v>
      </c>
      <c r="D567" s="313" t="s">
        <v>897</v>
      </c>
      <c r="E567" s="19" t="s">
        <v>788</v>
      </c>
      <c r="F567" s="314">
        <v>2316.8359999999998</v>
      </c>
      <c r="G567" s="40"/>
      <c r="H567" s="46"/>
    </row>
    <row r="568" s="2" customFormat="1" ht="16.8" customHeight="1">
      <c r="A568" s="40"/>
      <c r="B568" s="46"/>
      <c r="C568" s="309" t="s">
        <v>2966</v>
      </c>
      <c r="D568" s="310" t="s">
        <v>19</v>
      </c>
      <c r="E568" s="311" t="s">
        <v>19</v>
      </c>
      <c r="F568" s="312">
        <v>359</v>
      </c>
      <c r="G568" s="40"/>
      <c r="H568" s="46"/>
    </row>
    <row r="569" s="2" customFormat="1" ht="16.8" customHeight="1">
      <c r="A569" s="40"/>
      <c r="B569" s="46"/>
      <c r="C569" s="313" t="s">
        <v>19</v>
      </c>
      <c r="D569" s="313" t="s">
        <v>2994</v>
      </c>
      <c r="E569" s="19" t="s">
        <v>19</v>
      </c>
      <c r="F569" s="314">
        <v>0</v>
      </c>
      <c r="G569" s="40"/>
      <c r="H569" s="46"/>
    </row>
    <row r="570" s="2" customFormat="1" ht="16.8" customHeight="1">
      <c r="A570" s="40"/>
      <c r="B570" s="46"/>
      <c r="C570" s="313" t="s">
        <v>19</v>
      </c>
      <c r="D570" s="313" t="s">
        <v>2995</v>
      </c>
      <c r="E570" s="19" t="s">
        <v>19</v>
      </c>
      <c r="F570" s="314">
        <v>0</v>
      </c>
      <c r="G570" s="40"/>
      <c r="H570" s="46"/>
    </row>
    <row r="571" s="2" customFormat="1" ht="16.8" customHeight="1">
      <c r="A571" s="40"/>
      <c r="B571" s="46"/>
      <c r="C571" s="313" t="s">
        <v>19</v>
      </c>
      <c r="D571" s="313" t="s">
        <v>2988</v>
      </c>
      <c r="E571" s="19" t="s">
        <v>19</v>
      </c>
      <c r="F571" s="314">
        <v>0</v>
      </c>
      <c r="G571" s="40"/>
      <c r="H571" s="46"/>
    </row>
    <row r="572" s="2" customFormat="1" ht="16.8" customHeight="1">
      <c r="A572" s="40"/>
      <c r="B572" s="46"/>
      <c r="C572" s="313" t="s">
        <v>19</v>
      </c>
      <c r="D572" s="313" t="s">
        <v>2996</v>
      </c>
      <c r="E572" s="19" t="s">
        <v>19</v>
      </c>
      <c r="F572" s="314">
        <v>189.59999999999999</v>
      </c>
      <c r="G572" s="40"/>
      <c r="H572" s="46"/>
    </row>
    <row r="573" s="2" customFormat="1" ht="16.8" customHeight="1">
      <c r="A573" s="40"/>
      <c r="B573" s="46"/>
      <c r="C573" s="313" t="s">
        <v>19</v>
      </c>
      <c r="D573" s="313" t="s">
        <v>2997</v>
      </c>
      <c r="E573" s="19" t="s">
        <v>19</v>
      </c>
      <c r="F573" s="314">
        <v>0</v>
      </c>
      <c r="G573" s="40"/>
      <c r="H573" s="46"/>
    </row>
    <row r="574" s="2" customFormat="1" ht="16.8" customHeight="1">
      <c r="A574" s="40"/>
      <c r="B574" s="46"/>
      <c r="C574" s="313" t="s">
        <v>19</v>
      </c>
      <c r="D574" s="313" t="s">
        <v>2988</v>
      </c>
      <c r="E574" s="19" t="s">
        <v>19</v>
      </c>
      <c r="F574" s="314">
        <v>0</v>
      </c>
      <c r="G574" s="40"/>
      <c r="H574" s="46"/>
    </row>
    <row r="575" s="2" customFormat="1" ht="16.8" customHeight="1">
      <c r="A575" s="40"/>
      <c r="B575" s="46"/>
      <c r="C575" s="313" t="s">
        <v>19</v>
      </c>
      <c r="D575" s="313" t="s">
        <v>2998</v>
      </c>
      <c r="E575" s="19" t="s">
        <v>19</v>
      </c>
      <c r="F575" s="314">
        <v>118.40000000000001</v>
      </c>
      <c r="G575" s="40"/>
      <c r="H575" s="46"/>
    </row>
    <row r="576" s="2" customFormat="1">
      <c r="A576" s="40"/>
      <c r="B576" s="46"/>
      <c r="C576" s="313" t="s">
        <v>19</v>
      </c>
      <c r="D576" s="313" t="s">
        <v>2999</v>
      </c>
      <c r="E576" s="19" t="s">
        <v>19</v>
      </c>
      <c r="F576" s="314">
        <v>0</v>
      </c>
      <c r="G576" s="40"/>
      <c r="H576" s="46"/>
    </row>
    <row r="577" s="2" customFormat="1" ht="16.8" customHeight="1">
      <c r="A577" s="40"/>
      <c r="B577" s="46"/>
      <c r="C577" s="313" t="s">
        <v>19</v>
      </c>
      <c r="D577" s="313" t="s">
        <v>3000</v>
      </c>
      <c r="E577" s="19" t="s">
        <v>19</v>
      </c>
      <c r="F577" s="314">
        <v>51</v>
      </c>
      <c r="G577" s="40"/>
      <c r="H577" s="46"/>
    </row>
    <row r="578" s="2" customFormat="1" ht="16.8" customHeight="1">
      <c r="A578" s="40"/>
      <c r="B578" s="46"/>
      <c r="C578" s="313" t="s">
        <v>2966</v>
      </c>
      <c r="D578" s="313" t="s">
        <v>908</v>
      </c>
      <c r="E578" s="19" t="s">
        <v>19</v>
      </c>
      <c r="F578" s="314">
        <v>359</v>
      </c>
      <c r="G578" s="40"/>
      <c r="H578" s="46"/>
    </row>
    <row r="579" s="2" customFormat="1" ht="16.8" customHeight="1">
      <c r="A579" s="40"/>
      <c r="B579" s="46"/>
      <c r="C579" s="315" t="s">
        <v>4838</v>
      </c>
      <c r="D579" s="40"/>
      <c r="E579" s="40"/>
      <c r="F579" s="40"/>
      <c r="G579" s="40"/>
      <c r="H579" s="46"/>
    </row>
    <row r="580" s="2" customFormat="1" ht="16.8" customHeight="1">
      <c r="A580" s="40"/>
      <c r="B580" s="46"/>
      <c r="C580" s="313" t="s">
        <v>2989</v>
      </c>
      <c r="D580" s="313" t="s">
        <v>2990</v>
      </c>
      <c r="E580" s="19" t="s">
        <v>467</v>
      </c>
      <c r="F580" s="314">
        <v>359</v>
      </c>
      <c r="G580" s="40"/>
      <c r="H580" s="46"/>
    </row>
    <row r="581" s="2" customFormat="1" ht="16.8" customHeight="1">
      <c r="A581" s="40"/>
      <c r="B581" s="46"/>
      <c r="C581" s="313" t="s">
        <v>3235</v>
      </c>
      <c r="D581" s="313" t="s">
        <v>3236</v>
      </c>
      <c r="E581" s="19" t="s">
        <v>467</v>
      </c>
      <c r="F581" s="314">
        <v>359</v>
      </c>
      <c r="G581" s="40"/>
      <c r="H581" s="46"/>
    </row>
    <row r="582" s="2" customFormat="1" ht="16.8" customHeight="1">
      <c r="A582" s="40"/>
      <c r="B582" s="46"/>
      <c r="C582" s="309" t="s">
        <v>2053</v>
      </c>
      <c r="D582" s="310" t="s">
        <v>19</v>
      </c>
      <c r="E582" s="311" t="s">
        <v>19</v>
      </c>
      <c r="F582" s="312">
        <v>-28.309999999999999</v>
      </c>
      <c r="G582" s="40"/>
      <c r="H582" s="46"/>
    </row>
    <row r="583" s="2" customFormat="1" ht="16.8" customHeight="1">
      <c r="A583" s="40"/>
      <c r="B583" s="46"/>
      <c r="C583" s="313" t="s">
        <v>19</v>
      </c>
      <c r="D583" s="313" t="s">
        <v>2125</v>
      </c>
      <c r="E583" s="19" t="s">
        <v>19</v>
      </c>
      <c r="F583" s="314">
        <v>0</v>
      </c>
      <c r="G583" s="40"/>
      <c r="H583" s="46"/>
    </row>
    <row r="584" s="2" customFormat="1" ht="16.8" customHeight="1">
      <c r="A584" s="40"/>
      <c r="B584" s="46"/>
      <c r="C584" s="313" t="s">
        <v>19</v>
      </c>
      <c r="D584" s="313" t="s">
        <v>3183</v>
      </c>
      <c r="E584" s="19" t="s">
        <v>19</v>
      </c>
      <c r="F584" s="314">
        <v>-20.408000000000001</v>
      </c>
      <c r="G584" s="40"/>
      <c r="H584" s="46"/>
    </row>
    <row r="585" s="2" customFormat="1" ht="16.8" customHeight="1">
      <c r="A585" s="40"/>
      <c r="B585" s="46"/>
      <c r="C585" s="313" t="s">
        <v>19</v>
      </c>
      <c r="D585" s="313" t="s">
        <v>3184</v>
      </c>
      <c r="E585" s="19" t="s">
        <v>19</v>
      </c>
      <c r="F585" s="314">
        <v>-7.9020000000000001</v>
      </c>
      <c r="G585" s="40"/>
      <c r="H585" s="46"/>
    </row>
    <row r="586" s="2" customFormat="1" ht="16.8" customHeight="1">
      <c r="A586" s="40"/>
      <c r="B586" s="46"/>
      <c r="C586" s="313" t="s">
        <v>2053</v>
      </c>
      <c r="D586" s="313" t="s">
        <v>902</v>
      </c>
      <c r="E586" s="19" t="s">
        <v>19</v>
      </c>
      <c r="F586" s="314">
        <v>-28.309999999999999</v>
      </c>
      <c r="G586" s="40"/>
      <c r="H586" s="46"/>
    </row>
    <row r="587" s="2" customFormat="1" ht="16.8" customHeight="1">
      <c r="A587" s="40"/>
      <c r="B587" s="46"/>
      <c r="C587" s="315" t="s">
        <v>4838</v>
      </c>
      <c r="D587" s="40"/>
      <c r="E587" s="40"/>
      <c r="F587" s="40"/>
      <c r="G587" s="40"/>
      <c r="H587" s="46"/>
    </row>
    <row r="588" s="2" customFormat="1" ht="16.8" customHeight="1">
      <c r="A588" s="40"/>
      <c r="B588" s="46"/>
      <c r="C588" s="313" t="s">
        <v>2118</v>
      </c>
      <c r="D588" s="313" t="s">
        <v>2119</v>
      </c>
      <c r="E588" s="19" t="s">
        <v>788</v>
      </c>
      <c r="F588" s="314">
        <v>852.08199999999999</v>
      </c>
      <c r="G588" s="40"/>
      <c r="H588" s="46"/>
    </row>
    <row r="589" s="2" customFormat="1" ht="16.8" customHeight="1">
      <c r="A589" s="40"/>
      <c r="B589" s="46"/>
      <c r="C589" s="313" t="s">
        <v>896</v>
      </c>
      <c r="D589" s="313" t="s">
        <v>897</v>
      </c>
      <c r="E589" s="19" t="s">
        <v>788</v>
      </c>
      <c r="F589" s="314">
        <v>2316.8359999999998</v>
      </c>
      <c r="G589" s="40"/>
      <c r="H589" s="46"/>
    </row>
    <row r="590" s="2" customFormat="1" ht="16.8" customHeight="1">
      <c r="A590" s="40"/>
      <c r="B590" s="46"/>
      <c r="C590" s="309" t="s">
        <v>2969</v>
      </c>
      <c r="D590" s="310" t="s">
        <v>19</v>
      </c>
      <c r="E590" s="311" t="s">
        <v>19</v>
      </c>
      <c r="F590" s="312">
        <v>73.200000000000003</v>
      </c>
      <c r="G590" s="40"/>
      <c r="H590" s="46"/>
    </row>
    <row r="591" s="2" customFormat="1" ht="16.8" customHeight="1">
      <c r="A591" s="40"/>
      <c r="B591" s="46"/>
      <c r="C591" s="313" t="s">
        <v>19</v>
      </c>
      <c r="D591" s="313" t="s">
        <v>3020</v>
      </c>
      <c r="E591" s="19" t="s">
        <v>19</v>
      </c>
      <c r="F591" s="314">
        <v>0</v>
      </c>
      <c r="G591" s="40"/>
      <c r="H591" s="46"/>
    </row>
    <row r="592" s="2" customFormat="1" ht="16.8" customHeight="1">
      <c r="A592" s="40"/>
      <c r="B592" s="46"/>
      <c r="C592" s="313" t="s">
        <v>19</v>
      </c>
      <c r="D592" s="313" t="s">
        <v>3074</v>
      </c>
      <c r="E592" s="19" t="s">
        <v>19</v>
      </c>
      <c r="F592" s="314">
        <v>0</v>
      </c>
      <c r="G592" s="40"/>
      <c r="H592" s="46"/>
    </row>
    <row r="593" s="2" customFormat="1" ht="16.8" customHeight="1">
      <c r="A593" s="40"/>
      <c r="B593" s="46"/>
      <c r="C593" s="313" t="s">
        <v>2969</v>
      </c>
      <c r="D593" s="313" t="s">
        <v>3075</v>
      </c>
      <c r="E593" s="19" t="s">
        <v>19</v>
      </c>
      <c r="F593" s="314">
        <v>73.200000000000003</v>
      </c>
      <c r="G593" s="40"/>
      <c r="H593" s="46"/>
    </row>
    <row r="594" s="2" customFormat="1" ht="16.8" customHeight="1">
      <c r="A594" s="40"/>
      <c r="B594" s="46"/>
      <c r="C594" s="315" t="s">
        <v>4838</v>
      </c>
      <c r="D594" s="40"/>
      <c r="E594" s="40"/>
      <c r="F594" s="40"/>
      <c r="G594" s="40"/>
      <c r="H594" s="46"/>
    </row>
    <row r="595" s="2" customFormat="1">
      <c r="A595" s="40"/>
      <c r="B595" s="46"/>
      <c r="C595" s="313" t="s">
        <v>3069</v>
      </c>
      <c r="D595" s="313" t="s">
        <v>3070</v>
      </c>
      <c r="E595" s="19" t="s">
        <v>788</v>
      </c>
      <c r="F595" s="314">
        <v>73.200000000000003</v>
      </c>
      <c r="G595" s="40"/>
      <c r="H595" s="46"/>
    </row>
    <row r="596" s="2" customFormat="1">
      <c r="A596" s="40"/>
      <c r="B596" s="46"/>
      <c r="C596" s="313" t="s">
        <v>2099</v>
      </c>
      <c r="D596" s="313" t="s">
        <v>2100</v>
      </c>
      <c r="E596" s="19" t="s">
        <v>788</v>
      </c>
      <c r="F596" s="314">
        <v>1061.087</v>
      </c>
      <c r="G596" s="40"/>
      <c r="H596" s="46"/>
    </row>
    <row r="597" s="2" customFormat="1">
      <c r="A597" s="40"/>
      <c r="B597" s="46"/>
      <c r="C597" s="313" t="s">
        <v>2200</v>
      </c>
      <c r="D597" s="313" t="s">
        <v>2201</v>
      </c>
      <c r="E597" s="19" t="s">
        <v>850</v>
      </c>
      <c r="F597" s="314">
        <v>1990.4480000000001</v>
      </c>
      <c r="G597" s="40"/>
      <c r="H597" s="46"/>
    </row>
    <row r="598" s="2" customFormat="1" ht="16.8" customHeight="1">
      <c r="A598" s="40"/>
      <c r="B598" s="46"/>
      <c r="C598" s="309" t="s">
        <v>2055</v>
      </c>
      <c r="D598" s="310" t="s">
        <v>19</v>
      </c>
      <c r="E598" s="311" t="s">
        <v>19</v>
      </c>
      <c r="F598" s="312">
        <v>2316.8359999999998</v>
      </c>
      <c r="G598" s="40"/>
      <c r="H598" s="46"/>
    </row>
    <row r="599" s="2" customFormat="1" ht="16.8" customHeight="1">
      <c r="A599" s="40"/>
      <c r="B599" s="46"/>
      <c r="C599" s="313" t="s">
        <v>19</v>
      </c>
      <c r="D599" s="313" t="s">
        <v>2207</v>
      </c>
      <c r="E599" s="19" t="s">
        <v>19</v>
      </c>
      <c r="F599" s="314">
        <v>407.27999999999997</v>
      </c>
      <c r="G599" s="40"/>
      <c r="H599" s="46"/>
    </row>
    <row r="600" s="2" customFormat="1" ht="16.8" customHeight="1">
      <c r="A600" s="40"/>
      <c r="B600" s="46"/>
      <c r="C600" s="313" t="s">
        <v>19</v>
      </c>
      <c r="D600" s="313" t="s">
        <v>2047</v>
      </c>
      <c r="E600" s="19" t="s">
        <v>19</v>
      </c>
      <c r="F600" s="314">
        <v>3007.2080000000001</v>
      </c>
      <c r="G600" s="40"/>
      <c r="H600" s="46"/>
    </row>
    <row r="601" s="2" customFormat="1" ht="16.8" customHeight="1">
      <c r="A601" s="40"/>
      <c r="B601" s="46"/>
      <c r="C601" s="313" t="s">
        <v>19</v>
      </c>
      <c r="D601" s="313" t="s">
        <v>2115</v>
      </c>
      <c r="E601" s="19" t="s">
        <v>19</v>
      </c>
      <c r="F601" s="314">
        <v>-213.88</v>
      </c>
      <c r="G601" s="40"/>
      <c r="H601" s="46"/>
    </row>
    <row r="602" s="2" customFormat="1" ht="16.8" customHeight="1">
      <c r="A602" s="40"/>
      <c r="B602" s="46"/>
      <c r="C602" s="313" t="s">
        <v>19</v>
      </c>
      <c r="D602" s="313" t="s">
        <v>2530</v>
      </c>
      <c r="E602" s="19" t="s">
        <v>19</v>
      </c>
      <c r="F602" s="314">
        <v>-0.40000000000000002</v>
      </c>
      <c r="G602" s="40"/>
      <c r="H602" s="46"/>
    </row>
    <row r="603" s="2" customFormat="1" ht="16.8" customHeight="1">
      <c r="A603" s="40"/>
      <c r="B603" s="46"/>
      <c r="C603" s="313" t="s">
        <v>19</v>
      </c>
      <c r="D603" s="313" t="s">
        <v>2116</v>
      </c>
      <c r="E603" s="19" t="s">
        <v>19</v>
      </c>
      <c r="F603" s="314">
        <v>-852.08199999999999</v>
      </c>
      <c r="G603" s="40"/>
      <c r="H603" s="46"/>
    </row>
    <row r="604" s="2" customFormat="1" ht="16.8" customHeight="1">
      <c r="A604" s="40"/>
      <c r="B604" s="46"/>
      <c r="C604" s="313" t="s">
        <v>19</v>
      </c>
      <c r="D604" s="313" t="s">
        <v>2053</v>
      </c>
      <c r="E604" s="19" t="s">
        <v>19</v>
      </c>
      <c r="F604" s="314">
        <v>-28.309999999999999</v>
      </c>
      <c r="G604" s="40"/>
      <c r="H604" s="46"/>
    </row>
    <row r="605" s="2" customFormat="1" ht="16.8" customHeight="1">
      <c r="A605" s="40"/>
      <c r="B605" s="46"/>
      <c r="C605" s="313" t="s">
        <v>19</v>
      </c>
      <c r="D605" s="313" t="s">
        <v>2117</v>
      </c>
      <c r="E605" s="19" t="s">
        <v>19</v>
      </c>
      <c r="F605" s="314">
        <v>-2.98</v>
      </c>
      <c r="G605" s="40"/>
      <c r="H605" s="46"/>
    </row>
    <row r="606" s="2" customFormat="1" ht="16.8" customHeight="1">
      <c r="A606" s="40"/>
      <c r="B606" s="46"/>
      <c r="C606" s="313" t="s">
        <v>2055</v>
      </c>
      <c r="D606" s="313" t="s">
        <v>908</v>
      </c>
      <c r="E606" s="19" t="s">
        <v>19</v>
      </c>
      <c r="F606" s="314">
        <v>2316.8359999999998</v>
      </c>
      <c r="G606" s="40"/>
      <c r="H606" s="46"/>
    </row>
    <row r="607" s="2" customFormat="1" ht="16.8" customHeight="1">
      <c r="A607" s="40"/>
      <c r="B607" s="46"/>
      <c r="C607" s="315" t="s">
        <v>4838</v>
      </c>
      <c r="D607" s="40"/>
      <c r="E607" s="40"/>
      <c r="F607" s="40"/>
      <c r="G607" s="40"/>
      <c r="H607" s="46"/>
    </row>
    <row r="608" s="2" customFormat="1" ht="16.8" customHeight="1">
      <c r="A608" s="40"/>
      <c r="B608" s="46"/>
      <c r="C608" s="313" t="s">
        <v>896</v>
      </c>
      <c r="D608" s="313" t="s">
        <v>897</v>
      </c>
      <c r="E608" s="19" t="s">
        <v>788</v>
      </c>
      <c r="F608" s="314">
        <v>2316.8359999999998</v>
      </c>
      <c r="G608" s="40"/>
      <c r="H608" s="46"/>
    </row>
    <row r="609" s="2" customFormat="1">
      <c r="A609" s="40"/>
      <c r="B609" s="46"/>
      <c r="C609" s="313" t="s">
        <v>2095</v>
      </c>
      <c r="D609" s="313" t="s">
        <v>2096</v>
      </c>
      <c r="E609" s="19" t="s">
        <v>788</v>
      </c>
      <c r="F609" s="314">
        <v>4162.018</v>
      </c>
      <c r="G609" s="40"/>
      <c r="H609" s="46"/>
    </row>
    <row r="610" s="2" customFormat="1">
      <c r="A610" s="40"/>
      <c r="B610" s="46"/>
      <c r="C610" s="313" t="s">
        <v>2099</v>
      </c>
      <c r="D610" s="313" t="s">
        <v>2100</v>
      </c>
      <c r="E610" s="19" t="s">
        <v>788</v>
      </c>
      <c r="F610" s="314">
        <v>1061.087</v>
      </c>
      <c r="G610" s="40"/>
      <c r="H610" s="46"/>
    </row>
    <row r="611" s="2" customFormat="1">
      <c r="A611" s="40"/>
      <c r="B611" s="46"/>
      <c r="C611" s="313" t="s">
        <v>2105</v>
      </c>
      <c r="D611" s="313" t="s">
        <v>2106</v>
      </c>
      <c r="E611" s="19" t="s">
        <v>788</v>
      </c>
      <c r="F611" s="314">
        <v>109.765</v>
      </c>
      <c r="G611" s="40"/>
      <c r="H611" s="46"/>
    </row>
    <row r="612" s="2" customFormat="1" ht="16.8" customHeight="1">
      <c r="A612" s="40"/>
      <c r="B612" s="46"/>
      <c r="C612" s="313" t="s">
        <v>885</v>
      </c>
      <c r="D612" s="313" t="s">
        <v>886</v>
      </c>
      <c r="E612" s="19" t="s">
        <v>788</v>
      </c>
      <c r="F612" s="314">
        <v>4162.018</v>
      </c>
      <c r="G612" s="40"/>
      <c r="H612" s="46"/>
    </row>
    <row r="613" s="2" customFormat="1">
      <c r="A613" s="40"/>
      <c r="B613" s="46"/>
      <c r="C613" s="313" t="s">
        <v>2200</v>
      </c>
      <c r="D613" s="313" t="s">
        <v>2201</v>
      </c>
      <c r="E613" s="19" t="s">
        <v>850</v>
      </c>
      <c r="F613" s="314">
        <v>1990.4480000000001</v>
      </c>
      <c r="G613" s="40"/>
      <c r="H613" s="46"/>
    </row>
    <row r="614" s="2" customFormat="1" ht="26.4" customHeight="1">
      <c r="A614" s="40"/>
      <c r="B614" s="46"/>
      <c r="C614" s="308" t="s">
        <v>4850</v>
      </c>
      <c r="D614" s="308" t="s">
        <v>120</v>
      </c>
      <c r="E614" s="40"/>
      <c r="F614" s="40"/>
      <c r="G614" s="40"/>
      <c r="H614" s="46"/>
    </row>
    <row r="615" s="2" customFormat="1" ht="16.8" customHeight="1">
      <c r="A615" s="40"/>
      <c r="B615" s="46"/>
      <c r="C615" s="309" t="s">
        <v>2952</v>
      </c>
      <c r="D615" s="310" t="s">
        <v>19</v>
      </c>
      <c r="E615" s="311" t="s">
        <v>19</v>
      </c>
      <c r="F615" s="312">
        <v>536.39999999999998</v>
      </c>
      <c r="G615" s="40"/>
      <c r="H615" s="46"/>
    </row>
    <row r="616" s="2" customFormat="1" ht="16.8" customHeight="1">
      <c r="A616" s="40"/>
      <c r="B616" s="46"/>
      <c r="C616" s="313" t="s">
        <v>19</v>
      </c>
      <c r="D616" s="313" t="s">
        <v>2994</v>
      </c>
      <c r="E616" s="19" t="s">
        <v>19</v>
      </c>
      <c r="F616" s="314">
        <v>0</v>
      </c>
      <c r="G616" s="40"/>
      <c r="H616" s="46"/>
    </row>
    <row r="617" s="2" customFormat="1" ht="16.8" customHeight="1">
      <c r="A617" s="40"/>
      <c r="B617" s="46"/>
      <c r="C617" s="313" t="s">
        <v>19</v>
      </c>
      <c r="D617" s="313" t="s">
        <v>2980</v>
      </c>
      <c r="E617" s="19" t="s">
        <v>19</v>
      </c>
      <c r="F617" s="314">
        <v>0</v>
      </c>
      <c r="G617" s="40"/>
      <c r="H617" s="46"/>
    </row>
    <row r="618" s="2" customFormat="1" ht="16.8" customHeight="1">
      <c r="A618" s="40"/>
      <c r="B618" s="46"/>
      <c r="C618" s="313" t="s">
        <v>19</v>
      </c>
      <c r="D618" s="313" t="s">
        <v>3875</v>
      </c>
      <c r="E618" s="19" t="s">
        <v>19</v>
      </c>
      <c r="F618" s="314">
        <v>0</v>
      </c>
      <c r="G618" s="40"/>
      <c r="H618" s="46"/>
    </row>
    <row r="619" s="2" customFormat="1" ht="16.8" customHeight="1">
      <c r="A619" s="40"/>
      <c r="B619" s="46"/>
      <c r="C619" s="313" t="s">
        <v>19</v>
      </c>
      <c r="D619" s="313" t="s">
        <v>3876</v>
      </c>
      <c r="E619" s="19" t="s">
        <v>19</v>
      </c>
      <c r="F619" s="314">
        <v>536.39999999999998</v>
      </c>
      <c r="G619" s="40"/>
      <c r="H619" s="46"/>
    </row>
    <row r="620" s="2" customFormat="1" ht="16.8" customHeight="1">
      <c r="A620" s="40"/>
      <c r="B620" s="46"/>
      <c r="C620" s="313" t="s">
        <v>2952</v>
      </c>
      <c r="D620" s="313" t="s">
        <v>908</v>
      </c>
      <c r="E620" s="19" t="s">
        <v>19</v>
      </c>
      <c r="F620" s="314">
        <v>536.39999999999998</v>
      </c>
      <c r="G620" s="40"/>
      <c r="H620" s="46"/>
    </row>
    <row r="621" s="2" customFormat="1" ht="16.8" customHeight="1">
      <c r="A621" s="40"/>
      <c r="B621" s="46"/>
      <c r="C621" s="315" t="s">
        <v>4838</v>
      </c>
      <c r="D621" s="40"/>
      <c r="E621" s="40"/>
      <c r="F621" s="40"/>
      <c r="G621" s="40"/>
      <c r="H621" s="46"/>
    </row>
    <row r="622" s="2" customFormat="1">
      <c r="A622" s="40"/>
      <c r="B622" s="46"/>
      <c r="C622" s="313" t="s">
        <v>2974</v>
      </c>
      <c r="D622" s="313" t="s">
        <v>2975</v>
      </c>
      <c r="E622" s="19" t="s">
        <v>467</v>
      </c>
      <c r="F622" s="314">
        <v>536.39999999999998</v>
      </c>
      <c r="G622" s="40"/>
      <c r="H622" s="46"/>
    </row>
    <row r="623" s="2" customFormat="1">
      <c r="A623" s="40"/>
      <c r="B623" s="46"/>
      <c r="C623" s="313" t="s">
        <v>3269</v>
      </c>
      <c r="D623" s="313" t="s">
        <v>3270</v>
      </c>
      <c r="E623" s="19" t="s">
        <v>467</v>
      </c>
      <c r="F623" s="314">
        <v>536.39999999999998</v>
      </c>
      <c r="G623" s="40"/>
      <c r="H623" s="46"/>
    </row>
    <row r="624" s="2" customFormat="1" ht="16.8" customHeight="1">
      <c r="A624" s="40"/>
      <c r="B624" s="46"/>
      <c r="C624" s="309" t="s">
        <v>2207</v>
      </c>
      <c r="D624" s="310" t="s">
        <v>19</v>
      </c>
      <c r="E624" s="311" t="s">
        <v>19</v>
      </c>
      <c r="F624" s="312">
        <v>199.19999999999999</v>
      </c>
      <c r="G624" s="40"/>
      <c r="H624" s="46"/>
    </row>
    <row r="625" s="2" customFormat="1" ht="16.8" customHeight="1">
      <c r="A625" s="40"/>
      <c r="B625" s="46"/>
      <c r="C625" s="313" t="s">
        <v>19</v>
      </c>
      <c r="D625" s="313" t="s">
        <v>3436</v>
      </c>
      <c r="E625" s="19" t="s">
        <v>19</v>
      </c>
      <c r="F625" s="314">
        <v>0</v>
      </c>
      <c r="G625" s="40"/>
      <c r="H625" s="46"/>
    </row>
    <row r="626" s="2" customFormat="1" ht="16.8" customHeight="1">
      <c r="A626" s="40"/>
      <c r="B626" s="46"/>
      <c r="C626" s="313" t="s">
        <v>19</v>
      </c>
      <c r="D626" s="313" t="s">
        <v>3896</v>
      </c>
      <c r="E626" s="19" t="s">
        <v>19</v>
      </c>
      <c r="F626" s="314">
        <v>0</v>
      </c>
      <c r="G626" s="40"/>
      <c r="H626" s="46"/>
    </row>
    <row r="627" s="2" customFormat="1" ht="16.8" customHeight="1">
      <c r="A627" s="40"/>
      <c r="B627" s="46"/>
      <c r="C627" s="313" t="s">
        <v>19</v>
      </c>
      <c r="D627" s="313" t="s">
        <v>2067</v>
      </c>
      <c r="E627" s="19" t="s">
        <v>19</v>
      </c>
      <c r="F627" s="314">
        <v>0</v>
      </c>
      <c r="G627" s="40"/>
      <c r="H627" s="46"/>
    </row>
    <row r="628" s="2" customFormat="1" ht="16.8" customHeight="1">
      <c r="A628" s="40"/>
      <c r="B628" s="46"/>
      <c r="C628" s="313" t="s">
        <v>19</v>
      </c>
      <c r="D628" s="313" t="s">
        <v>3897</v>
      </c>
      <c r="E628" s="19" t="s">
        <v>19</v>
      </c>
      <c r="F628" s="314">
        <v>114</v>
      </c>
      <c r="G628" s="40"/>
      <c r="H628" s="46"/>
    </row>
    <row r="629" s="2" customFormat="1" ht="16.8" customHeight="1">
      <c r="A629" s="40"/>
      <c r="B629" s="46"/>
      <c r="C629" s="313" t="s">
        <v>19</v>
      </c>
      <c r="D629" s="313" t="s">
        <v>3084</v>
      </c>
      <c r="E629" s="19" t="s">
        <v>19</v>
      </c>
      <c r="F629" s="314">
        <v>0</v>
      </c>
      <c r="G629" s="40"/>
      <c r="H629" s="46"/>
    </row>
    <row r="630" s="2" customFormat="1" ht="16.8" customHeight="1">
      <c r="A630" s="40"/>
      <c r="B630" s="46"/>
      <c r="C630" s="313" t="s">
        <v>19</v>
      </c>
      <c r="D630" s="313" t="s">
        <v>3898</v>
      </c>
      <c r="E630" s="19" t="s">
        <v>19</v>
      </c>
      <c r="F630" s="314">
        <v>47.399999999999999</v>
      </c>
      <c r="G630" s="40"/>
      <c r="H630" s="46"/>
    </row>
    <row r="631" s="2" customFormat="1" ht="16.8" customHeight="1">
      <c r="A631" s="40"/>
      <c r="B631" s="46"/>
      <c r="C631" s="313" t="s">
        <v>19</v>
      </c>
      <c r="D631" s="313" t="s">
        <v>2221</v>
      </c>
      <c r="E631" s="19" t="s">
        <v>19</v>
      </c>
      <c r="F631" s="314">
        <v>0</v>
      </c>
      <c r="G631" s="40"/>
      <c r="H631" s="46"/>
    </row>
    <row r="632" s="2" customFormat="1" ht="16.8" customHeight="1">
      <c r="A632" s="40"/>
      <c r="B632" s="46"/>
      <c r="C632" s="313" t="s">
        <v>19</v>
      </c>
      <c r="D632" s="313" t="s">
        <v>3899</v>
      </c>
      <c r="E632" s="19" t="s">
        <v>19</v>
      </c>
      <c r="F632" s="314">
        <v>37.799999999999997</v>
      </c>
      <c r="G632" s="40"/>
      <c r="H632" s="46"/>
    </row>
    <row r="633" s="2" customFormat="1" ht="16.8" customHeight="1">
      <c r="A633" s="40"/>
      <c r="B633" s="46"/>
      <c r="C633" s="313" t="s">
        <v>2207</v>
      </c>
      <c r="D633" s="313" t="s">
        <v>908</v>
      </c>
      <c r="E633" s="19" t="s">
        <v>19</v>
      </c>
      <c r="F633" s="314">
        <v>199.19999999999999</v>
      </c>
      <c r="G633" s="40"/>
      <c r="H633" s="46"/>
    </row>
    <row r="634" s="2" customFormat="1" ht="16.8" customHeight="1">
      <c r="A634" s="40"/>
      <c r="B634" s="46"/>
      <c r="C634" s="315" t="s">
        <v>4838</v>
      </c>
      <c r="D634" s="40"/>
      <c r="E634" s="40"/>
      <c r="F634" s="40"/>
      <c r="G634" s="40"/>
      <c r="H634" s="46"/>
    </row>
    <row r="635" s="2" customFormat="1" ht="16.8" customHeight="1">
      <c r="A635" s="40"/>
      <c r="B635" s="46"/>
      <c r="C635" s="313" t="s">
        <v>795</v>
      </c>
      <c r="D635" s="313" t="s">
        <v>796</v>
      </c>
      <c r="E635" s="19" t="s">
        <v>788</v>
      </c>
      <c r="F635" s="314">
        <v>199.19999999999999</v>
      </c>
      <c r="G635" s="40"/>
      <c r="H635" s="46"/>
    </row>
    <row r="636" s="2" customFormat="1" ht="16.8" customHeight="1">
      <c r="A636" s="40"/>
      <c r="B636" s="46"/>
      <c r="C636" s="313" t="s">
        <v>809</v>
      </c>
      <c r="D636" s="313" t="s">
        <v>810</v>
      </c>
      <c r="E636" s="19" t="s">
        <v>788</v>
      </c>
      <c r="F636" s="314">
        <v>59.759999999999998</v>
      </c>
      <c r="G636" s="40"/>
      <c r="H636" s="46"/>
    </row>
    <row r="637" s="2" customFormat="1" ht="16.8" customHeight="1">
      <c r="A637" s="40"/>
      <c r="B637" s="46"/>
      <c r="C637" s="313" t="s">
        <v>2228</v>
      </c>
      <c r="D637" s="313" t="s">
        <v>2229</v>
      </c>
      <c r="E637" s="19" t="s">
        <v>788</v>
      </c>
      <c r="F637" s="314">
        <v>19.920000000000002</v>
      </c>
      <c r="G637" s="40"/>
      <c r="H637" s="46"/>
    </row>
    <row r="638" s="2" customFormat="1">
      <c r="A638" s="40"/>
      <c r="B638" s="46"/>
      <c r="C638" s="313" t="s">
        <v>2099</v>
      </c>
      <c r="D638" s="313" t="s">
        <v>2100</v>
      </c>
      <c r="E638" s="19" t="s">
        <v>788</v>
      </c>
      <c r="F638" s="314">
        <v>722.75900000000001</v>
      </c>
      <c r="G638" s="40"/>
      <c r="H638" s="46"/>
    </row>
    <row r="639" s="2" customFormat="1">
      <c r="A639" s="40"/>
      <c r="B639" s="46"/>
      <c r="C639" s="313" t="s">
        <v>2105</v>
      </c>
      <c r="D639" s="313" t="s">
        <v>2106</v>
      </c>
      <c r="E639" s="19" t="s">
        <v>788</v>
      </c>
      <c r="F639" s="314">
        <v>77.106999999999999</v>
      </c>
      <c r="G639" s="40"/>
      <c r="H639" s="46"/>
    </row>
    <row r="640" s="2" customFormat="1">
      <c r="A640" s="40"/>
      <c r="B640" s="46"/>
      <c r="C640" s="313" t="s">
        <v>2200</v>
      </c>
      <c r="D640" s="313" t="s">
        <v>2201</v>
      </c>
      <c r="E640" s="19" t="s">
        <v>850</v>
      </c>
      <c r="F640" s="314">
        <v>1359.7719999999999</v>
      </c>
      <c r="G640" s="40"/>
      <c r="H640" s="46"/>
    </row>
    <row r="641" s="2" customFormat="1" ht="16.8" customHeight="1">
      <c r="A641" s="40"/>
      <c r="B641" s="46"/>
      <c r="C641" s="313" t="s">
        <v>896</v>
      </c>
      <c r="D641" s="313" t="s">
        <v>897</v>
      </c>
      <c r="E641" s="19" t="s">
        <v>788</v>
      </c>
      <c r="F641" s="314">
        <v>1559.934</v>
      </c>
      <c r="G641" s="40"/>
      <c r="H641" s="46"/>
    </row>
    <row r="642" s="2" customFormat="1" ht="16.8" customHeight="1">
      <c r="A642" s="40"/>
      <c r="B642" s="46"/>
      <c r="C642" s="309" t="s">
        <v>2047</v>
      </c>
      <c r="D642" s="310" t="s">
        <v>19</v>
      </c>
      <c r="E642" s="311" t="s">
        <v>19</v>
      </c>
      <c r="F642" s="312">
        <v>2131.8000000000002</v>
      </c>
      <c r="G642" s="40"/>
      <c r="H642" s="46"/>
    </row>
    <row r="643" s="2" customFormat="1" ht="16.8" customHeight="1">
      <c r="A643" s="40"/>
      <c r="B643" s="46"/>
      <c r="C643" s="313" t="s">
        <v>19</v>
      </c>
      <c r="D643" s="313" t="s">
        <v>3436</v>
      </c>
      <c r="E643" s="19" t="s">
        <v>19</v>
      </c>
      <c r="F643" s="314">
        <v>0</v>
      </c>
      <c r="G643" s="40"/>
      <c r="H643" s="46"/>
    </row>
    <row r="644" s="2" customFormat="1" ht="16.8" customHeight="1">
      <c r="A644" s="40"/>
      <c r="B644" s="46"/>
      <c r="C644" s="313" t="s">
        <v>19</v>
      </c>
      <c r="D644" s="313" t="s">
        <v>2066</v>
      </c>
      <c r="E644" s="19" t="s">
        <v>19</v>
      </c>
      <c r="F644" s="314">
        <v>0</v>
      </c>
      <c r="G644" s="40"/>
      <c r="H644" s="46"/>
    </row>
    <row r="645" s="2" customFormat="1" ht="16.8" customHeight="1">
      <c r="A645" s="40"/>
      <c r="B645" s="46"/>
      <c r="C645" s="313" t="s">
        <v>19</v>
      </c>
      <c r="D645" s="313" t="s">
        <v>3875</v>
      </c>
      <c r="E645" s="19" t="s">
        <v>19</v>
      </c>
      <c r="F645" s="314">
        <v>0</v>
      </c>
      <c r="G645" s="40"/>
      <c r="H645" s="46"/>
    </row>
    <row r="646" s="2" customFormat="1" ht="16.8" customHeight="1">
      <c r="A646" s="40"/>
      <c r="B646" s="46"/>
      <c r="C646" s="313" t="s">
        <v>19</v>
      </c>
      <c r="D646" s="313" t="s">
        <v>3084</v>
      </c>
      <c r="E646" s="19" t="s">
        <v>19</v>
      </c>
      <c r="F646" s="314">
        <v>0</v>
      </c>
      <c r="G646" s="40"/>
      <c r="H646" s="46"/>
    </row>
    <row r="647" s="2" customFormat="1" ht="16.8" customHeight="1">
      <c r="A647" s="40"/>
      <c r="B647" s="46"/>
      <c r="C647" s="313" t="s">
        <v>19</v>
      </c>
      <c r="D647" s="313" t="s">
        <v>3903</v>
      </c>
      <c r="E647" s="19" t="s">
        <v>19</v>
      </c>
      <c r="F647" s="314">
        <v>140.65600000000001</v>
      </c>
      <c r="G647" s="40"/>
      <c r="H647" s="46"/>
    </row>
    <row r="648" s="2" customFormat="1" ht="16.8" customHeight="1">
      <c r="A648" s="40"/>
      <c r="B648" s="46"/>
      <c r="C648" s="313" t="s">
        <v>19</v>
      </c>
      <c r="D648" s="313" t="s">
        <v>2067</v>
      </c>
      <c r="E648" s="19" t="s">
        <v>19</v>
      </c>
      <c r="F648" s="314">
        <v>0</v>
      </c>
      <c r="G648" s="40"/>
      <c r="H648" s="46"/>
    </row>
    <row r="649" s="2" customFormat="1" ht="16.8" customHeight="1">
      <c r="A649" s="40"/>
      <c r="B649" s="46"/>
      <c r="C649" s="313" t="s">
        <v>19</v>
      </c>
      <c r="D649" s="313" t="s">
        <v>3904</v>
      </c>
      <c r="E649" s="19" t="s">
        <v>19</v>
      </c>
      <c r="F649" s="314">
        <v>1170.5999999999999</v>
      </c>
      <c r="G649" s="40"/>
      <c r="H649" s="46"/>
    </row>
    <row r="650" s="2" customFormat="1" ht="16.8" customHeight="1">
      <c r="A650" s="40"/>
      <c r="B650" s="46"/>
      <c r="C650" s="313" t="s">
        <v>19</v>
      </c>
      <c r="D650" s="313" t="s">
        <v>3095</v>
      </c>
      <c r="E650" s="19" t="s">
        <v>19</v>
      </c>
      <c r="F650" s="314">
        <v>0</v>
      </c>
      <c r="G650" s="40"/>
      <c r="H650" s="46"/>
    </row>
    <row r="651" s="2" customFormat="1" ht="16.8" customHeight="1">
      <c r="A651" s="40"/>
      <c r="B651" s="46"/>
      <c r="C651" s="313" t="s">
        <v>19</v>
      </c>
      <c r="D651" s="313" t="s">
        <v>3905</v>
      </c>
      <c r="E651" s="19" t="s">
        <v>19</v>
      </c>
      <c r="F651" s="314">
        <v>324.22399999999999</v>
      </c>
      <c r="G651" s="40"/>
      <c r="H651" s="46"/>
    </row>
    <row r="652" s="2" customFormat="1" ht="16.8" customHeight="1">
      <c r="A652" s="40"/>
      <c r="B652" s="46"/>
      <c r="C652" s="313" t="s">
        <v>19</v>
      </c>
      <c r="D652" s="313" t="s">
        <v>3906</v>
      </c>
      <c r="E652" s="19" t="s">
        <v>19</v>
      </c>
      <c r="F652" s="314">
        <v>0</v>
      </c>
      <c r="G652" s="40"/>
      <c r="H652" s="46"/>
    </row>
    <row r="653" s="2" customFormat="1" ht="16.8" customHeight="1">
      <c r="A653" s="40"/>
      <c r="B653" s="46"/>
      <c r="C653" s="313" t="s">
        <v>19</v>
      </c>
      <c r="D653" s="313" t="s">
        <v>3907</v>
      </c>
      <c r="E653" s="19" t="s">
        <v>19</v>
      </c>
      <c r="F653" s="314">
        <v>496.31999999999999</v>
      </c>
      <c r="G653" s="40"/>
      <c r="H653" s="46"/>
    </row>
    <row r="654" s="2" customFormat="1" ht="16.8" customHeight="1">
      <c r="A654" s="40"/>
      <c r="B654" s="46"/>
      <c r="C654" s="313" t="s">
        <v>2047</v>
      </c>
      <c r="D654" s="313" t="s">
        <v>908</v>
      </c>
      <c r="E654" s="19" t="s">
        <v>19</v>
      </c>
      <c r="F654" s="314">
        <v>2131.8000000000002</v>
      </c>
      <c r="G654" s="40"/>
      <c r="H654" s="46"/>
    </row>
    <row r="655" s="2" customFormat="1" ht="16.8" customHeight="1">
      <c r="A655" s="40"/>
      <c r="B655" s="46"/>
      <c r="C655" s="315" t="s">
        <v>4838</v>
      </c>
      <c r="D655" s="40"/>
      <c r="E655" s="40"/>
      <c r="F655" s="40"/>
      <c r="G655" s="40"/>
      <c r="H655" s="46"/>
    </row>
    <row r="656" s="2" customFormat="1">
      <c r="A656" s="40"/>
      <c r="B656" s="46"/>
      <c r="C656" s="313" t="s">
        <v>2060</v>
      </c>
      <c r="D656" s="313" t="s">
        <v>2061</v>
      </c>
      <c r="E656" s="19" t="s">
        <v>788</v>
      </c>
      <c r="F656" s="314">
        <v>2131.8000000000002</v>
      </c>
      <c r="G656" s="40"/>
      <c r="H656" s="46"/>
    </row>
    <row r="657" s="2" customFormat="1">
      <c r="A657" s="40"/>
      <c r="B657" s="46"/>
      <c r="C657" s="313" t="s">
        <v>2071</v>
      </c>
      <c r="D657" s="313" t="s">
        <v>2072</v>
      </c>
      <c r="E657" s="19" t="s">
        <v>788</v>
      </c>
      <c r="F657" s="314">
        <v>639.53999999999996</v>
      </c>
      <c r="G657" s="40"/>
      <c r="H657" s="46"/>
    </row>
    <row r="658" s="2" customFormat="1">
      <c r="A658" s="40"/>
      <c r="B658" s="46"/>
      <c r="C658" s="313" t="s">
        <v>2077</v>
      </c>
      <c r="D658" s="313" t="s">
        <v>2078</v>
      </c>
      <c r="E658" s="19" t="s">
        <v>788</v>
      </c>
      <c r="F658" s="314">
        <v>213.18000000000001</v>
      </c>
      <c r="G658" s="40"/>
      <c r="H658" s="46"/>
    </row>
    <row r="659" s="2" customFormat="1" ht="16.8" customHeight="1">
      <c r="A659" s="40"/>
      <c r="B659" s="46"/>
      <c r="C659" s="313" t="s">
        <v>3106</v>
      </c>
      <c r="D659" s="313" t="s">
        <v>3107</v>
      </c>
      <c r="E659" s="19" t="s">
        <v>788</v>
      </c>
      <c r="F659" s="314">
        <v>213.18000000000001</v>
      </c>
      <c r="G659" s="40"/>
      <c r="H659" s="46"/>
    </row>
    <row r="660" s="2" customFormat="1">
      <c r="A660" s="40"/>
      <c r="B660" s="46"/>
      <c r="C660" s="313" t="s">
        <v>2099</v>
      </c>
      <c r="D660" s="313" t="s">
        <v>2100</v>
      </c>
      <c r="E660" s="19" t="s">
        <v>788</v>
      </c>
      <c r="F660" s="314">
        <v>722.75900000000001</v>
      </c>
      <c r="G660" s="40"/>
      <c r="H660" s="46"/>
    </row>
    <row r="661" s="2" customFormat="1">
      <c r="A661" s="40"/>
      <c r="B661" s="46"/>
      <c r="C661" s="313" t="s">
        <v>2105</v>
      </c>
      <c r="D661" s="313" t="s">
        <v>2106</v>
      </c>
      <c r="E661" s="19" t="s">
        <v>788</v>
      </c>
      <c r="F661" s="314">
        <v>77.106999999999999</v>
      </c>
      <c r="G661" s="40"/>
      <c r="H661" s="46"/>
    </row>
    <row r="662" s="2" customFormat="1">
      <c r="A662" s="40"/>
      <c r="B662" s="46"/>
      <c r="C662" s="313" t="s">
        <v>2200</v>
      </c>
      <c r="D662" s="313" t="s">
        <v>2201</v>
      </c>
      <c r="E662" s="19" t="s">
        <v>850</v>
      </c>
      <c r="F662" s="314">
        <v>1359.7719999999999</v>
      </c>
      <c r="G662" s="40"/>
      <c r="H662" s="46"/>
    </row>
    <row r="663" s="2" customFormat="1" ht="16.8" customHeight="1">
      <c r="A663" s="40"/>
      <c r="B663" s="46"/>
      <c r="C663" s="313" t="s">
        <v>896</v>
      </c>
      <c r="D663" s="313" t="s">
        <v>897</v>
      </c>
      <c r="E663" s="19" t="s">
        <v>788</v>
      </c>
      <c r="F663" s="314">
        <v>1559.934</v>
      </c>
      <c r="G663" s="40"/>
      <c r="H663" s="46"/>
    </row>
    <row r="664" s="2" customFormat="1" ht="16.8" customHeight="1">
      <c r="A664" s="40"/>
      <c r="B664" s="46"/>
      <c r="C664" s="309" t="s">
        <v>2956</v>
      </c>
      <c r="D664" s="310" t="s">
        <v>19</v>
      </c>
      <c r="E664" s="311" t="s">
        <v>19</v>
      </c>
      <c r="F664" s="312">
        <v>149.19999999999999</v>
      </c>
      <c r="G664" s="40"/>
      <c r="H664" s="46"/>
    </row>
    <row r="665" s="2" customFormat="1" ht="16.8" customHeight="1">
      <c r="A665" s="40"/>
      <c r="B665" s="46"/>
      <c r="C665" s="313" t="s">
        <v>19</v>
      </c>
      <c r="D665" s="313" t="s">
        <v>2994</v>
      </c>
      <c r="E665" s="19" t="s">
        <v>19</v>
      </c>
      <c r="F665" s="314">
        <v>0</v>
      </c>
      <c r="G665" s="40"/>
      <c r="H665" s="46"/>
    </row>
    <row r="666" s="2" customFormat="1" ht="16.8" customHeight="1">
      <c r="A666" s="40"/>
      <c r="B666" s="46"/>
      <c r="C666" s="313" t="s">
        <v>19</v>
      </c>
      <c r="D666" s="313" t="s">
        <v>3006</v>
      </c>
      <c r="E666" s="19" t="s">
        <v>19</v>
      </c>
      <c r="F666" s="314">
        <v>0</v>
      </c>
      <c r="G666" s="40"/>
      <c r="H666" s="46"/>
    </row>
    <row r="667" s="2" customFormat="1" ht="16.8" customHeight="1">
      <c r="A667" s="40"/>
      <c r="B667" s="46"/>
      <c r="C667" s="313" t="s">
        <v>19</v>
      </c>
      <c r="D667" s="313" t="s">
        <v>3875</v>
      </c>
      <c r="E667" s="19" t="s">
        <v>19</v>
      </c>
      <c r="F667" s="314">
        <v>0</v>
      </c>
      <c r="G667" s="40"/>
      <c r="H667" s="46"/>
    </row>
    <row r="668" s="2" customFormat="1" ht="16.8" customHeight="1">
      <c r="A668" s="40"/>
      <c r="B668" s="46"/>
      <c r="C668" s="313" t="s">
        <v>19</v>
      </c>
      <c r="D668" s="313" t="s">
        <v>3878</v>
      </c>
      <c r="E668" s="19" t="s">
        <v>19</v>
      </c>
      <c r="F668" s="314">
        <v>119.2</v>
      </c>
      <c r="G668" s="40"/>
      <c r="H668" s="46"/>
    </row>
    <row r="669" s="2" customFormat="1" ht="16.8" customHeight="1">
      <c r="A669" s="40"/>
      <c r="B669" s="46"/>
      <c r="C669" s="313" t="s">
        <v>19</v>
      </c>
      <c r="D669" s="313" t="s">
        <v>3879</v>
      </c>
      <c r="E669" s="19" t="s">
        <v>19</v>
      </c>
      <c r="F669" s="314">
        <v>0</v>
      </c>
      <c r="G669" s="40"/>
      <c r="H669" s="46"/>
    </row>
    <row r="670" s="2" customFormat="1" ht="16.8" customHeight="1">
      <c r="A670" s="40"/>
      <c r="B670" s="46"/>
      <c r="C670" s="313" t="s">
        <v>19</v>
      </c>
      <c r="D670" s="313" t="s">
        <v>3880</v>
      </c>
      <c r="E670" s="19" t="s">
        <v>19</v>
      </c>
      <c r="F670" s="314">
        <v>30</v>
      </c>
      <c r="G670" s="40"/>
      <c r="H670" s="46"/>
    </row>
    <row r="671" s="2" customFormat="1" ht="16.8" customHeight="1">
      <c r="A671" s="40"/>
      <c r="B671" s="46"/>
      <c r="C671" s="313" t="s">
        <v>2956</v>
      </c>
      <c r="D671" s="313" t="s">
        <v>908</v>
      </c>
      <c r="E671" s="19" t="s">
        <v>19</v>
      </c>
      <c r="F671" s="314">
        <v>149.19999999999999</v>
      </c>
      <c r="G671" s="40"/>
      <c r="H671" s="46"/>
    </row>
    <row r="672" s="2" customFormat="1" ht="16.8" customHeight="1">
      <c r="A672" s="40"/>
      <c r="B672" s="46"/>
      <c r="C672" s="315" t="s">
        <v>4838</v>
      </c>
      <c r="D672" s="40"/>
      <c r="E672" s="40"/>
      <c r="F672" s="40"/>
      <c r="G672" s="40"/>
      <c r="H672" s="46"/>
    </row>
    <row r="673" s="2" customFormat="1" ht="16.8" customHeight="1">
      <c r="A673" s="40"/>
      <c r="B673" s="46"/>
      <c r="C673" s="313" t="s">
        <v>3001</v>
      </c>
      <c r="D673" s="313" t="s">
        <v>3002</v>
      </c>
      <c r="E673" s="19" t="s">
        <v>467</v>
      </c>
      <c r="F673" s="314">
        <v>149.19999999999999</v>
      </c>
      <c r="G673" s="40"/>
      <c r="H673" s="46"/>
    </row>
    <row r="674" s="2" customFormat="1" ht="16.8" customHeight="1">
      <c r="A674" s="40"/>
      <c r="B674" s="46"/>
      <c r="C674" s="313" t="s">
        <v>3241</v>
      </c>
      <c r="D674" s="313" t="s">
        <v>3242</v>
      </c>
      <c r="E674" s="19" t="s">
        <v>467</v>
      </c>
      <c r="F674" s="314">
        <v>149.19999999999999</v>
      </c>
      <c r="G674" s="40"/>
      <c r="H674" s="46"/>
    </row>
    <row r="675" s="2" customFormat="1" ht="16.8" customHeight="1">
      <c r="A675" s="40"/>
      <c r="B675" s="46"/>
      <c r="C675" s="313" t="s">
        <v>3246</v>
      </c>
      <c r="D675" s="313" t="s">
        <v>3247</v>
      </c>
      <c r="E675" s="19" t="s">
        <v>467</v>
      </c>
      <c r="F675" s="314">
        <v>149.19999999999999</v>
      </c>
      <c r="G675" s="40"/>
      <c r="H675" s="46"/>
    </row>
    <row r="676" s="2" customFormat="1" ht="16.8" customHeight="1">
      <c r="A676" s="40"/>
      <c r="B676" s="46"/>
      <c r="C676" s="309" t="s">
        <v>2958</v>
      </c>
      <c r="D676" s="310" t="s">
        <v>19</v>
      </c>
      <c r="E676" s="311" t="s">
        <v>19</v>
      </c>
      <c r="F676" s="312">
        <v>318.19999999999999</v>
      </c>
      <c r="G676" s="40"/>
      <c r="H676" s="46"/>
    </row>
    <row r="677" s="2" customFormat="1" ht="16.8" customHeight="1">
      <c r="A677" s="40"/>
      <c r="B677" s="46"/>
      <c r="C677" s="313" t="s">
        <v>19</v>
      </c>
      <c r="D677" s="313" t="s">
        <v>2994</v>
      </c>
      <c r="E677" s="19" t="s">
        <v>19</v>
      </c>
      <c r="F677" s="314">
        <v>0</v>
      </c>
      <c r="G677" s="40"/>
      <c r="H677" s="46"/>
    </row>
    <row r="678" s="2" customFormat="1" ht="16.8" customHeight="1">
      <c r="A678" s="40"/>
      <c r="B678" s="46"/>
      <c r="C678" s="313" t="s">
        <v>19</v>
      </c>
      <c r="D678" s="313" t="s">
        <v>3012</v>
      </c>
      <c r="E678" s="19" t="s">
        <v>19</v>
      </c>
      <c r="F678" s="314">
        <v>0</v>
      </c>
      <c r="G678" s="40"/>
      <c r="H678" s="46"/>
    </row>
    <row r="679" s="2" customFormat="1" ht="16.8" customHeight="1">
      <c r="A679" s="40"/>
      <c r="B679" s="46"/>
      <c r="C679" s="313" t="s">
        <v>19</v>
      </c>
      <c r="D679" s="313" t="s">
        <v>3875</v>
      </c>
      <c r="E679" s="19" t="s">
        <v>19</v>
      </c>
      <c r="F679" s="314">
        <v>0</v>
      </c>
      <c r="G679" s="40"/>
      <c r="H679" s="46"/>
    </row>
    <row r="680" s="2" customFormat="1" ht="16.8" customHeight="1">
      <c r="A680" s="40"/>
      <c r="B680" s="46"/>
      <c r="C680" s="313" t="s">
        <v>19</v>
      </c>
      <c r="D680" s="313" t="s">
        <v>3881</v>
      </c>
      <c r="E680" s="19" t="s">
        <v>19</v>
      </c>
      <c r="F680" s="314">
        <v>268.19999999999999</v>
      </c>
      <c r="G680" s="40"/>
      <c r="H680" s="46"/>
    </row>
    <row r="681" s="2" customFormat="1" ht="16.8" customHeight="1">
      <c r="A681" s="40"/>
      <c r="B681" s="46"/>
      <c r="C681" s="313" t="s">
        <v>19</v>
      </c>
      <c r="D681" s="313" t="s">
        <v>3879</v>
      </c>
      <c r="E681" s="19" t="s">
        <v>19</v>
      </c>
      <c r="F681" s="314">
        <v>0</v>
      </c>
      <c r="G681" s="40"/>
      <c r="H681" s="46"/>
    </row>
    <row r="682" s="2" customFormat="1" ht="16.8" customHeight="1">
      <c r="A682" s="40"/>
      <c r="B682" s="46"/>
      <c r="C682" s="313" t="s">
        <v>19</v>
      </c>
      <c r="D682" s="313" t="s">
        <v>3882</v>
      </c>
      <c r="E682" s="19" t="s">
        <v>19</v>
      </c>
      <c r="F682" s="314">
        <v>50</v>
      </c>
      <c r="G682" s="40"/>
      <c r="H682" s="46"/>
    </row>
    <row r="683" s="2" customFormat="1" ht="16.8" customHeight="1">
      <c r="A683" s="40"/>
      <c r="B683" s="46"/>
      <c r="C683" s="313" t="s">
        <v>2958</v>
      </c>
      <c r="D683" s="313" t="s">
        <v>908</v>
      </c>
      <c r="E683" s="19" t="s">
        <v>19</v>
      </c>
      <c r="F683" s="314">
        <v>318.19999999999999</v>
      </c>
      <c r="G683" s="40"/>
      <c r="H683" s="46"/>
    </row>
    <row r="684" s="2" customFormat="1" ht="16.8" customHeight="1">
      <c r="A684" s="40"/>
      <c r="B684" s="46"/>
      <c r="C684" s="315" t="s">
        <v>4838</v>
      </c>
      <c r="D684" s="40"/>
      <c r="E684" s="40"/>
      <c r="F684" s="40"/>
      <c r="G684" s="40"/>
      <c r="H684" s="46"/>
    </row>
    <row r="685" s="2" customFormat="1" ht="16.8" customHeight="1">
      <c r="A685" s="40"/>
      <c r="B685" s="46"/>
      <c r="C685" s="313" t="s">
        <v>3007</v>
      </c>
      <c r="D685" s="313" t="s">
        <v>3008</v>
      </c>
      <c r="E685" s="19" t="s">
        <v>467</v>
      </c>
      <c r="F685" s="314">
        <v>318.19999999999999</v>
      </c>
      <c r="G685" s="40"/>
      <c r="H685" s="46"/>
    </row>
    <row r="686" s="2" customFormat="1" ht="16.8" customHeight="1">
      <c r="A686" s="40"/>
      <c r="B686" s="46"/>
      <c r="C686" s="313" t="s">
        <v>3251</v>
      </c>
      <c r="D686" s="313" t="s">
        <v>3252</v>
      </c>
      <c r="E686" s="19" t="s">
        <v>467</v>
      </c>
      <c r="F686" s="314">
        <v>318.19999999999999</v>
      </c>
      <c r="G686" s="40"/>
      <c r="H686" s="46"/>
    </row>
    <row r="687" s="2" customFormat="1">
      <c r="A687" s="40"/>
      <c r="B687" s="46"/>
      <c r="C687" s="313" t="s">
        <v>3257</v>
      </c>
      <c r="D687" s="313" t="s">
        <v>3258</v>
      </c>
      <c r="E687" s="19" t="s">
        <v>467</v>
      </c>
      <c r="F687" s="314">
        <v>318.19999999999999</v>
      </c>
      <c r="G687" s="40"/>
      <c r="H687" s="46"/>
    </row>
    <row r="688" s="2" customFormat="1" ht="16.8" customHeight="1">
      <c r="A688" s="40"/>
      <c r="B688" s="46"/>
      <c r="C688" s="313" t="s">
        <v>3263</v>
      </c>
      <c r="D688" s="313" t="s">
        <v>3264</v>
      </c>
      <c r="E688" s="19" t="s">
        <v>467</v>
      </c>
      <c r="F688" s="314">
        <v>318.19999999999999</v>
      </c>
      <c r="G688" s="40"/>
      <c r="H688" s="46"/>
    </row>
    <row r="689" s="2" customFormat="1" ht="16.8" customHeight="1">
      <c r="A689" s="40"/>
      <c r="B689" s="46"/>
      <c r="C689" s="309" t="s">
        <v>2049</v>
      </c>
      <c r="D689" s="310" t="s">
        <v>19</v>
      </c>
      <c r="E689" s="311" t="s">
        <v>19</v>
      </c>
      <c r="F689" s="312">
        <v>162.56</v>
      </c>
      <c r="G689" s="40"/>
      <c r="H689" s="46"/>
    </row>
    <row r="690" s="2" customFormat="1" ht="16.8" customHeight="1">
      <c r="A690" s="40"/>
      <c r="B690" s="46"/>
      <c r="C690" s="313" t="s">
        <v>19</v>
      </c>
      <c r="D690" s="313" t="s">
        <v>3436</v>
      </c>
      <c r="E690" s="19" t="s">
        <v>19</v>
      </c>
      <c r="F690" s="314">
        <v>0</v>
      </c>
      <c r="G690" s="40"/>
      <c r="H690" s="46"/>
    </row>
    <row r="691" s="2" customFormat="1" ht="16.8" customHeight="1">
      <c r="A691" s="40"/>
      <c r="B691" s="46"/>
      <c r="C691" s="313" t="s">
        <v>19</v>
      </c>
      <c r="D691" s="313" t="s">
        <v>2829</v>
      </c>
      <c r="E691" s="19" t="s">
        <v>19</v>
      </c>
      <c r="F691" s="314">
        <v>0</v>
      </c>
      <c r="G691" s="40"/>
      <c r="H691" s="46"/>
    </row>
    <row r="692" s="2" customFormat="1" ht="16.8" customHeight="1">
      <c r="A692" s="40"/>
      <c r="B692" s="46"/>
      <c r="C692" s="313" t="s">
        <v>19</v>
      </c>
      <c r="D692" s="313" t="s">
        <v>3963</v>
      </c>
      <c r="E692" s="19" t="s">
        <v>19</v>
      </c>
      <c r="F692" s="314">
        <v>119.2</v>
      </c>
      <c r="G692" s="40"/>
      <c r="H692" s="46"/>
    </row>
    <row r="693" s="2" customFormat="1" ht="16.8" customHeight="1">
      <c r="A693" s="40"/>
      <c r="B693" s="46"/>
      <c r="C693" s="313" t="s">
        <v>19</v>
      </c>
      <c r="D693" s="313" t="s">
        <v>3180</v>
      </c>
      <c r="E693" s="19" t="s">
        <v>19</v>
      </c>
      <c r="F693" s="314">
        <v>0</v>
      </c>
      <c r="G693" s="40"/>
      <c r="H693" s="46"/>
    </row>
    <row r="694" s="2" customFormat="1" ht="16.8" customHeight="1">
      <c r="A694" s="40"/>
      <c r="B694" s="46"/>
      <c r="C694" s="313" t="s">
        <v>19</v>
      </c>
      <c r="D694" s="313" t="s">
        <v>3964</v>
      </c>
      <c r="E694" s="19" t="s">
        <v>19</v>
      </c>
      <c r="F694" s="314">
        <v>4.7999999999999998</v>
      </c>
      <c r="G694" s="40"/>
      <c r="H694" s="46"/>
    </row>
    <row r="695" s="2" customFormat="1" ht="16.8" customHeight="1">
      <c r="A695" s="40"/>
      <c r="B695" s="46"/>
      <c r="C695" s="313" t="s">
        <v>19</v>
      </c>
      <c r="D695" s="313" t="s">
        <v>2221</v>
      </c>
      <c r="E695" s="19" t="s">
        <v>19</v>
      </c>
      <c r="F695" s="314">
        <v>0</v>
      </c>
      <c r="G695" s="40"/>
      <c r="H695" s="46"/>
    </row>
    <row r="696" s="2" customFormat="1" ht="16.8" customHeight="1">
      <c r="A696" s="40"/>
      <c r="B696" s="46"/>
      <c r="C696" s="313" t="s">
        <v>19</v>
      </c>
      <c r="D696" s="313" t="s">
        <v>3965</v>
      </c>
      <c r="E696" s="19" t="s">
        <v>19</v>
      </c>
      <c r="F696" s="314">
        <v>0.95999999999999996</v>
      </c>
      <c r="G696" s="40"/>
      <c r="H696" s="46"/>
    </row>
    <row r="697" s="2" customFormat="1" ht="16.8" customHeight="1">
      <c r="A697" s="40"/>
      <c r="B697" s="46"/>
      <c r="C697" s="313" t="s">
        <v>19</v>
      </c>
      <c r="D697" s="313" t="s">
        <v>3966</v>
      </c>
      <c r="E697" s="19" t="s">
        <v>19</v>
      </c>
      <c r="F697" s="314">
        <v>0</v>
      </c>
      <c r="G697" s="40"/>
      <c r="H697" s="46"/>
    </row>
    <row r="698" s="2" customFormat="1" ht="16.8" customHeight="1">
      <c r="A698" s="40"/>
      <c r="B698" s="46"/>
      <c r="C698" s="313" t="s">
        <v>19</v>
      </c>
      <c r="D698" s="313" t="s">
        <v>3967</v>
      </c>
      <c r="E698" s="19" t="s">
        <v>19</v>
      </c>
      <c r="F698" s="314">
        <v>37.600000000000001</v>
      </c>
      <c r="G698" s="40"/>
      <c r="H698" s="46"/>
    </row>
    <row r="699" s="2" customFormat="1" ht="16.8" customHeight="1">
      <c r="A699" s="40"/>
      <c r="B699" s="46"/>
      <c r="C699" s="313" t="s">
        <v>2049</v>
      </c>
      <c r="D699" s="313" t="s">
        <v>908</v>
      </c>
      <c r="E699" s="19" t="s">
        <v>19</v>
      </c>
      <c r="F699" s="314">
        <v>162.56</v>
      </c>
      <c r="G699" s="40"/>
      <c r="H699" s="46"/>
    </row>
    <row r="700" s="2" customFormat="1" ht="16.8" customHeight="1">
      <c r="A700" s="40"/>
      <c r="B700" s="46"/>
      <c r="C700" s="315" t="s">
        <v>4838</v>
      </c>
      <c r="D700" s="40"/>
      <c r="E700" s="40"/>
      <c r="F700" s="40"/>
      <c r="G700" s="40"/>
      <c r="H700" s="46"/>
    </row>
    <row r="701" s="2" customFormat="1" ht="16.8" customHeight="1">
      <c r="A701" s="40"/>
      <c r="B701" s="46"/>
      <c r="C701" s="313" t="s">
        <v>2131</v>
      </c>
      <c r="D701" s="313" t="s">
        <v>2132</v>
      </c>
      <c r="E701" s="19" t="s">
        <v>788</v>
      </c>
      <c r="F701" s="314">
        <v>162.56</v>
      </c>
      <c r="G701" s="40"/>
      <c r="H701" s="46"/>
    </row>
    <row r="702" s="2" customFormat="1">
      <c r="A702" s="40"/>
      <c r="B702" s="46"/>
      <c r="C702" s="313" t="s">
        <v>2095</v>
      </c>
      <c r="D702" s="313" t="s">
        <v>2096</v>
      </c>
      <c r="E702" s="19" t="s">
        <v>788</v>
      </c>
      <c r="F702" s="314">
        <v>2530.6619999999998</v>
      </c>
      <c r="G702" s="40"/>
      <c r="H702" s="46"/>
    </row>
    <row r="703" s="2" customFormat="1" ht="16.8" customHeight="1">
      <c r="A703" s="40"/>
      <c r="B703" s="46"/>
      <c r="C703" s="313" t="s">
        <v>885</v>
      </c>
      <c r="D703" s="313" t="s">
        <v>886</v>
      </c>
      <c r="E703" s="19" t="s">
        <v>788</v>
      </c>
      <c r="F703" s="314">
        <v>2530.6619999999998</v>
      </c>
      <c r="G703" s="40"/>
      <c r="H703" s="46"/>
    </row>
    <row r="704" s="2" customFormat="1" ht="16.8" customHeight="1">
      <c r="A704" s="40"/>
      <c r="B704" s="46"/>
      <c r="C704" s="313" t="s">
        <v>890</v>
      </c>
      <c r="D704" s="313" t="s">
        <v>891</v>
      </c>
      <c r="E704" s="19" t="s">
        <v>788</v>
      </c>
      <c r="F704" s="314">
        <v>583.24800000000005</v>
      </c>
      <c r="G704" s="40"/>
      <c r="H704" s="46"/>
    </row>
    <row r="705" s="2" customFormat="1" ht="16.8" customHeight="1">
      <c r="A705" s="40"/>
      <c r="B705" s="46"/>
      <c r="C705" s="313" t="s">
        <v>896</v>
      </c>
      <c r="D705" s="313" t="s">
        <v>897</v>
      </c>
      <c r="E705" s="19" t="s">
        <v>788</v>
      </c>
      <c r="F705" s="314">
        <v>1559.934</v>
      </c>
      <c r="G705" s="40"/>
      <c r="H705" s="46"/>
    </row>
    <row r="706" s="2" customFormat="1" ht="16.8" customHeight="1">
      <c r="A706" s="40"/>
      <c r="B706" s="46"/>
      <c r="C706" s="309" t="s">
        <v>2051</v>
      </c>
      <c r="D706" s="310" t="s">
        <v>19</v>
      </c>
      <c r="E706" s="311" t="s">
        <v>19</v>
      </c>
      <c r="F706" s="312">
        <v>420.68799999999999</v>
      </c>
      <c r="G706" s="40"/>
      <c r="H706" s="46"/>
    </row>
    <row r="707" s="2" customFormat="1" ht="16.8" customHeight="1">
      <c r="A707" s="40"/>
      <c r="B707" s="46"/>
      <c r="C707" s="313" t="s">
        <v>19</v>
      </c>
      <c r="D707" s="313" t="s">
        <v>3436</v>
      </c>
      <c r="E707" s="19" t="s">
        <v>19</v>
      </c>
      <c r="F707" s="314">
        <v>0</v>
      </c>
      <c r="G707" s="40"/>
      <c r="H707" s="46"/>
    </row>
    <row r="708" s="2" customFormat="1" ht="16.8" customHeight="1">
      <c r="A708" s="40"/>
      <c r="B708" s="46"/>
      <c r="C708" s="313" t="s">
        <v>19</v>
      </c>
      <c r="D708" s="313" t="s">
        <v>2123</v>
      </c>
      <c r="E708" s="19" t="s">
        <v>19</v>
      </c>
      <c r="F708" s="314">
        <v>0</v>
      </c>
      <c r="G708" s="40"/>
      <c r="H708" s="46"/>
    </row>
    <row r="709" s="2" customFormat="1" ht="16.8" customHeight="1">
      <c r="A709" s="40"/>
      <c r="B709" s="46"/>
      <c r="C709" s="313" t="s">
        <v>19</v>
      </c>
      <c r="D709" s="313" t="s">
        <v>3924</v>
      </c>
      <c r="E709" s="19" t="s">
        <v>19</v>
      </c>
      <c r="F709" s="314">
        <v>405.27999999999997</v>
      </c>
      <c r="G709" s="40"/>
      <c r="H709" s="46"/>
    </row>
    <row r="710" s="2" customFormat="1" ht="16.8" customHeight="1">
      <c r="A710" s="40"/>
      <c r="B710" s="46"/>
      <c r="C710" s="313" t="s">
        <v>19</v>
      </c>
      <c r="D710" s="313" t="s">
        <v>3180</v>
      </c>
      <c r="E710" s="19" t="s">
        <v>19</v>
      </c>
      <c r="F710" s="314">
        <v>0</v>
      </c>
      <c r="G710" s="40"/>
      <c r="H710" s="46"/>
    </row>
    <row r="711" s="2" customFormat="1" ht="16.8" customHeight="1">
      <c r="A711" s="40"/>
      <c r="B711" s="46"/>
      <c r="C711" s="313" t="s">
        <v>19</v>
      </c>
      <c r="D711" s="313" t="s">
        <v>3925</v>
      </c>
      <c r="E711" s="19" t="s">
        <v>19</v>
      </c>
      <c r="F711" s="314">
        <v>14.4</v>
      </c>
      <c r="G711" s="40"/>
      <c r="H711" s="46"/>
    </row>
    <row r="712" s="2" customFormat="1" ht="16.8" customHeight="1">
      <c r="A712" s="40"/>
      <c r="B712" s="46"/>
      <c r="C712" s="313" t="s">
        <v>19</v>
      </c>
      <c r="D712" s="313" t="s">
        <v>2221</v>
      </c>
      <c r="E712" s="19" t="s">
        <v>19</v>
      </c>
      <c r="F712" s="314">
        <v>0</v>
      </c>
      <c r="G712" s="40"/>
      <c r="H712" s="46"/>
    </row>
    <row r="713" s="2" customFormat="1" ht="16.8" customHeight="1">
      <c r="A713" s="40"/>
      <c r="B713" s="46"/>
      <c r="C713" s="313" t="s">
        <v>19</v>
      </c>
      <c r="D713" s="313" t="s">
        <v>3926</v>
      </c>
      <c r="E713" s="19" t="s">
        <v>19</v>
      </c>
      <c r="F713" s="314">
        <v>2.8799999999999999</v>
      </c>
      <c r="G713" s="40"/>
      <c r="H713" s="46"/>
    </row>
    <row r="714" s="2" customFormat="1" ht="16.8" customHeight="1">
      <c r="A714" s="40"/>
      <c r="B714" s="46"/>
      <c r="C714" s="313" t="s">
        <v>19</v>
      </c>
      <c r="D714" s="313" t="s">
        <v>2125</v>
      </c>
      <c r="E714" s="19" t="s">
        <v>19</v>
      </c>
      <c r="F714" s="314">
        <v>0</v>
      </c>
      <c r="G714" s="40"/>
      <c r="H714" s="46"/>
    </row>
    <row r="715" s="2" customFormat="1" ht="16.8" customHeight="1">
      <c r="A715" s="40"/>
      <c r="B715" s="46"/>
      <c r="C715" s="313" t="s">
        <v>19</v>
      </c>
      <c r="D715" s="313" t="s">
        <v>3927</v>
      </c>
      <c r="E715" s="19" t="s">
        <v>19</v>
      </c>
      <c r="F715" s="314">
        <v>-1.8720000000000001</v>
      </c>
      <c r="G715" s="40"/>
      <c r="H715" s="46"/>
    </row>
    <row r="716" s="2" customFormat="1" ht="16.8" customHeight="1">
      <c r="A716" s="40"/>
      <c r="B716" s="46"/>
      <c r="C716" s="313" t="s">
        <v>2051</v>
      </c>
      <c r="D716" s="313" t="s">
        <v>908</v>
      </c>
      <c r="E716" s="19" t="s">
        <v>19</v>
      </c>
      <c r="F716" s="314">
        <v>420.68799999999999</v>
      </c>
      <c r="G716" s="40"/>
      <c r="H716" s="46"/>
    </row>
    <row r="717" s="2" customFormat="1" ht="16.8" customHeight="1">
      <c r="A717" s="40"/>
      <c r="B717" s="46"/>
      <c r="C717" s="315" t="s">
        <v>4838</v>
      </c>
      <c r="D717" s="40"/>
      <c r="E717" s="40"/>
      <c r="F717" s="40"/>
      <c r="G717" s="40"/>
      <c r="H717" s="46"/>
    </row>
    <row r="718" s="2" customFormat="1" ht="16.8" customHeight="1">
      <c r="A718" s="40"/>
      <c r="B718" s="46"/>
      <c r="C718" s="313" t="s">
        <v>2118</v>
      </c>
      <c r="D718" s="313" t="s">
        <v>2119</v>
      </c>
      <c r="E718" s="19" t="s">
        <v>788</v>
      </c>
      <c r="F718" s="314">
        <v>420.68799999999999</v>
      </c>
      <c r="G718" s="40"/>
      <c r="H718" s="46"/>
    </row>
    <row r="719" s="2" customFormat="1">
      <c r="A719" s="40"/>
      <c r="B719" s="46"/>
      <c r="C719" s="313" t="s">
        <v>2095</v>
      </c>
      <c r="D719" s="313" t="s">
        <v>2096</v>
      </c>
      <c r="E719" s="19" t="s">
        <v>788</v>
      </c>
      <c r="F719" s="314">
        <v>2530.6619999999998</v>
      </c>
      <c r="G719" s="40"/>
      <c r="H719" s="46"/>
    </row>
    <row r="720" s="2" customFormat="1" ht="16.8" customHeight="1">
      <c r="A720" s="40"/>
      <c r="B720" s="46"/>
      <c r="C720" s="313" t="s">
        <v>885</v>
      </c>
      <c r="D720" s="313" t="s">
        <v>886</v>
      </c>
      <c r="E720" s="19" t="s">
        <v>788</v>
      </c>
      <c r="F720" s="314">
        <v>2530.6619999999998</v>
      </c>
      <c r="G720" s="40"/>
      <c r="H720" s="46"/>
    </row>
    <row r="721" s="2" customFormat="1" ht="16.8" customHeight="1">
      <c r="A721" s="40"/>
      <c r="B721" s="46"/>
      <c r="C721" s="313" t="s">
        <v>890</v>
      </c>
      <c r="D721" s="313" t="s">
        <v>891</v>
      </c>
      <c r="E721" s="19" t="s">
        <v>788</v>
      </c>
      <c r="F721" s="314">
        <v>583.24800000000005</v>
      </c>
      <c r="G721" s="40"/>
      <c r="H721" s="46"/>
    </row>
    <row r="722" s="2" customFormat="1" ht="16.8" customHeight="1">
      <c r="A722" s="40"/>
      <c r="B722" s="46"/>
      <c r="C722" s="313" t="s">
        <v>896</v>
      </c>
      <c r="D722" s="313" t="s">
        <v>897</v>
      </c>
      <c r="E722" s="19" t="s">
        <v>788</v>
      </c>
      <c r="F722" s="314">
        <v>1559.934</v>
      </c>
      <c r="G722" s="40"/>
      <c r="H722" s="46"/>
    </row>
    <row r="723" s="2" customFormat="1" ht="16.8" customHeight="1">
      <c r="A723" s="40"/>
      <c r="B723" s="46"/>
      <c r="C723" s="309" t="s">
        <v>687</v>
      </c>
      <c r="D723" s="310" t="s">
        <v>19</v>
      </c>
      <c r="E723" s="311" t="s">
        <v>19</v>
      </c>
      <c r="F723" s="312">
        <v>1937.4000000000001</v>
      </c>
      <c r="G723" s="40"/>
      <c r="H723" s="46"/>
    </row>
    <row r="724" s="2" customFormat="1" ht="16.8" customHeight="1">
      <c r="A724" s="40"/>
      <c r="B724" s="46"/>
      <c r="C724" s="313" t="s">
        <v>19</v>
      </c>
      <c r="D724" s="313" t="s">
        <v>2994</v>
      </c>
      <c r="E724" s="19" t="s">
        <v>19</v>
      </c>
      <c r="F724" s="314">
        <v>0</v>
      </c>
      <c r="G724" s="40"/>
      <c r="H724" s="46"/>
    </row>
    <row r="725" s="2" customFormat="1" ht="16.8" customHeight="1">
      <c r="A725" s="40"/>
      <c r="B725" s="46"/>
      <c r="C725" s="313" t="s">
        <v>19</v>
      </c>
      <c r="D725" s="313" t="s">
        <v>2219</v>
      </c>
      <c r="E725" s="19" t="s">
        <v>19</v>
      </c>
      <c r="F725" s="314">
        <v>0</v>
      </c>
      <c r="G725" s="40"/>
      <c r="H725" s="46"/>
    </row>
    <row r="726" s="2" customFormat="1" ht="16.8" customHeight="1">
      <c r="A726" s="40"/>
      <c r="B726" s="46"/>
      <c r="C726" s="313" t="s">
        <v>19</v>
      </c>
      <c r="D726" s="313" t="s">
        <v>3875</v>
      </c>
      <c r="E726" s="19" t="s">
        <v>19</v>
      </c>
      <c r="F726" s="314">
        <v>0</v>
      </c>
      <c r="G726" s="40"/>
      <c r="H726" s="46"/>
    </row>
    <row r="727" s="2" customFormat="1" ht="16.8" customHeight="1">
      <c r="A727" s="40"/>
      <c r="B727" s="46"/>
      <c r="C727" s="313" t="s">
        <v>19</v>
      </c>
      <c r="D727" s="313" t="s">
        <v>3889</v>
      </c>
      <c r="E727" s="19" t="s">
        <v>19</v>
      </c>
      <c r="F727" s="314">
        <v>1877.4000000000001</v>
      </c>
      <c r="G727" s="40"/>
      <c r="H727" s="46"/>
    </row>
    <row r="728" s="2" customFormat="1" ht="16.8" customHeight="1">
      <c r="A728" s="40"/>
      <c r="B728" s="46"/>
      <c r="C728" s="313" t="s">
        <v>19</v>
      </c>
      <c r="D728" s="313" t="s">
        <v>3879</v>
      </c>
      <c r="E728" s="19" t="s">
        <v>19</v>
      </c>
      <c r="F728" s="314">
        <v>0</v>
      </c>
      <c r="G728" s="40"/>
      <c r="H728" s="46"/>
    </row>
    <row r="729" s="2" customFormat="1" ht="16.8" customHeight="1">
      <c r="A729" s="40"/>
      <c r="B729" s="46"/>
      <c r="C729" s="313" t="s">
        <v>19</v>
      </c>
      <c r="D729" s="313" t="s">
        <v>3890</v>
      </c>
      <c r="E729" s="19" t="s">
        <v>19</v>
      </c>
      <c r="F729" s="314">
        <v>60</v>
      </c>
      <c r="G729" s="40"/>
      <c r="H729" s="46"/>
    </row>
    <row r="730" s="2" customFormat="1" ht="16.8" customHeight="1">
      <c r="A730" s="40"/>
      <c r="B730" s="46"/>
      <c r="C730" s="313" t="s">
        <v>687</v>
      </c>
      <c r="D730" s="313" t="s">
        <v>908</v>
      </c>
      <c r="E730" s="19" t="s">
        <v>19</v>
      </c>
      <c r="F730" s="314">
        <v>1937.4000000000001</v>
      </c>
      <c r="G730" s="40"/>
      <c r="H730" s="46"/>
    </row>
    <row r="731" s="2" customFormat="1" ht="16.8" customHeight="1">
      <c r="A731" s="40"/>
      <c r="B731" s="46"/>
      <c r="C731" s="315" t="s">
        <v>4838</v>
      </c>
      <c r="D731" s="40"/>
      <c r="E731" s="40"/>
      <c r="F731" s="40"/>
      <c r="G731" s="40"/>
      <c r="H731" s="46"/>
    </row>
    <row r="732" s="2" customFormat="1" ht="16.8" customHeight="1">
      <c r="A732" s="40"/>
      <c r="B732" s="46"/>
      <c r="C732" s="313" t="s">
        <v>781</v>
      </c>
      <c r="D732" s="313" t="s">
        <v>782</v>
      </c>
      <c r="E732" s="19" t="s">
        <v>467</v>
      </c>
      <c r="F732" s="314">
        <v>1937.4000000000001</v>
      </c>
      <c r="G732" s="40"/>
      <c r="H732" s="46"/>
    </row>
    <row r="733" s="2" customFormat="1">
      <c r="A733" s="40"/>
      <c r="B733" s="46"/>
      <c r="C733" s="313" t="s">
        <v>2095</v>
      </c>
      <c r="D733" s="313" t="s">
        <v>2096</v>
      </c>
      <c r="E733" s="19" t="s">
        <v>788</v>
      </c>
      <c r="F733" s="314">
        <v>2530.6619999999998</v>
      </c>
      <c r="G733" s="40"/>
      <c r="H733" s="46"/>
    </row>
    <row r="734" s="2" customFormat="1" ht="16.8" customHeight="1">
      <c r="A734" s="40"/>
      <c r="B734" s="46"/>
      <c r="C734" s="313" t="s">
        <v>885</v>
      </c>
      <c r="D734" s="313" t="s">
        <v>886</v>
      </c>
      <c r="E734" s="19" t="s">
        <v>788</v>
      </c>
      <c r="F734" s="314">
        <v>2530.6619999999998</v>
      </c>
      <c r="G734" s="40"/>
      <c r="H734" s="46"/>
    </row>
    <row r="735" s="2" customFormat="1">
      <c r="A735" s="40"/>
      <c r="B735" s="46"/>
      <c r="C735" s="313" t="s">
        <v>2277</v>
      </c>
      <c r="D735" s="313" t="s">
        <v>2278</v>
      </c>
      <c r="E735" s="19" t="s">
        <v>467</v>
      </c>
      <c r="F735" s="314">
        <v>1937.4000000000001</v>
      </c>
      <c r="G735" s="40"/>
      <c r="H735" s="46"/>
    </row>
    <row r="736" s="2" customFormat="1" ht="16.8" customHeight="1">
      <c r="A736" s="40"/>
      <c r="B736" s="46"/>
      <c r="C736" s="313" t="s">
        <v>2282</v>
      </c>
      <c r="D736" s="313" t="s">
        <v>2283</v>
      </c>
      <c r="E736" s="19" t="s">
        <v>467</v>
      </c>
      <c r="F736" s="314">
        <v>1937.4000000000001</v>
      </c>
      <c r="G736" s="40"/>
      <c r="H736" s="46"/>
    </row>
    <row r="737" s="2" customFormat="1" ht="16.8" customHeight="1">
      <c r="A737" s="40"/>
      <c r="B737" s="46"/>
      <c r="C737" s="309" t="s">
        <v>2504</v>
      </c>
      <c r="D737" s="310" t="s">
        <v>19</v>
      </c>
      <c r="E737" s="311" t="s">
        <v>19</v>
      </c>
      <c r="F737" s="312">
        <v>37.600000000000001</v>
      </c>
      <c r="G737" s="40"/>
      <c r="H737" s="46"/>
    </row>
    <row r="738" s="2" customFormat="1" ht="16.8" customHeight="1">
      <c r="A738" s="40"/>
      <c r="B738" s="46"/>
      <c r="C738" s="313" t="s">
        <v>19</v>
      </c>
      <c r="D738" s="313" t="s">
        <v>3436</v>
      </c>
      <c r="E738" s="19" t="s">
        <v>19</v>
      </c>
      <c r="F738" s="314">
        <v>0</v>
      </c>
      <c r="G738" s="40"/>
      <c r="H738" s="46"/>
    </row>
    <row r="739" s="2" customFormat="1" ht="16.8" customHeight="1">
      <c r="A739" s="40"/>
      <c r="B739" s="46"/>
      <c r="C739" s="313" t="s">
        <v>19</v>
      </c>
      <c r="D739" s="313" t="s">
        <v>3967</v>
      </c>
      <c r="E739" s="19" t="s">
        <v>19</v>
      </c>
      <c r="F739" s="314">
        <v>37.600000000000001</v>
      </c>
      <c r="G739" s="40"/>
      <c r="H739" s="46"/>
    </row>
    <row r="740" s="2" customFormat="1" ht="16.8" customHeight="1">
      <c r="A740" s="40"/>
      <c r="B740" s="46"/>
      <c r="C740" s="313" t="s">
        <v>2504</v>
      </c>
      <c r="D740" s="313" t="s">
        <v>908</v>
      </c>
      <c r="E740" s="19" t="s">
        <v>19</v>
      </c>
      <c r="F740" s="314">
        <v>37.600000000000001</v>
      </c>
      <c r="G740" s="40"/>
      <c r="H740" s="46"/>
    </row>
    <row r="741" s="2" customFormat="1" ht="16.8" customHeight="1">
      <c r="A741" s="40"/>
      <c r="B741" s="46"/>
      <c r="C741" s="315" t="s">
        <v>4838</v>
      </c>
      <c r="D741" s="40"/>
      <c r="E741" s="40"/>
      <c r="F741" s="40"/>
      <c r="G741" s="40"/>
      <c r="H741" s="46"/>
    </row>
    <row r="742" s="2" customFormat="1" ht="16.8" customHeight="1">
      <c r="A742" s="40"/>
      <c r="B742" s="46"/>
      <c r="C742" s="313" t="s">
        <v>2573</v>
      </c>
      <c r="D742" s="313" t="s">
        <v>2574</v>
      </c>
      <c r="E742" s="19" t="s">
        <v>788</v>
      </c>
      <c r="F742" s="314">
        <v>37.600000000000001</v>
      </c>
      <c r="G742" s="40"/>
      <c r="H742" s="46"/>
    </row>
    <row r="743" s="2" customFormat="1" ht="16.8" customHeight="1">
      <c r="A743" s="40"/>
      <c r="B743" s="46"/>
      <c r="C743" s="313" t="s">
        <v>896</v>
      </c>
      <c r="D743" s="313" t="s">
        <v>897</v>
      </c>
      <c r="E743" s="19" t="s">
        <v>788</v>
      </c>
      <c r="F743" s="314">
        <v>1559.934</v>
      </c>
      <c r="G743" s="40"/>
      <c r="H743" s="46"/>
    </row>
    <row r="744" s="2" customFormat="1" ht="16.8" customHeight="1">
      <c r="A744" s="40"/>
      <c r="B744" s="46"/>
      <c r="C744" s="309" t="s">
        <v>2966</v>
      </c>
      <c r="D744" s="310" t="s">
        <v>19</v>
      </c>
      <c r="E744" s="311" t="s">
        <v>19</v>
      </c>
      <c r="F744" s="312">
        <v>387.60000000000002</v>
      </c>
      <c r="G744" s="40"/>
      <c r="H744" s="46"/>
    </row>
    <row r="745" s="2" customFormat="1" ht="16.8" customHeight="1">
      <c r="A745" s="40"/>
      <c r="B745" s="46"/>
      <c r="C745" s="313" t="s">
        <v>19</v>
      </c>
      <c r="D745" s="313" t="s">
        <v>2994</v>
      </c>
      <c r="E745" s="19" t="s">
        <v>19</v>
      </c>
      <c r="F745" s="314">
        <v>0</v>
      </c>
      <c r="G745" s="40"/>
      <c r="H745" s="46"/>
    </row>
    <row r="746" s="2" customFormat="1" ht="16.8" customHeight="1">
      <c r="A746" s="40"/>
      <c r="B746" s="46"/>
      <c r="C746" s="313" t="s">
        <v>19</v>
      </c>
      <c r="D746" s="313" t="s">
        <v>2995</v>
      </c>
      <c r="E746" s="19" t="s">
        <v>19</v>
      </c>
      <c r="F746" s="314">
        <v>0</v>
      </c>
      <c r="G746" s="40"/>
      <c r="H746" s="46"/>
    </row>
    <row r="747" s="2" customFormat="1" ht="16.8" customHeight="1">
      <c r="A747" s="40"/>
      <c r="B747" s="46"/>
      <c r="C747" s="313" t="s">
        <v>19</v>
      </c>
      <c r="D747" s="313" t="s">
        <v>3875</v>
      </c>
      <c r="E747" s="19" t="s">
        <v>19</v>
      </c>
      <c r="F747" s="314">
        <v>0</v>
      </c>
      <c r="G747" s="40"/>
      <c r="H747" s="46"/>
    </row>
    <row r="748" s="2" customFormat="1" ht="16.8" customHeight="1">
      <c r="A748" s="40"/>
      <c r="B748" s="46"/>
      <c r="C748" s="313" t="s">
        <v>19</v>
      </c>
      <c r="D748" s="313" t="s">
        <v>3877</v>
      </c>
      <c r="E748" s="19" t="s">
        <v>19</v>
      </c>
      <c r="F748" s="314">
        <v>238.40000000000001</v>
      </c>
      <c r="G748" s="40"/>
      <c r="H748" s="46"/>
    </row>
    <row r="749" s="2" customFormat="1" ht="16.8" customHeight="1">
      <c r="A749" s="40"/>
      <c r="B749" s="46"/>
      <c r="C749" s="313" t="s">
        <v>19</v>
      </c>
      <c r="D749" s="313" t="s">
        <v>2997</v>
      </c>
      <c r="E749" s="19" t="s">
        <v>19</v>
      </c>
      <c r="F749" s="314">
        <v>0</v>
      </c>
      <c r="G749" s="40"/>
      <c r="H749" s="46"/>
    </row>
    <row r="750" s="2" customFormat="1" ht="16.8" customHeight="1">
      <c r="A750" s="40"/>
      <c r="B750" s="46"/>
      <c r="C750" s="313" t="s">
        <v>19</v>
      </c>
      <c r="D750" s="313" t="s">
        <v>3875</v>
      </c>
      <c r="E750" s="19" t="s">
        <v>19</v>
      </c>
      <c r="F750" s="314">
        <v>0</v>
      </c>
      <c r="G750" s="40"/>
      <c r="H750" s="46"/>
    </row>
    <row r="751" s="2" customFormat="1" ht="16.8" customHeight="1">
      <c r="A751" s="40"/>
      <c r="B751" s="46"/>
      <c r="C751" s="313" t="s">
        <v>19</v>
      </c>
      <c r="D751" s="313" t="s">
        <v>3878</v>
      </c>
      <c r="E751" s="19" t="s">
        <v>19</v>
      </c>
      <c r="F751" s="314">
        <v>119.2</v>
      </c>
      <c r="G751" s="40"/>
      <c r="H751" s="46"/>
    </row>
    <row r="752" s="2" customFormat="1" ht="16.8" customHeight="1">
      <c r="A752" s="40"/>
      <c r="B752" s="46"/>
      <c r="C752" s="313" t="s">
        <v>19</v>
      </c>
      <c r="D752" s="313" t="s">
        <v>3879</v>
      </c>
      <c r="E752" s="19" t="s">
        <v>19</v>
      </c>
      <c r="F752" s="314">
        <v>0</v>
      </c>
      <c r="G752" s="40"/>
      <c r="H752" s="46"/>
    </row>
    <row r="753" s="2" customFormat="1" ht="16.8" customHeight="1">
      <c r="A753" s="40"/>
      <c r="B753" s="46"/>
      <c r="C753" s="313" t="s">
        <v>19</v>
      </c>
      <c r="D753" s="313" t="s">
        <v>3880</v>
      </c>
      <c r="E753" s="19" t="s">
        <v>19</v>
      </c>
      <c r="F753" s="314">
        <v>30</v>
      </c>
      <c r="G753" s="40"/>
      <c r="H753" s="46"/>
    </row>
    <row r="754" s="2" customFormat="1" ht="16.8" customHeight="1">
      <c r="A754" s="40"/>
      <c r="B754" s="46"/>
      <c r="C754" s="313" t="s">
        <v>2966</v>
      </c>
      <c r="D754" s="313" t="s">
        <v>908</v>
      </c>
      <c r="E754" s="19" t="s">
        <v>19</v>
      </c>
      <c r="F754" s="314">
        <v>387.60000000000002</v>
      </c>
      <c r="G754" s="40"/>
      <c r="H754" s="46"/>
    </row>
    <row r="755" s="2" customFormat="1" ht="16.8" customHeight="1">
      <c r="A755" s="40"/>
      <c r="B755" s="46"/>
      <c r="C755" s="315" t="s">
        <v>4838</v>
      </c>
      <c r="D755" s="40"/>
      <c r="E755" s="40"/>
      <c r="F755" s="40"/>
      <c r="G755" s="40"/>
      <c r="H755" s="46"/>
    </row>
    <row r="756" s="2" customFormat="1" ht="16.8" customHeight="1">
      <c r="A756" s="40"/>
      <c r="B756" s="46"/>
      <c r="C756" s="313" t="s">
        <v>2989</v>
      </c>
      <c r="D756" s="313" t="s">
        <v>2990</v>
      </c>
      <c r="E756" s="19" t="s">
        <v>467</v>
      </c>
      <c r="F756" s="314">
        <v>387.60000000000002</v>
      </c>
      <c r="G756" s="40"/>
      <c r="H756" s="46"/>
    </row>
    <row r="757" s="2" customFormat="1" ht="16.8" customHeight="1">
      <c r="A757" s="40"/>
      <c r="B757" s="46"/>
      <c r="C757" s="313" t="s">
        <v>3235</v>
      </c>
      <c r="D757" s="313" t="s">
        <v>3236</v>
      </c>
      <c r="E757" s="19" t="s">
        <v>467</v>
      </c>
      <c r="F757" s="314">
        <v>387.60000000000002</v>
      </c>
      <c r="G757" s="40"/>
      <c r="H757" s="46"/>
    </row>
    <row r="758" s="2" customFormat="1" ht="16.8" customHeight="1">
      <c r="A758" s="40"/>
      <c r="B758" s="46"/>
      <c r="C758" s="309" t="s">
        <v>2053</v>
      </c>
      <c r="D758" s="310" t="s">
        <v>19</v>
      </c>
      <c r="E758" s="311" t="s">
        <v>19</v>
      </c>
      <c r="F758" s="312">
        <v>-1.8720000000000001</v>
      </c>
      <c r="G758" s="40"/>
      <c r="H758" s="46"/>
    </row>
    <row r="759" s="2" customFormat="1" ht="16.8" customHeight="1">
      <c r="A759" s="40"/>
      <c r="B759" s="46"/>
      <c r="C759" s="313" t="s">
        <v>19</v>
      </c>
      <c r="D759" s="313" t="s">
        <v>2125</v>
      </c>
      <c r="E759" s="19" t="s">
        <v>19</v>
      </c>
      <c r="F759" s="314">
        <v>0</v>
      </c>
      <c r="G759" s="40"/>
      <c r="H759" s="46"/>
    </row>
    <row r="760" s="2" customFormat="1" ht="16.8" customHeight="1">
      <c r="A760" s="40"/>
      <c r="B760" s="46"/>
      <c r="C760" s="313" t="s">
        <v>19</v>
      </c>
      <c r="D760" s="313" t="s">
        <v>3927</v>
      </c>
      <c r="E760" s="19" t="s">
        <v>19</v>
      </c>
      <c r="F760" s="314">
        <v>-1.8720000000000001</v>
      </c>
      <c r="G760" s="40"/>
      <c r="H760" s="46"/>
    </row>
    <row r="761" s="2" customFormat="1" ht="16.8" customHeight="1">
      <c r="A761" s="40"/>
      <c r="B761" s="46"/>
      <c r="C761" s="313" t="s">
        <v>2053</v>
      </c>
      <c r="D761" s="313" t="s">
        <v>902</v>
      </c>
      <c r="E761" s="19" t="s">
        <v>19</v>
      </c>
      <c r="F761" s="314">
        <v>-1.8720000000000001</v>
      </c>
      <c r="G761" s="40"/>
      <c r="H761" s="46"/>
    </row>
    <row r="762" s="2" customFormat="1" ht="16.8" customHeight="1">
      <c r="A762" s="40"/>
      <c r="B762" s="46"/>
      <c r="C762" s="315" t="s">
        <v>4838</v>
      </c>
      <c r="D762" s="40"/>
      <c r="E762" s="40"/>
      <c r="F762" s="40"/>
      <c r="G762" s="40"/>
      <c r="H762" s="46"/>
    </row>
    <row r="763" s="2" customFormat="1" ht="16.8" customHeight="1">
      <c r="A763" s="40"/>
      <c r="B763" s="46"/>
      <c r="C763" s="313" t="s">
        <v>2118</v>
      </c>
      <c r="D763" s="313" t="s">
        <v>2119</v>
      </c>
      <c r="E763" s="19" t="s">
        <v>788</v>
      </c>
      <c r="F763" s="314">
        <v>420.68799999999999</v>
      </c>
      <c r="G763" s="40"/>
      <c r="H763" s="46"/>
    </row>
    <row r="764" s="2" customFormat="1" ht="16.8" customHeight="1">
      <c r="A764" s="40"/>
      <c r="B764" s="46"/>
      <c r="C764" s="313" t="s">
        <v>896</v>
      </c>
      <c r="D764" s="313" t="s">
        <v>897</v>
      </c>
      <c r="E764" s="19" t="s">
        <v>788</v>
      </c>
      <c r="F764" s="314">
        <v>1559.934</v>
      </c>
      <c r="G764" s="40"/>
      <c r="H764" s="46"/>
    </row>
    <row r="765" s="2" customFormat="1" ht="16.8" customHeight="1">
      <c r="A765" s="40"/>
      <c r="B765" s="46"/>
      <c r="C765" s="309" t="s">
        <v>2969</v>
      </c>
      <c r="D765" s="310" t="s">
        <v>19</v>
      </c>
      <c r="E765" s="311" t="s">
        <v>19</v>
      </c>
      <c r="F765" s="312">
        <v>28.800000000000001</v>
      </c>
      <c r="G765" s="40"/>
      <c r="H765" s="46"/>
    </row>
    <row r="766" s="2" customFormat="1" ht="16.8" customHeight="1">
      <c r="A766" s="40"/>
      <c r="B766" s="46"/>
      <c r="C766" s="313" t="s">
        <v>19</v>
      </c>
      <c r="D766" s="313" t="s">
        <v>3020</v>
      </c>
      <c r="E766" s="19" t="s">
        <v>19</v>
      </c>
      <c r="F766" s="314">
        <v>0</v>
      </c>
      <c r="G766" s="40"/>
      <c r="H766" s="46"/>
    </row>
    <row r="767" s="2" customFormat="1" ht="16.8" customHeight="1">
      <c r="A767" s="40"/>
      <c r="B767" s="46"/>
      <c r="C767" s="313" t="s">
        <v>19</v>
      </c>
      <c r="D767" s="313" t="s">
        <v>3892</v>
      </c>
      <c r="E767" s="19" t="s">
        <v>19</v>
      </c>
      <c r="F767" s="314">
        <v>0</v>
      </c>
      <c r="G767" s="40"/>
      <c r="H767" s="46"/>
    </row>
    <row r="768" s="2" customFormat="1" ht="16.8" customHeight="1">
      <c r="A768" s="40"/>
      <c r="B768" s="46"/>
      <c r="C768" s="313" t="s">
        <v>2969</v>
      </c>
      <c r="D768" s="313" t="s">
        <v>3893</v>
      </c>
      <c r="E768" s="19" t="s">
        <v>19</v>
      </c>
      <c r="F768" s="314">
        <v>28.800000000000001</v>
      </c>
      <c r="G768" s="40"/>
      <c r="H768" s="46"/>
    </row>
    <row r="769" s="2" customFormat="1" ht="16.8" customHeight="1">
      <c r="A769" s="40"/>
      <c r="B769" s="46"/>
      <c r="C769" s="315" t="s">
        <v>4838</v>
      </c>
      <c r="D769" s="40"/>
      <c r="E769" s="40"/>
      <c r="F769" s="40"/>
      <c r="G769" s="40"/>
      <c r="H769" s="46"/>
    </row>
    <row r="770" s="2" customFormat="1">
      <c r="A770" s="40"/>
      <c r="B770" s="46"/>
      <c r="C770" s="313" t="s">
        <v>3069</v>
      </c>
      <c r="D770" s="313" t="s">
        <v>3070</v>
      </c>
      <c r="E770" s="19" t="s">
        <v>788</v>
      </c>
      <c r="F770" s="314">
        <v>28.800000000000001</v>
      </c>
      <c r="G770" s="40"/>
      <c r="H770" s="46"/>
    </row>
    <row r="771" s="2" customFormat="1">
      <c r="A771" s="40"/>
      <c r="B771" s="46"/>
      <c r="C771" s="313" t="s">
        <v>2099</v>
      </c>
      <c r="D771" s="313" t="s">
        <v>2100</v>
      </c>
      <c r="E771" s="19" t="s">
        <v>788</v>
      </c>
      <c r="F771" s="314">
        <v>722.75900000000001</v>
      </c>
      <c r="G771" s="40"/>
      <c r="H771" s="46"/>
    </row>
    <row r="772" s="2" customFormat="1">
      <c r="A772" s="40"/>
      <c r="B772" s="46"/>
      <c r="C772" s="313" t="s">
        <v>2200</v>
      </c>
      <c r="D772" s="313" t="s">
        <v>2201</v>
      </c>
      <c r="E772" s="19" t="s">
        <v>850</v>
      </c>
      <c r="F772" s="314">
        <v>1359.7719999999999</v>
      </c>
      <c r="G772" s="40"/>
      <c r="H772" s="46"/>
    </row>
    <row r="773" s="2" customFormat="1" ht="16.8" customHeight="1">
      <c r="A773" s="40"/>
      <c r="B773" s="46"/>
      <c r="C773" s="309" t="s">
        <v>2055</v>
      </c>
      <c r="D773" s="310" t="s">
        <v>19</v>
      </c>
      <c r="E773" s="311" t="s">
        <v>19</v>
      </c>
      <c r="F773" s="312">
        <v>1559.934</v>
      </c>
      <c r="G773" s="40"/>
      <c r="H773" s="46"/>
    </row>
    <row r="774" s="2" customFormat="1" ht="16.8" customHeight="1">
      <c r="A774" s="40"/>
      <c r="B774" s="46"/>
      <c r="C774" s="313" t="s">
        <v>19</v>
      </c>
      <c r="D774" s="313" t="s">
        <v>2207</v>
      </c>
      <c r="E774" s="19" t="s">
        <v>19</v>
      </c>
      <c r="F774" s="314">
        <v>199.19999999999999</v>
      </c>
      <c r="G774" s="40"/>
      <c r="H774" s="46"/>
    </row>
    <row r="775" s="2" customFormat="1" ht="16.8" customHeight="1">
      <c r="A775" s="40"/>
      <c r="B775" s="46"/>
      <c r="C775" s="313" t="s">
        <v>19</v>
      </c>
      <c r="D775" s="313" t="s">
        <v>2047</v>
      </c>
      <c r="E775" s="19" t="s">
        <v>19</v>
      </c>
      <c r="F775" s="314">
        <v>2131.8000000000002</v>
      </c>
      <c r="G775" s="40"/>
      <c r="H775" s="46"/>
    </row>
    <row r="776" s="2" customFormat="1" ht="16.8" customHeight="1">
      <c r="A776" s="40"/>
      <c r="B776" s="46"/>
      <c r="C776" s="313" t="s">
        <v>19</v>
      </c>
      <c r="D776" s="313" t="s">
        <v>2115</v>
      </c>
      <c r="E776" s="19" t="s">
        <v>19</v>
      </c>
      <c r="F776" s="314">
        <v>-162.56</v>
      </c>
      <c r="G776" s="40"/>
      <c r="H776" s="46"/>
    </row>
    <row r="777" s="2" customFormat="1" ht="16.8" customHeight="1">
      <c r="A777" s="40"/>
      <c r="B777" s="46"/>
      <c r="C777" s="313" t="s">
        <v>19</v>
      </c>
      <c r="D777" s="313" t="s">
        <v>2530</v>
      </c>
      <c r="E777" s="19" t="s">
        <v>19</v>
      </c>
      <c r="F777" s="314">
        <v>-37.600000000000001</v>
      </c>
      <c r="G777" s="40"/>
      <c r="H777" s="46"/>
    </row>
    <row r="778" s="2" customFormat="1" ht="16.8" customHeight="1">
      <c r="A778" s="40"/>
      <c r="B778" s="46"/>
      <c r="C778" s="313" t="s">
        <v>19</v>
      </c>
      <c r="D778" s="313" t="s">
        <v>2116</v>
      </c>
      <c r="E778" s="19" t="s">
        <v>19</v>
      </c>
      <c r="F778" s="314">
        <v>-420.68799999999999</v>
      </c>
      <c r="G778" s="40"/>
      <c r="H778" s="46"/>
    </row>
    <row r="779" s="2" customFormat="1" ht="16.8" customHeight="1">
      <c r="A779" s="40"/>
      <c r="B779" s="46"/>
      <c r="C779" s="313" t="s">
        <v>19</v>
      </c>
      <c r="D779" s="313" t="s">
        <v>2053</v>
      </c>
      <c r="E779" s="19" t="s">
        <v>19</v>
      </c>
      <c r="F779" s="314">
        <v>-1.8720000000000001</v>
      </c>
      <c r="G779" s="40"/>
      <c r="H779" s="46"/>
    </row>
    <row r="780" s="2" customFormat="1" ht="16.8" customHeight="1">
      <c r="A780" s="40"/>
      <c r="B780" s="46"/>
      <c r="C780" s="313" t="s">
        <v>19</v>
      </c>
      <c r="D780" s="313" t="s">
        <v>3922</v>
      </c>
      <c r="E780" s="19" t="s">
        <v>19</v>
      </c>
      <c r="F780" s="314">
        <v>-146.084</v>
      </c>
      <c r="G780" s="40"/>
      <c r="H780" s="46"/>
    </row>
    <row r="781" s="2" customFormat="1" ht="16.8" customHeight="1">
      <c r="A781" s="40"/>
      <c r="B781" s="46"/>
      <c r="C781" s="313" t="s">
        <v>19</v>
      </c>
      <c r="D781" s="313" t="s">
        <v>3923</v>
      </c>
      <c r="E781" s="19" t="s">
        <v>19</v>
      </c>
      <c r="F781" s="314">
        <v>-2.262</v>
      </c>
      <c r="G781" s="40"/>
      <c r="H781" s="46"/>
    </row>
    <row r="782" s="2" customFormat="1" ht="16.8" customHeight="1">
      <c r="A782" s="40"/>
      <c r="B782" s="46"/>
      <c r="C782" s="313" t="s">
        <v>2055</v>
      </c>
      <c r="D782" s="313" t="s">
        <v>908</v>
      </c>
      <c r="E782" s="19" t="s">
        <v>19</v>
      </c>
      <c r="F782" s="314">
        <v>1559.934</v>
      </c>
      <c r="G782" s="40"/>
      <c r="H782" s="46"/>
    </row>
    <row r="783" s="2" customFormat="1" ht="16.8" customHeight="1">
      <c r="A783" s="40"/>
      <c r="B783" s="46"/>
      <c r="C783" s="315" t="s">
        <v>4838</v>
      </c>
      <c r="D783" s="40"/>
      <c r="E783" s="40"/>
      <c r="F783" s="40"/>
      <c r="G783" s="40"/>
      <c r="H783" s="46"/>
    </row>
    <row r="784" s="2" customFormat="1" ht="16.8" customHeight="1">
      <c r="A784" s="40"/>
      <c r="B784" s="46"/>
      <c r="C784" s="313" t="s">
        <v>896</v>
      </c>
      <c r="D784" s="313" t="s">
        <v>897</v>
      </c>
      <c r="E784" s="19" t="s">
        <v>788</v>
      </c>
      <c r="F784" s="314">
        <v>1559.934</v>
      </c>
      <c r="G784" s="40"/>
      <c r="H784" s="46"/>
    </row>
    <row r="785" s="2" customFormat="1">
      <c r="A785" s="40"/>
      <c r="B785" s="46"/>
      <c r="C785" s="313" t="s">
        <v>2095</v>
      </c>
      <c r="D785" s="313" t="s">
        <v>2096</v>
      </c>
      <c r="E785" s="19" t="s">
        <v>788</v>
      </c>
      <c r="F785" s="314">
        <v>2530.6619999999998</v>
      </c>
      <c r="G785" s="40"/>
      <c r="H785" s="46"/>
    </row>
    <row r="786" s="2" customFormat="1">
      <c r="A786" s="40"/>
      <c r="B786" s="46"/>
      <c r="C786" s="313" t="s">
        <v>2099</v>
      </c>
      <c r="D786" s="313" t="s">
        <v>2100</v>
      </c>
      <c r="E786" s="19" t="s">
        <v>788</v>
      </c>
      <c r="F786" s="314">
        <v>722.75900000000001</v>
      </c>
      <c r="G786" s="40"/>
      <c r="H786" s="46"/>
    </row>
    <row r="787" s="2" customFormat="1">
      <c r="A787" s="40"/>
      <c r="B787" s="46"/>
      <c r="C787" s="313" t="s">
        <v>2105</v>
      </c>
      <c r="D787" s="313" t="s">
        <v>2106</v>
      </c>
      <c r="E787" s="19" t="s">
        <v>788</v>
      </c>
      <c r="F787" s="314">
        <v>77.106999999999999</v>
      </c>
      <c r="G787" s="40"/>
      <c r="H787" s="46"/>
    </row>
    <row r="788" s="2" customFormat="1" ht="16.8" customHeight="1">
      <c r="A788" s="40"/>
      <c r="B788" s="46"/>
      <c r="C788" s="313" t="s">
        <v>885</v>
      </c>
      <c r="D788" s="313" t="s">
        <v>886</v>
      </c>
      <c r="E788" s="19" t="s">
        <v>788</v>
      </c>
      <c r="F788" s="314">
        <v>2530.6619999999998</v>
      </c>
      <c r="G788" s="40"/>
      <c r="H788" s="46"/>
    </row>
    <row r="789" s="2" customFormat="1">
      <c r="A789" s="40"/>
      <c r="B789" s="46"/>
      <c r="C789" s="313" t="s">
        <v>2200</v>
      </c>
      <c r="D789" s="313" t="s">
        <v>2201</v>
      </c>
      <c r="E789" s="19" t="s">
        <v>850</v>
      </c>
      <c r="F789" s="314">
        <v>1359.7719999999999</v>
      </c>
      <c r="G789" s="40"/>
      <c r="H789" s="46"/>
    </row>
    <row r="790" s="2" customFormat="1" ht="26.4" customHeight="1">
      <c r="A790" s="40"/>
      <c r="B790" s="46"/>
      <c r="C790" s="308" t="s">
        <v>4851</v>
      </c>
      <c r="D790" s="308" t="s">
        <v>117</v>
      </c>
      <c r="E790" s="40"/>
      <c r="F790" s="40"/>
      <c r="G790" s="40"/>
      <c r="H790" s="46"/>
    </row>
    <row r="791" s="2" customFormat="1" ht="16.8" customHeight="1">
      <c r="A791" s="40"/>
      <c r="B791" s="46"/>
      <c r="C791" s="309" t="s">
        <v>2952</v>
      </c>
      <c r="D791" s="310" t="s">
        <v>19</v>
      </c>
      <c r="E791" s="311" t="s">
        <v>19</v>
      </c>
      <c r="F791" s="312">
        <v>275.39999999999998</v>
      </c>
      <c r="G791" s="40"/>
      <c r="H791" s="46"/>
    </row>
    <row r="792" s="2" customFormat="1" ht="16.8" customHeight="1">
      <c r="A792" s="40"/>
      <c r="B792" s="46"/>
      <c r="C792" s="313" t="s">
        <v>19</v>
      </c>
      <c r="D792" s="313" t="s">
        <v>4056</v>
      </c>
      <c r="E792" s="19" t="s">
        <v>19</v>
      </c>
      <c r="F792" s="314">
        <v>0</v>
      </c>
      <c r="G792" s="40"/>
      <c r="H792" s="46"/>
    </row>
    <row r="793" s="2" customFormat="1" ht="16.8" customHeight="1">
      <c r="A793" s="40"/>
      <c r="B793" s="46"/>
      <c r="C793" s="313" t="s">
        <v>19</v>
      </c>
      <c r="D793" s="313" t="s">
        <v>2980</v>
      </c>
      <c r="E793" s="19" t="s">
        <v>19</v>
      </c>
      <c r="F793" s="314">
        <v>0</v>
      </c>
      <c r="G793" s="40"/>
      <c r="H793" s="46"/>
    </row>
    <row r="794" s="2" customFormat="1" ht="16.8" customHeight="1">
      <c r="A794" s="40"/>
      <c r="B794" s="46"/>
      <c r="C794" s="313" t="s">
        <v>19</v>
      </c>
      <c r="D794" s="313" t="s">
        <v>4057</v>
      </c>
      <c r="E794" s="19" t="s">
        <v>19</v>
      </c>
      <c r="F794" s="314">
        <v>275.39999999999998</v>
      </c>
      <c r="G794" s="40"/>
      <c r="H794" s="46"/>
    </row>
    <row r="795" s="2" customFormat="1" ht="16.8" customHeight="1">
      <c r="A795" s="40"/>
      <c r="B795" s="46"/>
      <c r="C795" s="313" t="s">
        <v>2952</v>
      </c>
      <c r="D795" s="313" t="s">
        <v>908</v>
      </c>
      <c r="E795" s="19" t="s">
        <v>19</v>
      </c>
      <c r="F795" s="314">
        <v>275.39999999999998</v>
      </c>
      <c r="G795" s="40"/>
      <c r="H795" s="46"/>
    </row>
    <row r="796" s="2" customFormat="1" ht="16.8" customHeight="1">
      <c r="A796" s="40"/>
      <c r="B796" s="46"/>
      <c r="C796" s="315" t="s">
        <v>4838</v>
      </c>
      <c r="D796" s="40"/>
      <c r="E796" s="40"/>
      <c r="F796" s="40"/>
      <c r="G796" s="40"/>
      <c r="H796" s="46"/>
    </row>
    <row r="797" s="2" customFormat="1">
      <c r="A797" s="40"/>
      <c r="B797" s="46"/>
      <c r="C797" s="313" t="s">
        <v>2974</v>
      </c>
      <c r="D797" s="313" t="s">
        <v>2975</v>
      </c>
      <c r="E797" s="19" t="s">
        <v>467</v>
      </c>
      <c r="F797" s="314">
        <v>275.39999999999998</v>
      </c>
      <c r="G797" s="40"/>
      <c r="H797" s="46"/>
    </row>
    <row r="798" s="2" customFormat="1">
      <c r="A798" s="40"/>
      <c r="B798" s="46"/>
      <c r="C798" s="313" t="s">
        <v>3269</v>
      </c>
      <c r="D798" s="313" t="s">
        <v>3270</v>
      </c>
      <c r="E798" s="19" t="s">
        <v>467</v>
      </c>
      <c r="F798" s="314">
        <v>275.39999999999998</v>
      </c>
      <c r="G798" s="40"/>
      <c r="H798" s="46"/>
    </row>
    <row r="799" s="2" customFormat="1" ht="16.8" customHeight="1">
      <c r="A799" s="40"/>
      <c r="B799" s="46"/>
      <c r="C799" s="309" t="s">
        <v>2207</v>
      </c>
      <c r="D799" s="310" t="s">
        <v>19</v>
      </c>
      <c r="E799" s="311" t="s">
        <v>19</v>
      </c>
      <c r="F799" s="312">
        <v>423.66000000000002</v>
      </c>
      <c r="G799" s="40"/>
      <c r="H799" s="46"/>
    </row>
    <row r="800" s="2" customFormat="1" ht="16.8" customHeight="1">
      <c r="A800" s="40"/>
      <c r="B800" s="46"/>
      <c r="C800" s="313" t="s">
        <v>19</v>
      </c>
      <c r="D800" s="313" t="s">
        <v>4087</v>
      </c>
      <c r="E800" s="19" t="s">
        <v>19</v>
      </c>
      <c r="F800" s="314">
        <v>0</v>
      </c>
      <c r="G800" s="40"/>
      <c r="H800" s="46"/>
    </row>
    <row r="801" s="2" customFormat="1" ht="16.8" customHeight="1">
      <c r="A801" s="40"/>
      <c r="B801" s="46"/>
      <c r="C801" s="313" t="s">
        <v>19</v>
      </c>
      <c r="D801" s="313" t="s">
        <v>4088</v>
      </c>
      <c r="E801" s="19" t="s">
        <v>19</v>
      </c>
      <c r="F801" s="314">
        <v>0</v>
      </c>
      <c r="G801" s="40"/>
      <c r="H801" s="46"/>
    </row>
    <row r="802" s="2" customFormat="1" ht="16.8" customHeight="1">
      <c r="A802" s="40"/>
      <c r="B802" s="46"/>
      <c r="C802" s="313" t="s">
        <v>19</v>
      </c>
      <c r="D802" s="313" t="s">
        <v>2067</v>
      </c>
      <c r="E802" s="19" t="s">
        <v>19</v>
      </c>
      <c r="F802" s="314">
        <v>0</v>
      </c>
      <c r="G802" s="40"/>
      <c r="H802" s="46"/>
    </row>
    <row r="803" s="2" customFormat="1" ht="16.8" customHeight="1">
      <c r="A803" s="40"/>
      <c r="B803" s="46"/>
      <c r="C803" s="313" t="s">
        <v>19</v>
      </c>
      <c r="D803" s="313" t="s">
        <v>4089</v>
      </c>
      <c r="E803" s="19" t="s">
        <v>19</v>
      </c>
      <c r="F803" s="314">
        <v>153.90000000000001</v>
      </c>
      <c r="G803" s="40"/>
      <c r="H803" s="46"/>
    </row>
    <row r="804" s="2" customFormat="1" ht="16.8" customHeight="1">
      <c r="A804" s="40"/>
      <c r="B804" s="46"/>
      <c r="C804" s="313" t="s">
        <v>19</v>
      </c>
      <c r="D804" s="313" t="s">
        <v>3084</v>
      </c>
      <c r="E804" s="19" t="s">
        <v>19</v>
      </c>
      <c r="F804" s="314">
        <v>0</v>
      </c>
      <c r="G804" s="40"/>
      <c r="H804" s="46"/>
    </row>
    <row r="805" s="2" customFormat="1" ht="16.8" customHeight="1">
      <c r="A805" s="40"/>
      <c r="B805" s="46"/>
      <c r="C805" s="313" t="s">
        <v>19</v>
      </c>
      <c r="D805" s="313" t="s">
        <v>4090</v>
      </c>
      <c r="E805" s="19" t="s">
        <v>19</v>
      </c>
      <c r="F805" s="314">
        <v>66.359999999999999</v>
      </c>
      <c r="G805" s="40"/>
      <c r="H805" s="46"/>
    </row>
    <row r="806" s="2" customFormat="1" ht="16.8" customHeight="1">
      <c r="A806" s="40"/>
      <c r="B806" s="46"/>
      <c r="C806" s="313" t="s">
        <v>19</v>
      </c>
      <c r="D806" s="313" t="s">
        <v>4091</v>
      </c>
      <c r="E806" s="19" t="s">
        <v>19</v>
      </c>
      <c r="F806" s="314">
        <v>0</v>
      </c>
      <c r="G806" s="40"/>
      <c r="H806" s="46"/>
    </row>
    <row r="807" s="2" customFormat="1" ht="16.8" customHeight="1">
      <c r="A807" s="40"/>
      <c r="B807" s="46"/>
      <c r="C807" s="313" t="s">
        <v>19</v>
      </c>
      <c r="D807" s="313" t="s">
        <v>4092</v>
      </c>
      <c r="E807" s="19" t="s">
        <v>19</v>
      </c>
      <c r="F807" s="314">
        <v>27</v>
      </c>
      <c r="G807" s="40"/>
      <c r="H807" s="46"/>
    </row>
    <row r="808" s="2" customFormat="1" ht="16.8" customHeight="1">
      <c r="A808" s="40"/>
      <c r="B808" s="46"/>
      <c r="C808" s="313" t="s">
        <v>19</v>
      </c>
      <c r="D808" s="313" t="s">
        <v>2221</v>
      </c>
      <c r="E808" s="19" t="s">
        <v>19</v>
      </c>
      <c r="F808" s="314">
        <v>0</v>
      </c>
      <c r="G808" s="40"/>
      <c r="H808" s="46"/>
    </row>
    <row r="809" s="2" customFormat="1" ht="16.8" customHeight="1">
      <c r="A809" s="40"/>
      <c r="B809" s="46"/>
      <c r="C809" s="313" t="s">
        <v>19</v>
      </c>
      <c r="D809" s="313" t="s">
        <v>4093</v>
      </c>
      <c r="E809" s="19" t="s">
        <v>19</v>
      </c>
      <c r="F809" s="314">
        <v>176.40000000000001</v>
      </c>
      <c r="G809" s="40"/>
      <c r="H809" s="46"/>
    </row>
    <row r="810" s="2" customFormat="1" ht="16.8" customHeight="1">
      <c r="A810" s="40"/>
      <c r="B810" s="46"/>
      <c r="C810" s="313" t="s">
        <v>2207</v>
      </c>
      <c r="D810" s="313" t="s">
        <v>908</v>
      </c>
      <c r="E810" s="19" t="s">
        <v>19</v>
      </c>
      <c r="F810" s="314">
        <v>423.66000000000002</v>
      </c>
      <c r="G810" s="40"/>
      <c r="H810" s="46"/>
    </row>
    <row r="811" s="2" customFormat="1" ht="16.8" customHeight="1">
      <c r="A811" s="40"/>
      <c r="B811" s="46"/>
      <c r="C811" s="315" t="s">
        <v>4838</v>
      </c>
      <c r="D811" s="40"/>
      <c r="E811" s="40"/>
      <c r="F811" s="40"/>
      <c r="G811" s="40"/>
      <c r="H811" s="46"/>
    </row>
    <row r="812" s="2" customFormat="1" ht="16.8" customHeight="1">
      <c r="A812" s="40"/>
      <c r="B812" s="46"/>
      <c r="C812" s="313" t="s">
        <v>795</v>
      </c>
      <c r="D812" s="313" t="s">
        <v>796</v>
      </c>
      <c r="E812" s="19" t="s">
        <v>788</v>
      </c>
      <c r="F812" s="314">
        <v>423.66000000000002</v>
      </c>
      <c r="G812" s="40"/>
      <c r="H812" s="46"/>
    </row>
    <row r="813" s="2" customFormat="1" ht="16.8" customHeight="1">
      <c r="A813" s="40"/>
      <c r="B813" s="46"/>
      <c r="C813" s="313" t="s">
        <v>809</v>
      </c>
      <c r="D813" s="313" t="s">
        <v>810</v>
      </c>
      <c r="E813" s="19" t="s">
        <v>788</v>
      </c>
      <c r="F813" s="314">
        <v>127.098</v>
      </c>
      <c r="G813" s="40"/>
      <c r="H813" s="46"/>
    </row>
    <row r="814" s="2" customFormat="1" ht="16.8" customHeight="1">
      <c r="A814" s="40"/>
      <c r="B814" s="46"/>
      <c r="C814" s="313" t="s">
        <v>2228</v>
      </c>
      <c r="D814" s="313" t="s">
        <v>2229</v>
      </c>
      <c r="E814" s="19" t="s">
        <v>788</v>
      </c>
      <c r="F814" s="314">
        <v>42.366</v>
      </c>
      <c r="G814" s="40"/>
      <c r="H814" s="46"/>
    </row>
    <row r="815" s="2" customFormat="1">
      <c r="A815" s="40"/>
      <c r="B815" s="46"/>
      <c r="C815" s="313" t="s">
        <v>2099</v>
      </c>
      <c r="D815" s="313" t="s">
        <v>2100</v>
      </c>
      <c r="E815" s="19" t="s">
        <v>788</v>
      </c>
      <c r="F815" s="314">
        <v>872.95000000000005</v>
      </c>
      <c r="G815" s="40"/>
      <c r="H815" s="46"/>
    </row>
    <row r="816" s="2" customFormat="1">
      <c r="A816" s="40"/>
      <c r="B816" s="46"/>
      <c r="C816" s="313" t="s">
        <v>2105</v>
      </c>
      <c r="D816" s="313" t="s">
        <v>2106</v>
      </c>
      <c r="E816" s="19" t="s">
        <v>788</v>
      </c>
      <c r="F816" s="314">
        <v>90.528000000000006</v>
      </c>
      <c r="G816" s="40"/>
      <c r="H816" s="46"/>
    </row>
    <row r="817" s="2" customFormat="1">
      <c r="A817" s="40"/>
      <c r="B817" s="46"/>
      <c r="C817" s="313" t="s">
        <v>2200</v>
      </c>
      <c r="D817" s="313" t="s">
        <v>2201</v>
      </c>
      <c r="E817" s="19" t="s">
        <v>850</v>
      </c>
      <c r="F817" s="314">
        <v>1637.913</v>
      </c>
      <c r="G817" s="40"/>
      <c r="H817" s="46"/>
    </row>
    <row r="818" s="2" customFormat="1" ht="16.8" customHeight="1">
      <c r="A818" s="40"/>
      <c r="B818" s="46"/>
      <c r="C818" s="313" t="s">
        <v>896</v>
      </c>
      <c r="D818" s="313" t="s">
        <v>897</v>
      </c>
      <c r="E818" s="19" t="s">
        <v>788</v>
      </c>
      <c r="F818" s="314">
        <v>2112.614</v>
      </c>
      <c r="G818" s="40"/>
      <c r="H818" s="46"/>
    </row>
    <row r="819" s="2" customFormat="1" ht="16.8" customHeight="1">
      <c r="A819" s="40"/>
      <c r="B819" s="46"/>
      <c r="C819" s="309" t="s">
        <v>2047</v>
      </c>
      <c r="D819" s="310" t="s">
        <v>19</v>
      </c>
      <c r="E819" s="311" t="s">
        <v>19</v>
      </c>
      <c r="F819" s="312">
        <v>2594.232</v>
      </c>
      <c r="G819" s="40"/>
      <c r="H819" s="46"/>
    </row>
    <row r="820" s="2" customFormat="1" ht="16.8" customHeight="1">
      <c r="A820" s="40"/>
      <c r="B820" s="46"/>
      <c r="C820" s="313" t="s">
        <v>19</v>
      </c>
      <c r="D820" s="313" t="s">
        <v>4056</v>
      </c>
      <c r="E820" s="19" t="s">
        <v>19</v>
      </c>
      <c r="F820" s="314">
        <v>0</v>
      </c>
      <c r="G820" s="40"/>
      <c r="H820" s="46"/>
    </row>
    <row r="821" s="2" customFormat="1" ht="16.8" customHeight="1">
      <c r="A821" s="40"/>
      <c r="B821" s="46"/>
      <c r="C821" s="313" t="s">
        <v>19</v>
      </c>
      <c r="D821" s="313" t="s">
        <v>2066</v>
      </c>
      <c r="E821" s="19" t="s">
        <v>19</v>
      </c>
      <c r="F821" s="314">
        <v>0</v>
      </c>
      <c r="G821" s="40"/>
      <c r="H821" s="46"/>
    </row>
    <row r="822" s="2" customFormat="1" ht="16.8" customHeight="1">
      <c r="A822" s="40"/>
      <c r="B822" s="46"/>
      <c r="C822" s="313" t="s">
        <v>19</v>
      </c>
      <c r="D822" s="313" t="s">
        <v>3084</v>
      </c>
      <c r="E822" s="19" t="s">
        <v>19</v>
      </c>
      <c r="F822" s="314">
        <v>0</v>
      </c>
      <c r="G822" s="40"/>
      <c r="H822" s="46"/>
    </row>
    <row r="823" s="2" customFormat="1" ht="16.8" customHeight="1">
      <c r="A823" s="40"/>
      <c r="B823" s="46"/>
      <c r="C823" s="313" t="s">
        <v>19</v>
      </c>
      <c r="D823" s="313" t="s">
        <v>4097</v>
      </c>
      <c r="E823" s="19" t="s">
        <v>19</v>
      </c>
      <c r="F823" s="314">
        <v>110.44799999999999</v>
      </c>
      <c r="G823" s="40"/>
      <c r="H823" s="46"/>
    </row>
    <row r="824" s="2" customFormat="1" ht="16.8" customHeight="1">
      <c r="A824" s="40"/>
      <c r="B824" s="46"/>
      <c r="C824" s="313" t="s">
        <v>19</v>
      </c>
      <c r="D824" s="313" t="s">
        <v>2067</v>
      </c>
      <c r="E824" s="19" t="s">
        <v>19</v>
      </c>
      <c r="F824" s="314">
        <v>0</v>
      </c>
      <c r="G824" s="40"/>
      <c r="H824" s="46"/>
    </row>
    <row r="825" s="2" customFormat="1" ht="16.8" customHeight="1">
      <c r="A825" s="40"/>
      <c r="B825" s="46"/>
      <c r="C825" s="313" t="s">
        <v>19</v>
      </c>
      <c r="D825" s="313" t="s">
        <v>4098</v>
      </c>
      <c r="E825" s="19" t="s">
        <v>19</v>
      </c>
      <c r="F825" s="314">
        <v>2273.4000000000001</v>
      </c>
      <c r="G825" s="40"/>
      <c r="H825" s="46"/>
    </row>
    <row r="826" s="2" customFormat="1" ht="16.8" customHeight="1">
      <c r="A826" s="40"/>
      <c r="B826" s="46"/>
      <c r="C826" s="313" t="s">
        <v>19</v>
      </c>
      <c r="D826" s="313" t="s">
        <v>3095</v>
      </c>
      <c r="E826" s="19" t="s">
        <v>19</v>
      </c>
      <c r="F826" s="314">
        <v>0</v>
      </c>
      <c r="G826" s="40"/>
      <c r="H826" s="46"/>
    </row>
    <row r="827" s="2" customFormat="1" ht="16.8" customHeight="1">
      <c r="A827" s="40"/>
      <c r="B827" s="46"/>
      <c r="C827" s="313" t="s">
        <v>19</v>
      </c>
      <c r="D827" s="313" t="s">
        <v>4099</v>
      </c>
      <c r="E827" s="19" t="s">
        <v>19</v>
      </c>
      <c r="F827" s="314">
        <v>166.464</v>
      </c>
      <c r="G827" s="40"/>
      <c r="H827" s="46"/>
    </row>
    <row r="828" s="2" customFormat="1" ht="16.8" customHeight="1">
      <c r="A828" s="40"/>
      <c r="B828" s="46"/>
      <c r="C828" s="313" t="s">
        <v>19</v>
      </c>
      <c r="D828" s="313" t="s">
        <v>2236</v>
      </c>
      <c r="E828" s="19" t="s">
        <v>19</v>
      </c>
      <c r="F828" s="314">
        <v>0</v>
      </c>
      <c r="G828" s="40"/>
      <c r="H828" s="46"/>
    </row>
    <row r="829" s="2" customFormat="1" ht="16.8" customHeight="1">
      <c r="A829" s="40"/>
      <c r="B829" s="46"/>
      <c r="C829" s="313" t="s">
        <v>19</v>
      </c>
      <c r="D829" s="313" t="s">
        <v>4100</v>
      </c>
      <c r="E829" s="19" t="s">
        <v>19</v>
      </c>
      <c r="F829" s="314">
        <v>35.280000000000001</v>
      </c>
      <c r="G829" s="40"/>
      <c r="H829" s="46"/>
    </row>
    <row r="830" s="2" customFormat="1" ht="16.8" customHeight="1">
      <c r="A830" s="40"/>
      <c r="B830" s="46"/>
      <c r="C830" s="313" t="s">
        <v>19</v>
      </c>
      <c r="D830" s="313" t="s">
        <v>4101</v>
      </c>
      <c r="E830" s="19" t="s">
        <v>19</v>
      </c>
      <c r="F830" s="314">
        <v>0</v>
      </c>
      <c r="G830" s="40"/>
      <c r="H830" s="46"/>
    </row>
    <row r="831" s="2" customFormat="1" ht="16.8" customHeight="1">
      <c r="A831" s="40"/>
      <c r="B831" s="46"/>
      <c r="C831" s="313" t="s">
        <v>19</v>
      </c>
      <c r="D831" s="313" t="s">
        <v>4102</v>
      </c>
      <c r="E831" s="19" t="s">
        <v>19</v>
      </c>
      <c r="F831" s="314">
        <v>8.6400000000000006</v>
      </c>
      <c r="G831" s="40"/>
      <c r="H831" s="46"/>
    </row>
    <row r="832" s="2" customFormat="1" ht="16.8" customHeight="1">
      <c r="A832" s="40"/>
      <c r="B832" s="46"/>
      <c r="C832" s="313" t="s">
        <v>2047</v>
      </c>
      <c r="D832" s="313" t="s">
        <v>908</v>
      </c>
      <c r="E832" s="19" t="s">
        <v>19</v>
      </c>
      <c r="F832" s="314">
        <v>2594.232</v>
      </c>
      <c r="G832" s="40"/>
      <c r="H832" s="46"/>
    </row>
    <row r="833" s="2" customFormat="1" ht="16.8" customHeight="1">
      <c r="A833" s="40"/>
      <c r="B833" s="46"/>
      <c r="C833" s="315" t="s">
        <v>4838</v>
      </c>
      <c r="D833" s="40"/>
      <c r="E833" s="40"/>
      <c r="F833" s="40"/>
      <c r="G833" s="40"/>
      <c r="H833" s="46"/>
    </row>
    <row r="834" s="2" customFormat="1">
      <c r="A834" s="40"/>
      <c r="B834" s="46"/>
      <c r="C834" s="313" t="s">
        <v>2060</v>
      </c>
      <c r="D834" s="313" t="s">
        <v>2061</v>
      </c>
      <c r="E834" s="19" t="s">
        <v>788</v>
      </c>
      <c r="F834" s="314">
        <v>2594.232</v>
      </c>
      <c r="G834" s="40"/>
      <c r="H834" s="46"/>
    </row>
    <row r="835" s="2" customFormat="1">
      <c r="A835" s="40"/>
      <c r="B835" s="46"/>
      <c r="C835" s="313" t="s">
        <v>2071</v>
      </c>
      <c r="D835" s="313" t="s">
        <v>2072</v>
      </c>
      <c r="E835" s="19" t="s">
        <v>788</v>
      </c>
      <c r="F835" s="314">
        <v>778.26999999999998</v>
      </c>
      <c r="G835" s="40"/>
      <c r="H835" s="46"/>
    </row>
    <row r="836" s="2" customFormat="1">
      <c r="A836" s="40"/>
      <c r="B836" s="46"/>
      <c r="C836" s="313" t="s">
        <v>2077</v>
      </c>
      <c r="D836" s="313" t="s">
        <v>2078</v>
      </c>
      <c r="E836" s="19" t="s">
        <v>788</v>
      </c>
      <c r="F836" s="314">
        <v>259.423</v>
      </c>
      <c r="G836" s="40"/>
      <c r="H836" s="46"/>
    </row>
    <row r="837" s="2" customFormat="1">
      <c r="A837" s="40"/>
      <c r="B837" s="46"/>
      <c r="C837" s="313" t="s">
        <v>2099</v>
      </c>
      <c r="D837" s="313" t="s">
        <v>2100</v>
      </c>
      <c r="E837" s="19" t="s">
        <v>788</v>
      </c>
      <c r="F837" s="314">
        <v>872.95000000000005</v>
      </c>
      <c r="G837" s="40"/>
      <c r="H837" s="46"/>
    </row>
    <row r="838" s="2" customFormat="1">
      <c r="A838" s="40"/>
      <c r="B838" s="46"/>
      <c r="C838" s="313" t="s">
        <v>2105</v>
      </c>
      <c r="D838" s="313" t="s">
        <v>2106</v>
      </c>
      <c r="E838" s="19" t="s">
        <v>788</v>
      </c>
      <c r="F838" s="314">
        <v>90.528000000000006</v>
      </c>
      <c r="G838" s="40"/>
      <c r="H838" s="46"/>
    </row>
    <row r="839" s="2" customFormat="1">
      <c r="A839" s="40"/>
      <c r="B839" s="46"/>
      <c r="C839" s="313" t="s">
        <v>2200</v>
      </c>
      <c r="D839" s="313" t="s">
        <v>2201</v>
      </c>
      <c r="E839" s="19" t="s">
        <v>850</v>
      </c>
      <c r="F839" s="314">
        <v>1637.913</v>
      </c>
      <c r="G839" s="40"/>
      <c r="H839" s="46"/>
    </row>
    <row r="840" s="2" customFormat="1" ht="16.8" customHeight="1">
      <c r="A840" s="40"/>
      <c r="B840" s="46"/>
      <c r="C840" s="313" t="s">
        <v>896</v>
      </c>
      <c r="D840" s="313" t="s">
        <v>897</v>
      </c>
      <c r="E840" s="19" t="s">
        <v>788</v>
      </c>
      <c r="F840" s="314">
        <v>2112.614</v>
      </c>
      <c r="G840" s="40"/>
      <c r="H840" s="46"/>
    </row>
    <row r="841" s="2" customFormat="1" ht="16.8" customHeight="1">
      <c r="A841" s="40"/>
      <c r="B841" s="46"/>
      <c r="C841" s="309" t="s">
        <v>2956</v>
      </c>
      <c r="D841" s="310" t="s">
        <v>19</v>
      </c>
      <c r="E841" s="311" t="s">
        <v>19</v>
      </c>
      <c r="F841" s="312">
        <v>135.59999999999999</v>
      </c>
      <c r="G841" s="40"/>
      <c r="H841" s="46"/>
    </row>
    <row r="842" s="2" customFormat="1" ht="16.8" customHeight="1">
      <c r="A842" s="40"/>
      <c r="B842" s="46"/>
      <c r="C842" s="313" t="s">
        <v>19</v>
      </c>
      <c r="D842" s="313" t="s">
        <v>4058</v>
      </c>
      <c r="E842" s="19" t="s">
        <v>19</v>
      </c>
      <c r="F842" s="314">
        <v>0</v>
      </c>
      <c r="G842" s="40"/>
      <c r="H842" s="46"/>
    </row>
    <row r="843" s="2" customFormat="1" ht="16.8" customHeight="1">
      <c r="A843" s="40"/>
      <c r="B843" s="46"/>
      <c r="C843" s="313" t="s">
        <v>19</v>
      </c>
      <c r="D843" s="313" t="s">
        <v>3006</v>
      </c>
      <c r="E843" s="19" t="s">
        <v>19</v>
      </c>
      <c r="F843" s="314">
        <v>0</v>
      </c>
      <c r="G843" s="40"/>
      <c r="H843" s="46"/>
    </row>
    <row r="844" s="2" customFormat="1" ht="16.8" customHeight="1">
      <c r="A844" s="40"/>
      <c r="B844" s="46"/>
      <c r="C844" s="313" t="s">
        <v>19</v>
      </c>
      <c r="D844" s="313" t="s">
        <v>4059</v>
      </c>
      <c r="E844" s="19" t="s">
        <v>19</v>
      </c>
      <c r="F844" s="314">
        <v>0</v>
      </c>
      <c r="G844" s="40"/>
      <c r="H844" s="46"/>
    </row>
    <row r="845" s="2" customFormat="1" ht="16.8" customHeight="1">
      <c r="A845" s="40"/>
      <c r="B845" s="46"/>
      <c r="C845" s="313" t="s">
        <v>19</v>
      </c>
      <c r="D845" s="313" t="s">
        <v>4061</v>
      </c>
      <c r="E845" s="19" t="s">
        <v>19</v>
      </c>
      <c r="F845" s="314">
        <v>93.599999999999994</v>
      </c>
      <c r="G845" s="40"/>
      <c r="H845" s="46"/>
    </row>
    <row r="846" s="2" customFormat="1">
      <c r="A846" s="40"/>
      <c r="B846" s="46"/>
      <c r="C846" s="313" t="s">
        <v>19</v>
      </c>
      <c r="D846" s="313" t="s">
        <v>4064</v>
      </c>
      <c r="E846" s="19" t="s">
        <v>19</v>
      </c>
      <c r="F846" s="314">
        <v>0</v>
      </c>
      <c r="G846" s="40"/>
      <c r="H846" s="46"/>
    </row>
    <row r="847" s="2" customFormat="1" ht="16.8" customHeight="1">
      <c r="A847" s="40"/>
      <c r="B847" s="46"/>
      <c r="C847" s="313" t="s">
        <v>19</v>
      </c>
      <c r="D847" s="313" t="s">
        <v>4065</v>
      </c>
      <c r="E847" s="19" t="s">
        <v>19</v>
      </c>
      <c r="F847" s="314">
        <v>42</v>
      </c>
      <c r="G847" s="40"/>
      <c r="H847" s="46"/>
    </row>
    <row r="848" s="2" customFormat="1" ht="16.8" customHeight="1">
      <c r="A848" s="40"/>
      <c r="B848" s="46"/>
      <c r="C848" s="313" t="s">
        <v>2956</v>
      </c>
      <c r="D848" s="313" t="s">
        <v>908</v>
      </c>
      <c r="E848" s="19" t="s">
        <v>19</v>
      </c>
      <c r="F848" s="314">
        <v>135.59999999999999</v>
      </c>
      <c r="G848" s="40"/>
      <c r="H848" s="46"/>
    </row>
    <row r="849" s="2" customFormat="1" ht="16.8" customHeight="1">
      <c r="A849" s="40"/>
      <c r="B849" s="46"/>
      <c r="C849" s="315" t="s">
        <v>4838</v>
      </c>
      <c r="D849" s="40"/>
      <c r="E849" s="40"/>
      <c r="F849" s="40"/>
      <c r="G849" s="40"/>
      <c r="H849" s="46"/>
    </row>
    <row r="850" s="2" customFormat="1" ht="16.8" customHeight="1">
      <c r="A850" s="40"/>
      <c r="B850" s="46"/>
      <c r="C850" s="313" t="s">
        <v>3001</v>
      </c>
      <c r="D850" s="313" t="s">
        <v>3002</v>
      </c>
      <c r="E850" s="19" t="s">
        <v>467</v>
      </c>
      <c r="F850" s="314">
        <v>135.59999999999999</v>
      </c>
      <c r="G850" s="40"/>
      <c r="H850" s="46"/>
    </row>
    <row r="851" s="2" customFormat="1" ht="16.8" customHeight="1">
      <c r="A851" s="40"/>
      <c r="B851" s="46"/>
      <c r="C851" s="313" t="s">
        <v>3241</v>
      </c>
      <c r="D851" s="313" t="s">
        <v>3242</v>
      </c>
      <c r="E851" s="19" t="s">
        <v>467</v>
      </c>
      <c r="F851" s="314">
        <v>135.59999999999999</v>
      </c>
      <c r="G851" s="40"/>
      <c r="H851" s="46"/>
    </row>
    <row r="852" s="2" customFormat="1" ht="16.8" customHeight="1">
      <c r="A852" s="40"/>
      <c r="B852" s="46"/>
      <c r="C852" s="313" t="s">
        <v>3246</v>
      </c>
      <c r="D852" s="313" t="s">
        <v>3247</v>
      </c>
      <c r="E852" s="19" t="s">
        <v>467</v>
      </c>
      <c r="F852" s="314">
        <v>135.59999999999999</v>
      </c>
      <c r="G852" s="40"/>
      <c r="H852" s="46"/>
    </row>
    <row r="853" s="2" customFormat="1" ht="16.8" customHeight="1">
      <c r="A853" s="40"/>
      <c r="B853" s="46"/>
      <c r="C853" s="309" t="s">
        <v>2958</v>
      </c>
      <c r="D853" s="310" t="s">
        <v>19</v>
      </c>
      <c r="E853" s="311" t="s">
        <v>19</v>
      </c>
      <c r="F853" s="312">
        <v>280.60000000000002</v>
      </c>
      <c r="G853" s="40"/>
      <c r="H853" s="46"/>
    </row>
    <row r="854" s="2" customFormat="1" ht="16.8" customHeight="1">
      <c r="A854" s="40"/>
      <c r="B854" s="46"/>
      <c r="C854" s="313" t="s">
        <v>19</v>
      </c>
      <c r="D854" s="313" t="s">
        <v>4058</v>
      </c>
      <c r="E854" s="19" t="s">
        <v>19</v>
      </c>
      <c r="F854" s="314">
        <v>0</v>
      </c>
      <c r="G854" s="40"/>
      <c r="H854" s="46"/>
    </row>
    <row r="855" s="2" customFormat="1" ht="16.8" customHeight="1">
      <c r="A855" s="40"/>
      <c r="B855" s="46"/>
      <c r="C855" s="313" t="s">
        <v>19</v>
      </c>
      <c r="D855" s="313" t="s">
        <v>3012</v>
      </c>
      <c r="E855" s="19" t="s">
        <v>19</v>
      </c>
      <c r="F855" s="314">
        <v>0</v>
      </c>
      <c r="G855" s="40"/>
      <c r="H855" s="46"/>
    </row>
    <row r="856" s="2" customFormat="1" ht="16.8" customHeight="1">
      <c r="A856" s="40"/>
      <c r="B856" s="46"/>
      <c r="C856" s="313" t="s">
        <v>19</v>
      </c>
      <c r="D856" s="313" t="s">
        <v>4059</v>
      </c>
      <c r="E856" s="19" t="s">
        <v>19</v>
      </c>
      <c r="F856" s="314">
        <v>0</v>
      </c>
      <c r="G856" s="40"/>
      <c r="H856" s="46"/>
    </row>
    <row r="857" s="2" customFormat="1" ht="16.8" customHeight="1">
      <c r="A857" s="40"/>
      <c r="B857" s="46"/>
      <c r="C857" s="313" t="s">
        <v>19</v>
      </c>
      <c r="D857" s="313" t="s">
        <v>4066</v>
      </c>
      <c r="E857" s="19" t="s">
        <v>19</v>
      </c>
      <c r="F857" s="314">
        <v>210.59999999999999</v>
      </c>
      <c r="G857" s="40"/>
      <c r="H857" s="46"/>
    </row>
    <row r="858" s="2" customFormat="1">
      <c r="A858" s="40"/>
      <c r="B858" s="46"/>
      <c r="C858" s="313" t="s">
        <v>19</v>
      </c>
      <c r="D858" s="313" t="s">
        <v>4064</v>
      </c>
      <c r="E858" s="19" t="s">
        <v>19</v>
      </c>
      <c r="F858" s="314">
        <v>0</v>
      </c>
      <c r="G858" s="40"/>
      <c r="H858" s="46"/>
    </row>
    <row r="859" s="2" customFormat="1" ht="16.8" customHeight="1">
      <c r="A859" s="40"/>
      <c r="B859" s="46"/>
      <c r="C859" s="313" t="s">
        <v>19</v>
      </c>
      <c r="D859" s="313" t="s">
        <v>4067</v>
      </c>
      <c r="E859" s="19" t="s">
        <v>19</v>
      </c>
      <c r="F859" s="314">
        <v>70</v>
      </c>
      <c r="G859" s="40"/>
      <c r="H859" s="46"/>
    </row>
    <row r="860" s="2" customFormat="1" ht="16.8" customHeight="1">
      <c r="A860" s="40"/>
      <c r="B860" s="46"/>
      <c r="C860" s="313" t="s">
        <v>2958</v>
      </c>
      <c r="D860" s="313" t="s">
        <v>908</v>
      </c>
      <c r="E860" s="19" t="s">
        <v>19</v>
      </c>
      <c r="F860" s="314">
        <v>280.60000000000002</v>
      </c>
      <c r="G860" s="40"/>
      <c r="H860" s="46"/>
    </row>
    <row r="861" s="2" customFormat="1" ht="16.8" customHeight="1">
      <c r="A861" s="40"/>
      <c r="B861" s="46"/>
      <c r="C861" s="315" t="s">
        <v>4838</v>
      </c>
      <c r="D861" s="40"/>
      <c r="E861" s="40"/>
      <c r="F861" s="40"/>
      <c r="G861" s="40"/>
      <c r="H861" s="46"/>
    </row>
    <row r="862" s="2" customFormat="1" ht="16.8" customHeight="1">
      <c r="A862" s="40"/>
      <c r="B862" s="46"/>
      <c r="C862" s="313" t="s">
        <v>3007</v>
      </c>
      <c r="D862" s="313" t="s">
        <v>3008</v>
      </c>
      <c r="E862" s="19" t="s">
        <v>467</v>
      </c>
      <c r="F862" s="314">
        <v>280.60000000000002</v>
      </c>
      <c r="G862" s="40"/>
      <c r="H862" s="46"/>
    </row>
    <row r="863" s="2" customFormat="1" ht="16.8" customHeight="1">
      <c r="A863" s="40"/>
      <c r="B863" s="46"/>
      <c r="C863" s="313" t="s">
        <v>3251</v>
      </c>
      <c r="D863" s="313" t="s">
        <v>3252</v>
      </c>
      <c r="E863" s="19" t="s">
        <v>467</v>
      </c>
      <c r="F863" s="314">
        <v>280.60000000000002</v>
      </c>
      <c r="G863" s="40"/>
      <c r="H863" s="46"/>
    </row>
    <row r="864" s="2" customFormat="1">
      <c r="A864" s="40"/>
      <c r="B864" s="46"/>
      <c r="C864" s="313" t="s">
        <v>3257</v>
      </c>
      <c r="D864" s="313" t="s">
        <v>3258</v>
      </c>
      <c r="E864" s="19" t="s">
        <v>467</v>
      </c>
      <c r="F864" s="314">
        <v>280.60000000000002</v>
      </c>
      <c r="G864" s="40"/>
      <c r="H864" s="46"/>
    </row>
    <row r="865" s="2" customFormat="1" ht="16.8" customHeight="1">
      <c r="A865" s="40"/>
      <c r="B865" s="46"/>
      <c r="C865" s="313" t="s">
        <v>3263</v>
      </c>
      <c r="D865" s="313" t="s">
        <v>3264</v>
      </c>
      <c r="E865" s="19" t="s">
        <v>467</v>
      </c>
      <c r="F865" s="314">
        <v>280.60000000000002</v>
      </c>
      <c r="G865" s="40"/>
      <c r="H865" s="46"/>
    </row>
    <row r="866" s="2" customFormat="1" ht="16.8" customHeight="1">
      <c r="A866" s="40"/>
      <c r="B866" s="46"/>
      <c r="C866" s="309" t="s">
        <v>2049</v>
      </c>
      <c r="D866" s="310" t="s">
        <v>19</v>
      </c>
      <c r="E866" s="311" t="s">
        <v>19</v>
      </c>
      <c r="F866" s="312">
        <v>187.40000000000001</v>
      </c>
      <c r="G866" s="40"/>
      <c r="H866" s="46"/>
    </row>
    <row r="867" s="2" customFormat="1" ht="16.8" customHeight="1">
      <c r="A867" s="40"/>
      <c r="B867" s="46"/>
      <c r="C867" s="313" t="s">
        <v>19</v>
      </c>
      <c r="D867" s="313" t="s">
        <v>4058</v>
      </c>
      <c r="E867" s="19" t="s">
        <v>19</v>
      </c>
      <c r="F867" s="314">
        <v>0</v>
      </c>
      <c r="G867" s="40"/>
      <c r="H867" s="46"/>
    </row>
    <row r="868" s="2" customFormat="1" ht="16.8" customHeight="1">
      <c r="A868" s="40"/>
      <c r="B868" s="46"/>
      <c r="C868" s="313" t="s">
        <v>19</v>
      </c>
      <c r="D868" s="313" t="s">
        <v>4139</v>
      </c>
      <c r="E868" s="19" t="s">
        <v>19</v>
      </c>
      <c r="F868" s="314">
        <v>0</v>
      </c>
      <c r="G868" s="40"/>
      <c r="H868" s="46"/>
    </row>
    <row r="869" s="2" customFormat="1" ht="16.8" customHeight="1">
      <c r="A869" s="40"/>
      <c r="B869" s="46"/>
      <c r="C869" s="313" t="s">
        <v>19</v>
      </c>
      <c r="D869" s="313" t="s">
        <v>4146</v>
      </c>
      <c r="E869" s="19" t="s">
        <v>19</v>
      </c>
      <c r="F869" s="314">
        <v>173.16</v>
      </c>
      <c r="G869" s="40"/>
      <c r="H869" s="46"/>
    </row>
    <row r="870" s="2" customFormat="1" ht="16.8" customHeight="1">
      <c r="A870" s="40"/>
      <c r="B870" s="46"/>
      <c r="C870" s="313" t="s">
        <v>19</v>
      </c>
      <c r="D870" s="313" t="s">
        <v>3180</v>
      </c>
      <c r="E870" s="19" t="s">
        <v>19</v>
      </c>
      <c r="F870" s="314">
        <v>0</v>
      </c>
      <c r="G870" s="40"/>
      <c r="H870" s="46"/>
    </row>
    <row r="871" s="2" customFormat="1" ht="16.8" customHeight="1">
      <c r="A871" s="40"/>
      <c r="B871" s="46"/>
      <c r="C871" s="313" t="s">
        <v>19</v>
      </c>
      <c r="D871" s="313" t="s">
        <v>4147</v>
      </c>
      <c r="E871" s="19" t="s">
        <v>19</v>
      </c>
      <c r="F871" s="314">
        <v>7.3600000000000003</v>
      </c>
      <c r="G871" s="40"/>
      <c r="H871" s="46"/>
    </row>
    <row r="872" s="2" customFormat="1" ht="16.8" customHeight="1">
      <c r="A872" s="40"/>
      <c r="B872" s="46"/>
      <c r="C872" s="313" t="s">
        <v>19</v>
      </c>
      <c r="D872" s="313" t="s">
        <v>2221</v>
      </c>
      <c r="E872" s="19" t="s">
        <v>19</v>
      </c>
      <c r="F872" s="314">
        <v>0</v>
      </c>
      <c r="G872" s="40"/>
      <c r="H872" s="46"/>
    </row>
    <row r="873" s="2" customFormat="1" ht="16.8" customHeight="1">
      <c r="A873" s="40"/>
      <c r="B873" s="46"/>
      <c r="C873" s="313" t="s">
        <v>19</v>
      </c>
      <c r="D873" s="313" t="s">
        <v>4148</v>
      </c>
      <c r="E873" s="19" t="s">
        <v>19</v>
      </c>
      <c r="F873" s="314">
        <v>6.4000000000000004</v>
      </c>
      <c r="G873" s="40"/>
      <c r="H873" s="46"/>
    </row>
    <row r="874" s="2" customFormat="1" ht="16.8" customHeight="1">
      <c r="A874" s="40"/>
      <c r="B874" s="46"/>
      <c r="C874" s="313" t="s">
        <v>19</v>
      </c>
      <c r="D874" s="313" t="s">
        <v>4149</v>
      </c>
      <c r="E874" s="19" t="s">
        <v>19</v>
      </c>
      <c r="F874" s="314">
        <v>0</v>
      </c>
      <c r="G874" s="40"/>
      <c r="H874" s="46"/>
    </row>
    <row r="875" s="2" customFormat="1" ht="16.8" customHeight="1">
      <c r="A875" s="40"/>
      <c r="B875" s="46"/>
      <c r="C875" s="313" t="s">
        <v>19</v>
      </c>
      <c r="D875" s="313" t="s">
        <v>4150</v>
      </c>
      <c r="E875" s="19" t="s">
        <v>19</v>
      </c>
      <c r="F875" s="314">
        <v>0.47999999999999998</v>
      </c>
      <c r="G875" s="40"/>
      <c r="H875" s="46"/>
    </row>
    <row r="876" s="2" customFormat="1" ht="16.8" customHeight="1">
      <c r="A876" s="40"/>
      <c r="B876" s="46"/>
      <c r="C876" s="313" t="s">
        <v>2049</v>
      </c>
      <c r="D876" s="313" t="s">
        <v>908</v>
      </c>
      <c r="E876" s="19" t="s">
        <v>19</v>
      </c>
      <c r="F876" s="314">
        <v>187.40000000000001</v>
      </c>
      <c r="G876" s="40"/>
      <c r="H876" s="46"/>
    </row>
    <row r="877" s="2" customFormat="1" ht="16.8" customHeight="1">
      <c r="A877" s="40"/>
      <c r="B877" s="46"/>
      <c r="C877" s="315" t="s">
        <v>4838</v>
      </c>
      <c r="D877" s="40"/>
      <c r="E877" s="40"/>
      <c r="F877" s="40"/>
      <c r="G877" s="40"/>
      <c r="H877" s="46"/>
    </row>
    <row r="878" s="2" customFormat="1" ht="16.8" customHeight="1">
      <c r="A878" s="40"/>
      <c r="B878" s="46"/>
      <c r="C878" s="313" t="s">
        <v>2131</v>
      </c>
      <c r="D878" s="313" t="s">
        <v>2132</v>
      </c>
      <c r="E878" s="19" t="s">
        <v>788</v>
      </c>
      <c r="F878" s="314">
        <v>187.40000000000001</v>
      </c>
      <c r="G878" s="40"/>
      <c r="H878" s="46"/>
    </row>
    <row r="879" s="2" customFormat="1">
      <c r="A879" s="40"/>
      <c r="B879" s="46"/>
      <c r="C879" s="313" t="s">
        <v>2095</v>
      </c>
      <c r="D879" s="313" t="s">
        <v>2096</v>
      </c>
      <c r="E879" s="19" t="s">
        <v>788</v>
      </c>
      <c r="F879" s="314">
        <v>3696.1819999999998</v>
      </c>
      <c r="G879" s="40"/>
      <c r="H879" s="46"/>
    </row>
    <row r="880" s="2" customFormat="1" ht="16.8" customHeight="1">
      <c r="A880" s="40"/>
      <c r="B880" s="46"/>
      <c r="C880" s="313" t="s">
        <v>885</v>
      </c>
      <c r="D880" s="313" t="s">
        <v>886</v>
      </c>
      <c r="E880" s="19" t="s">
        <v>788</v>
      </c>
      <c r="F880" s="314">
        <v>3696.1819999999998</v>
      </c>
      <c r="G880" s="40"/>
      <c r="H880" s="46"/>
    </row>
    <row r="881" s="2" customFormat="1" ht="16.8" customHeight="1">
      <c r="A881" s="40"/>
      <c r="B881" s="46"/>
      <c r="C881" s="313" t="s">
        <v>890</v>
      </c>
      <c r="D881" s="313" t="s">
        <v>891</v>
      </c>
      <c r="E881" s="19" t="s">
        <v>788</v>
      </c>
      <c r="F881" s="314">
        <v>885.34799999999996</v>
      </c>
      <c r="G881" s="40"/>
      <c r="H881" s="46"/>
    </row>
    <row r="882" s="2" customFormat="1" ht="16.8" customHeight="1">
      <c r="A882" s="40"/>
      <c r="B882" s="46"/>
      <c r="C882" s="313" t="s">
        <v>896</v>
      </c>
      <c r="D882" s="313" t="s">
        <v>897</v>
      </c>
      <c r="E882" s="19" t="s">
        <v>788</v>
      </c>
      <c r="F882" s="314">
        <v>2112.614</v>
      </c>
      <c r="G882" s="40"/>
      <c r="H882" s="46"/>
    </row>
    <row r="883" s="2" customFormat="1" ht="16.8" customHeight="1">
      <c r="A883" s="40"/>
      <c r="B883" s="46"/>
      <c r="C883" s="309" t="s">
        <v>2051</v>
      </c>
      <c r="D883" s="310" t="s">
        <v>19</v>
      </c>
      <c r="E883" s="311" t="s">
        <v>19</v>
      </c>
      <c r="F883" s="312">
        <v>697.94799999999998</v>
      </c>
      <c r="G883" s="40"/>
      <c r="H883" s="46"/>
    </row>
    <row r="884" s="2" customFormat="1" ht="16.8" customHeight="1">
      <c r="A884" s="40"/>
      <c r="B884" s="46"/>
      <c r="C884" s="313" t="s">
        <v>19</v>
      </c>
      <c r="D884" s="313" t="s">
        <v>4056</v>
      </c>
      <c r="E884" s="19" t="s">
        <v>19</v>
      </c>
      <c r="F884" s="314">
        <v>0</v>
      </c>
      <c r="G884" s="40"/>
      <c r="H884" s="46"/>
    </row>
    <row r="885" s="2" customFormat="1" ht="16.8" customHeight="1">
      <c r="A885" s="40"/>
      <c r="B885" s="46"/>
      <c r="C885" s="313" t="s">
        <v>19</v>
      </c>
      <c r="D885" s="313" t="s">
        <v>2123</v>
      </c>
      <c r="E885" s="19" t="s">
        <v>19</v>
      </c>
      <c r="F885" s="314">
        <v>0</v>
      </c>
      <c r="G885" s="40"/>
      <c r="H885" s="46"/>
    </row>
    <row r="886" s="2" customFormat="1" ht="16.8" customHeight="1">
      <c r="A886" s="40"/>
      <c r="B886" s="46"/>
      <c r="C886" s="313" t="s">
        <v>19</v>
      </c>
      <c r="D886" s="313" t="s">
        <v>4127</v>
      </c>
      <c r="E886" s="19" t="s">
        <v>19</v>
      </c>
      <c r="F886" s="314">
        <v>144.31999999999999</v>
      </c>
      <c r="G886" s="40"/>
      <c r="H886" s="46"/>
    </row>
    <row r="887" s="2" customFormat="1" ht="16.8" customHeight="1">
      <c r="A887" s="40"/>
      <c r="B887" s="46"/>
      <c r="C887" s="313" t="s">
        <v>19</v>
      </c>
      <c r="D887" s="313" t="s">
        <v>4128</v>
      </c>
      <c r="E887" s="19" t="s">
        <v>19</v>
      </c>
      <c r="F887" s="314">
        <v>258.80399999999997</v>
      </c>
      <c r="G887" s="40"/>
      <c r="H887" s="46"/>
    </row>
    <row r="888" s="2" customFormat="1" ht="16.8" customHeight="1">
      <c r="A888" s="40"/>
      <c r="B888" s="46"/>
      <c r="C888" s="313" t="s">
        <v>19</v>
      </c>
      <c r="D888" s="313" t="s">
        <v>4129</v>
      </c>
      <c r="E888" s="19" t="s">
        <v>19</v>
      </c>
      <c r="F888" s="314">
        <v>212.69999999999999</v>
      </c>
      <c r="G888" s="40"/>
      <c r="H888" s="46"/>
    </row>
    <row r="889" s="2" customFormat="1" ht="16.8" customHeight="1">
      <c r="A889" s="40"/>
      <c r="B889" s="46"/>
      <c r="C889" s="313" t="s">
        <v>19</v>
      </c>
      <c r="D889" s="313" t="s">
        <v>4130</v>
      </c>
      <c r="E889" s="19" t="s">
        <v>19</v>
      </c>
      <c r="F889" s="314">
        <v>54.014000000000003</v>
      </c>
      <c r="G889" s="40"/>
      <c r="H889" s="46"/>
    </row>
    <row r="890" s="2" customFormat="1" ht="16.8" customHeight="1">
      <c r="A890" s="40"/>
      <c r="B890" s="46"/>
      <c r="C890" s="313" t="s">
        <v>19</v>
      </c>
      <c r="D890" s="313" t="s">
        <v>3180</v>
      </c>
      <c r="E890" s="19" t="s">
        <v>19</v>
      </c>
      <c r="F890" s="314">
        <v>0</v>
      </c>
      <c r="G890" s="40"/>
      <c r="H890" s="46"/>
    </row>
    <row r="891" s="2" customFormat="1" ht="16.8" customHeight="1">
      <c r="A891" s="40"/>
      <c r="B891" s="46"/>
      <c r="C891" s="313" t="s">
        <v>19</v>
      </c>
      <c r="D891" s="313" t="s">
        <v>4131</v>
      </c>
      <c r="E891" s="19" t="s">
        <v>19</v>
      </c>
      <c r="F891" s="314">
        <v>22.079999999999998</v>
      </c>
      <c r="G891" s="40"/>
      <c r="H891" s="46"/>
    </row>
    <row r="892" s="2" customFormat="1" ht="16.8" customHeight="1">
      <c r="A892" s="40"/>
      <c r="B892" s="46"/>
      <c r="C892" s="313" t="s">
        <v>19</v>
      </c>
      <c r="D892" s="313" t="s">
        <v>2221</v>
      </c>
      <c r="E892" s="19" t="s">
        <v>19</v>
      </c>
      <c r="F892" s="314">
        <v>0</v>
      </c>
      <c r="G892" s="40"/>
      <c r="H892" s="46"/>
    </row>
    <row r="893" s="2" customFormat="1" ht="16.8" customHeight="1">
      <c r="A893" s="40"/>
      <c r="B893" s="46"/>
      <c r="C893" s="313" t="s">
        <v>19</v>
      </c>
      <c r="D893" s="313" t="s">
        <v>4132</v>
      </c>
      <c r="E893" s="19" t="s">
        <v>19</v>
      </c>
      <c r="F893" s="314">
        <v>19.199999999999999</v>
      </c>
      <c r="G893" s="40"/>
      <c r="H893" s="46"/>
    </row>
    <row r="894" s="2" customFormat="1" ht="16.8" customHeight="1">
      <c r="A894" s="40"/>
      <c r="B894" s="46"/>
      <c r="C894" s="313" t="s">
        <v>19</v>
      </c>
      <c r="D894" s="313" t="s">
        <v>2125</v>
      </c>
      <c r="E894" s="19" t="s">
        <v>19</v>
      </c>
      <c r="F894" s="314">
        <v>0</v>
      </c>
      <c r="G894" s="40"/>
      <c r="H894" s="46"/>
    </row>
    <row r="895" s="2" customFormat="1" ht="16.8" customHeight="1">
      <c r="A895" s="40"/>
      <c r="B895" s="46"/>
      <c r="C895" s="313" t="s">
        <v>19</v>
      </c>
      <c r="D895" s="313" t="s">
        <v>4133</v>
      </c>
      <c r="E895" s="19" t="s">
        <v>19</v>
      </c>
      <c r="F895" s="314">
        <v>-4.181</v>
      </c>
      <c r="G895" s="40"/>
      <c r="H895" s="46"/>
    </row>
    <row r="896" s="2" customFormat="1" ht="16.8" customHeight="1">
      <c r="A896" s="40"/>
      <c r="B896" s="46"/>
      <c r="C896" s="313" t="s">
        <v>19</v>
      </c>
      <c r="D896" s="313" t="s">
        <v>4134</v>
      </c>
      <c r="E896" s="19" t="s">
        <v>19</v>
      </c>
      <c r="F896" s="314">
        <v>-5.2770000000000001</v>
      </c>
      <c r="G896" s="40"/>
      <c r="H896" s="46"/>
    </row>
    <row r="897" s="2" customFormat="1" ht="16.8" customHeight="1">
      <c r="A897" s="40"/>
      <c r="B897" s="46"/>
      <c r="C897" s="313" t="s">
        <v>19</v>
      </c>
      <c r="D897" s="313" t="s">
        <v>4135</v>
      </c>
      <c r="E897" s="19" t="s">
        <v>19</v>
      </c>
      <c r="F897" s="314">
        <v>-3.1320000000000001</v>
      </c>
      <c r="G897" s="40"/>
      <c r="H897" s="46"/>
    </row>
    <row r="898" s="2" customFormat="1" ht="16.8" customHeight="1">
      <c r="A898" s="40"/>
      <c r="B898" s="46"/>
      <c r="C898" s="313" t="s">
        <v>19</v>
      </c>
      <c r="D898" s="313" t="s">
        <v>4136</v>
      </c>
      <c r="E898" s="19" t="s">
        <v>19</v>
      </c>
      <c r="F898" s="314">
        <v>-0.57999999999999996</v>
      </c>
      <c r="G898" s="40"/>
      <c r="H898" s="46"/>
    </row>
    <row r="899" s="2" customFormat="1" ht="16.8" customHeight="1">
      <c r="A899" s="40"/>
      <c r="B899" s="46"/>
      <c r="C899" s="313" t="s">
        <v>2051</v>
      </c>
      <c r="D899" s="313" t="s">
        <v>908</v>
      </c>
      <c r="E899" s="19" t="s">
        <v>19</v>
      </c>
      <c r="F899" s="314">
        <v>697.94799999999998</v>
      </c>
      <c r="G899" s="40"/>
      <c r="H899" s="46"/>
    </row>
    <row r="900" s="2" customFormat="1" ht="16.8" customHeight="1">
      <c r="A900" s="40"/>
      <c r="B900" s="46"/>
      <c r="C900" s="315" t="s">
        <v>4838</v>
      </c>
      <c r="D900" s="40"/>
      <c r="E900" s="40"/>
      <c r="F900" s="40"/>
      <c r="G900" s="40"/>
      <c r="H900" s="46"/>
    </row>
    <row r="901" s="2" customFormat="1" ht="16.8" customHeight="1">
      <c r="A901" s="40"/>
      <c r="B901" s="46"/>
      <c r="C901" s="313" t="s">
        <v>2118</v>
      </c>
      <c r="D901" s="313" t="s">
        <v>2119</v>
      </c>
      <c r="E901" s="19" t="s">
        <v>788</v>
      </c>
      <c r="F901" s="314">
        <v>697.94799999999998</v>
      </c>
      <c r="G901" s="40"/>
      <c r="H901" s="46"/>
    </row>
    <row r="902" s="2" customFormat="1">
      <c r="A902" s="40"/>
      <c r="B902" s="46"/>
      <c r="C902" s="313" t="s">
        <v>2095</v>
      </c>
      <c r="D902" s="313" t="s">
        <v>2096</v>
      </c>
      <c r="E902" s="19" t="s">
        <v>788</v>
      </c>
      <c r="F902" s="314">
        <v>3696.1819999999998</v>
      </c>
      <c r="G902" s="40"/>
      <c r="H902" s="46"/>
    </row>
    <row r="903" s="2" customFormat="1" ht="16.8" customHeight="1">
      <c r="A903" s="40"/>
      <c r="B903" s="46"/>
      <c r="C903" s="313" t="s">
        <v>885</v>
      </c>
      <c r="D903" s="313" t="s">
        <v>886</v>
      </c>
      <c r="E903" s="19" t="s">
        <v>788</v>
      </c>
      <c r="F903" s="314">
        <v>3696.1819999999998</v>
      </c>
      <c r="G903" s="40"/>
      <c r="H903" s="46"/>
    </row>
    <row r="904" s="2" customFormat="1" ht="16.8" customHeight="1">
      <c r="A904" s="40"/>
      <c r="B904" s="46"/>
      <c r="C904" s="313" t="s">
        <v>890</v>
      </c>
      <c r="D904" s="313" t="s">
        <v>891</v>
      </c>
      <c r="E904" s="19" t="s">
        <v>788</v>
      </c>
      <c r="F904" s="314">
        <v>885.34799999999996</v>
      </c>
      <c r="G904" s="40"/>
      <c r="H904" s="46"/>
    </row>
    <row r="905" s="2" customFormat="1" ht="16.8" customHeight="1">
      <c r="A905" s="40"/>
      <c r="B905" s="46"/>
      <c r="C905" s="313" t="s">
        <v>896</v>
      </c>
      <c r="D905" s="313" t="s">
        <v>897</v>
      </c>
      <c r="E905" s="19" t="s">
        <v>788</v>
      </c>
      <c r="F905" s="314">
        <v>2112.614</v>
      </c>
      <c r="G905" s="40"/>
      <c r="H905" s="46"/>
    </row>
    <row r="906" s="2" customFormat="1" ht="16.8" customHeight="1">
      <c r="A906" s="40"/>
      <c r="B906" s="46"/>
      <c r="C906" s="309" t="s">
        <v>687</v>
      </c>
      <c r="D906" s="310" t="s">
        <v>19</v>
      </c>
      <c r="E906" s="311" t="s">
        <v>19</v>
      </c>
      <c r="F906" s="312">
        <v>3491.0999999999999</v>
      </c>
      <c r="G906" s="40"/>
      <c r="H906" s="46"/>
    </row>
    <row r="907" s="2" customFormat="1" ht="16.8" customHeight="1">
      <c r="A907" s="40"/>
      <c r="B907" s="46"/>
      <c r="C907" s="313" t="s">
        <v>19</v>
      </c>
      <c r="D907" s="313" t="s">
        <v>4058</v>
      </c>
      <c r="E907" s="19" t="s">
        <v>19</v>
      </c>
      <c r="F907" s="314">
        <v>0</v>
      </c>
      <c r="G907" s="40"/>
      <c r="H907" s="46"/>
    </row>
    <row r="908" s="2" customFormat="1" ht="16.8" customHeight="1">
      <c r="A908" s="40"/>
      <c r="B908" s="46"/>
      <c r="C908" s="313" t="s">
        <v>19</v>
      </c>
      <c r="D908" s="313" t="s">
        <v>2219</v>
      </c>
      <c r="E908" s="19" t="s">
        <v>19</v>
      </c>
      <c r="F908" s="314">
        <v>0</v>
      </c>
      <c r="G908" s="40"/>
      <c r="H908" s="46"/>
    </row>
    <row r="909" s="2" customFormat="1" ht="16.8" customHeight="1">
      <c r="A909" s="40"/>
      <c r="B909" s="46"/>
      <c r="C909" s="313" t="s">
        <v>19</v>
      </c>
      <c r="D909" s="313" t="s">
        <v>4059</v>
      </c>
      <c r="E909" s="19" t="s">
        <v>19</v>
      </c>
      <c r="F909" s="314">
        <v>0</v>
      </c>
      <c r="G909" s="40"/>
      <c r="H909" s="46"/>
    </row>
    <row r="910" s="2" customFormat="1" ht="16.8" customHeight="1">
      <c r="A910" s="40"/>
      <c r="B910" s="46"/>
      <c r="C910" s="313" t="s">
        <v>19</v>
      </c>
      <c r="D910" s="313" t="s">
        <v>4080</v>
      </c>
      <c r="E910" s="19" t="s">
        <v>19</v>
      </c>
      <c r="F910" s="314">
        <v>3410.0999999999999</v>
      </c>
      <c r="G910" s="40"/>
      <c r="H910" s="46"/>
    </row>
    <row r="911" s="2" customFormat="1" ht="16.8" customHeight="1">
      <c r="A911" s="40"/>
      <c r="B911" s="46"/>
      <c r="C911" s="313" t="s">
        <v>19</v>
      </c>
      <c r="D911" s="313" t="s">
        <v>4081</v>
      </c>
      <c r="E911" s="19" t="s">
        <v>19</v>
      </c>
      <c r="F911" s="314">
        <v>0</v>
      </c>
      <c r="G911" s="40"/>
      <c r="H911" s="46"/>
    </row>
    <row r="912" s="2" customFormat="1" ht="16.8" customHeight="1">
      <c r="A912" s="40"/>
      <c r="B912" s="46"/>
      <c r="C912" s="313" t="s">
        <v>19</v>
      </c>
      <c r="D912" s="313" t="s">
        <v>4082</v>
      </c>
      <c r="E912" s="19" t="s">
        <v>19</v>
      </c>
      <c r="F912" s="314">
        <v>81</v>
      </c>
      <c r="G912" s="40"/>
      <c r="H912" s="46"/>
    </row>
    <row r="913" s="2" customFormat="1" ht="16.8" customHeight="1">
      <c r="A913" s="40"/>
      <c r="B913" s="46"/>
      <c r="C913" s="313" t="s">
        <v>687</v>
      </c>
      <c r="D913" s="313" t="s">
        <v>908</v>
      </c>
      <c r="E913" s="19" t="s">
        <v>19</v>
      </c>
      <c r="F913" s="314">
        <v>3491.0999999999999</v>
      </c>
      <c r="G913" s="40"/>
      <c r="H913" s="46"/>
    </row>
    <row r="914" s="2" customFormat="1" ht="16.8" customHeight="1">
      <c r="A914" s="40"/>
      <c r="B914" s="46"/>
      <c r="C914" s="315" t="s">
        <v>4838</v>
      </c>
      <c r="D914" s="40"/>
      <c r="E914" s="40"/>
      <c r="F914" s="40"/>
      <c r="G914" s="40"/>
      <c r="H914" s="46"/>
    </row>
    <row r="915" s="2" customFormat="1" ht="16.8" customHeight="1">
      <c r="A915" s="40"/>
      <c r="B915" s="46"/>
      <c r="C915" s="313" t="s">
        <v>781</v>
      </c>
      <c r="D915" s="313" t="s">
        <v>782</v>
      </c>
      <c r="E915" s="19" t="s">
        <v>467</v>
      </c>
      <c r="F915" s="314">
        <v>3491.0999999999999</v>
      </c>
      <c r="G915" s="40"/>
      <c r="H915" s="46"/>
    </row>
    <row r="916" s="2" customFormat="1">
      <c r="A916" s="40"/>
      <c r="B916" s="46"/>
      <c r="C916" s="313" t="s">
        <v>2095</v>
      </c>
      <c r="D916" s="313" t="s">
        <v>2096</v>
      </c>
      <c r="E916" s="19" t="s">
        <v>788</v>
      </c>
      <c r="F916" s="314">
        <v>3696.1819999999998</v>
      </c>
      <c r="G916" s="40"/>
      <c r="H916" s="46"/>
    </row>
    <row r="917" s="2" customFormat="1" ht="16.8" customHeight="1">
      <c r="A917" s="40"/>
      <c r="B917" s="46"/>
      <c r="C917" s="313" t="s">
        <v>885</v>
      </c>
      <c r="D917" s="313" t="s">
        <v>886</v>
      </c>
      <c r="E917" s="19" t="s">
        <v>788</v>
      </c>
      <c r="F917" s="314">
        <v>3696.1819999999998</v>
      </c>
      <c r="G917" s="40"/>
      <c r="H917" s="46"/>
    </row>
    <row r="918" s="2" customFormat="1">
      <c r="A918" s="40"/>
      <c r="B918" s="46"/>
      <c r="C918" s="313" t="s">
        <v>2277</v>
      </c>
      <c r="D918" s="313" t="s">
        <v>2278</v>
      </c>
      <c r="E918" s="19" t="s">
        <v>467</v>
      </c>
      <c r="F918" s="314">
        <v>3491.0999999999999</v>
      </c>
      <c r="G918" s="40"/>
      <c r="H918" s="46"/>
    </row>
    <row r="919" s="2" customFormat="1" ht="16.8" customHeight="1">
      <c r="A919" s="40"/>
      <c r="B919" s="46"/>
      <c r="C919" s="313" t="s">
        <v>2282</v>
      </c>
      <c r="D919" s="313" t="s">
        <v>2283</v>
      </c>
      <c r="E919" s="19" t="s">
        <v>467</v>
      </c>
      <c r="F919" s="314">
        <v>3491.0999999999999</v>
      </c>
      <c r="G919" s="40"/>
      <c r="H919" s="46"/>
    </row>
    <row r="920" s="2" customFormat="1" ht="16.8" customHeight="1">
      <c r="A920" s="40"/>
      <c r="B920" s="46"/>
      <c r="C920" s="309" t="s">
        <v>2504</v>
      </c>
      <c r="D920" s="310" t="s">
        <v>19</v>
      </c>
      <c r="E920" s="311" t="s">
        <v>19</v>
      </c>
      <c r="F920" s="312">
        <v>0.80000000000000004</v>
      </c>
      <c r="G920" s="40"/>
      <c r="H920" s="46"/>
    </row>
    <row r="921" s="2" customFormat="1" ht="16.8" customHeight="1">
      <c r="A921" s="40"/>
      <c r="B921" s="46"/>
      <c r="C921" s="313" t="s">
        <v>19</v>
      </c>
      <c r="D921" s="313" t="s">
        <v>4151</v>
      </c>
      <c r="E921" s="19" t="s">
        <v>19</v>
      </c>
      <c r="F921" s="314">
        <v>0</v>
      </c>
      <c r="G921" s="40"/>
      <c r="H921" s="46"/>
    </row>
    <row r="922" s="2" customFormat="1" ht="16.8" customHeight="1">
      <c r="A922" s="40"/>
      <c r="B922" s="46"/>
      <c r="C922" s="313" t="s">
        <v>19</v>
      </c>
      <c r="D922" s="313" t="s">
        <v>4152</v>
      </c>
      <c r="E922" s="19" t="s">
        <v>19</v>
      </c>
      <c r="F922" s="314">
        <v>0.80000000000000004</v>
      </c>
      <c r="G922" s="40"/>
      <c r="H922" s="46"/>
    </row>
    <row r="923" s="2" customFormat="1" ht="16.8" customHeight="1">
      <c r="A923" s="40"/>
      <c r="B923" s="46"/>
      <c r="C923" s="313" t="s">
        <v>2504</v>
      </c>
      <c r="D923" s="313" t="s">
        <v>908</v>
      </c>
      <c r="E923" s="19" t="s">
        <v>19</v>
      </c>
      <c r="F923" s="314">
        <v>0.80000000000000004</v>
      </c>
      <c r="G923" s="40"/>
      <c r="H923" s="46"/>
    </row>
    <row r="924" s="2" customFormat="1" ht="16.8" customHeight="1">
      <c r="A924" s="40"/>
      <c r="B924" s="46"/>
      <c r="C924" s="315" t="s">
        <v>4838</v>
      </c>
      <c r="D924" s="40"/>
      <c r="E924" s="40"/>
      <c r="F924" s="40"/>
      <c r="G924" s="40"/>
      <c r="H924" s="46"/>
    </row>
    <row r="925" s="2" customFormat="1" ht="16.8" customHeight="1">
      <c r="A925" s="40"/>
      <c r="B925" s="46"/>
      <c r="C925" s="313" t="s">
        <v>2573</v>
      </c>
      <c r="D925" s="313" t="s">
        <v>2574</v>
      </c>
      <c r="E925" s="19" t="s">
        <v>788</v>
      </c>
      <c r="F925" s="314">
        <v>0.80000000000000004</v>
      </c>
      <c r="G925" s="40"/>
      <c r="H925" s="46"/>
    </row>
    <row r="926" s="2" customFormat="1" ht="16.8" customHeight="1">
      <c r="A926" s="40"/>
      <c r="B926" s="46"/>
      <c r="C926" s="313" t="s">
        <v>896</v>
      </c>
      <c r="D926" s="313" t="s">
        <v>897</v>
      </c>
      <c r="E926" s="19" t="s">
        <v>788</v>
      </c>
      <c r="F926" s="314">
        <v>2112.614</v>
      </c>
      <c r="G926" s="40"/>
      <c r="H926" s="46"/>
    </row>
    <row r="927" s="2" customFormat="1" ht="16.8" customHeight="1">
      <c r="A927" s="40"/>
      <c r="B927" s="46"/>
      <c r="C927" s="309" t="s">
        <v>2966</v>
      </c>
      <c r="D927" s="310" t="s">
        <v>19</v>
      </c>
      <c r="E927" s="311" t="s">
        <v>19</v>
      </c>
      <c r="F927" s="312">
        <v>273</v>
      </c>
      <c r="G927" s="40"/>
      <c r="H927" s="46"/>
    </row>
    <row r="928" s="2" customFormat="1" ht="16.8" customHeight="1">
      <c r="A928" s="40"/>
      <c r="B928" s="46"/>
      <c r="C928" s="313" t="s">
        <v>19</v>
      </c>
      <c r="D928" s="313" t="s">
        <v>4058</v>
      </c>
      <c r="E928" s="19" t="s">
        <v>19</v>
      </c>
      <c r="F928" s="314">
        <v>0</v>
      </c>
      <c r="G928" s="40"/>
      <c r="H928" s="46"/>
    </row>
    <row r="929" s="2" customFormat="1" ht="16.8" customHeight="1">
      <c r="A929" s="40"/>
      <c r="B929" s="46"/>
      <c r="C929" s="313" t="s">
        <v>19</v>
      </c>
      <c r="D929" s="313" t="s">
        <v>2995</v>
      </c>
      <c r="E929" s="19" t="s">
        <v>19</v>
      </c>
      <c r="F929" s="314">
        <v>0</v>
      </c>
      <c r="G929" s="40"/>
      <c r="H929" s="46"/>
    </row>
    <row r="930" s="2" customFormat="1" ht="16.8" customHeight="1">
      <c r="A930" s="40"/>
      <c r="B930" s="46"/>
      <c r="C930" s="313" t="s">
        <v>19</v>
      </c>
      <c r="D930" s="313" t="s">
        <v>4059</v>
      </c>
      <c r="E930" s="19" t="s">
        <v>19</v>
      </c>
      <c r="F930" s="314">
        <v>0</v>
      </c>
      <c r="G930" s="40"/>
      <c r="H930" s="46"/>
    </row>
    <row r="931" s="2" customFormat="1" ht="16.8" customHeight="1">
      <c r="A931" s="40"/>
      <c r="B931" s="46"/>
      <c r="C931" s="313" t="s">
        <v>19</v>
      </c>
      <c r="D931" s="313" t="s">
        <v>4060</v>
      </c>
      <c r="E931" s="19" t="s">
        <v>19</v>
      </c>
      <c r="F931" s="314">
        <v>122.40000000000001</v>
      </c>
      <c r="G931" s="40"/>
      <c r="H931" s="46"/>
    </row>
    <row r="932" s="2" customFormat="1" ht="16.8" customHeight="1">
      <c r="A932" s="40"/>
      <c r="B932" s="46"/>
      <c r="C932" s="313" t="s">
        <v>19</v>
      </c>
      <c r="D932" s="313" t="s">
        <v>2997</v>
      </c>
      <c r="E932" s="19" t="s">
        <v>19</v>
      </c>
      <c r="F932" s="314">
        <v>0</v>
      </c>
      <c r="G932" s="40"/>
      <c r="H932" s="46"/>
    </row>
    <row r="933" s="2" customFormat="1" ht="16.8" customHeight="1">
      <c r="A933" s="40"/>
      <c r="B933" s="46"/>
      <c r="C933" s="313" t="s">
        <v>19</v>
      </c>
      <c r="D933" s="313" t="s">
        <v>4059</v>
      </c>
      <c r="E933" s="19" t="s">
        <v>19</v>
      </c>
      <c r="F933" s="314">
        <v>0</v>
      </c>
      <c r="G933" s="40"/>
      <c r="H933" s="46"/>
    </row>
    <row r="934" s="2" customFormat="1" ht="16.8" customHeight="1">
      <c r="A934" s="40"/>
      <c r="B934" s="46"/>
      <c r="C934" s="313" t="s">
        <v>19</v>
      </c>
      <c r="D934" s="313" t="s">
        <v>4061</v>
      </c>
      <c r="E934" s="19" t="s">
        <v>19</v>
      </c>
      <c r="F934" s="314">
        <v>93.599999999999994</v>
      </c>
      <c r="G934" s="40"/>
      <c r="H934" s="46"/>
    </row>
    <row r="935" s="2" customFormat="1">
      <c r="A935" s="40"/>
      <c r="B935" s="46"/>
      <c r="C935" s="313" t="s">
        <v>19</v>
      </c>
      <c r="D935" s="313" t="s">
        <v>4062</v>
      </c>
      <c r="E935" s="19" t="s">
        <v>19</v>
      </c>
      <c r="F935" s="314">
        <v>0</v>
      </c>
      <c r="G935" s="40"/>
      <c r="H935" s="46"/>
    </row>
    <row r="936" s="2" customFormat="1" ht="16.8" customHeight="1">
      <c r="A936" s="40"/>
      <c r="B936" s="46"/>
      <c r="C936" s="313" t="s">
        <v>19</v>
      </c>
      <c r="D936" s="313" t="s">
        <v>4063</v>
      </c>
      <c r="E936" s="19" t="s">
        <v>19</v>
      </c>
      <c r="F936" s="314">
        <v>57</v>
      </c>
      <c r="G936" s="40"/>
      <c r="H936" s="46"/>
    </row>
    <row r="937" s="2" customFormat="1" ht="16.8" customHeight="1">
      <c r="A937" s="40"/>
      <c r="B937" s="46"/>
      <c r="C937" s="313" t="s">
        <v>2966</v>
      </c>
      <c r="D937" s="313" t="s">
        <v>908</v>
      </c>
      <c r="E937" s="19" t="s">
        <v>19</v>
      </c>
      <c r="F937" s="314">
        <v>273</v>
      </c>
      <c r="G937" s="40"/>
      <c r="H937" s="46"/>
    </row>
    <row r="938" s="2" customFormat="1" ht="16.8" customHeight="1">
      <c r="A938" s="40"/>
      <c r="B938" s="46"/>
      <c r="C938" s="315" t="s">
        <v>4838</v>
      </c>
      <c r="D938" s="40"/>
      <c r="E938" s="40"/>
      <c r="F938" s="40"/>
      <c r="G938" s="40"/>
      <c r="H938" s="46"/>
    </row>
    <row r="939" s="2" customFormat="1" ht="16.8" customHeight="1">
      <c r="A939" s="40"/>
      <c r="B939" s="46"/>
      <c r="C939" s="313" t="s">
        <v>2989</v>
      </c>
      <c r="D939" s="313" t="s">
        <v>2990</v>
      </c>
      <c r="E939" s="19" t="s">
        <v>467</v>
      </c>
      <c r="F939" s="314">
        <v>273</v>
      </c>
      <c r="G939" s="40"/>
      <c r="H939" s="46"/>
    </row>
    <row r="940" s="2" customFormat="1" ht="16.8" customHeight="1">
      <c r="A940" s="40"/>
      <c r="B940" s="46"/>
      <c r="C940" s="313" t="s">
        <v>3235</v>
      </c>
      <c r="D940" s="313" t="s">
        <v>3236</v>
      </c>
      <c r="E940" s="19" t="s">
        <v>467</v>
      </c>
      <c r="F940" s="314">
        <v>273</v>
      </c>
      <c r="G940" s="40"/>
      <c r="H940" s="46"/>
    </row>
    <row r="941" s="2" customFormat="1" ht="16.8" customHeight="1">
      <c r="A941" s="40"/>
      <c r="B941" s="46"/>
      <c r="C941" s="309" t="s">
        <v>2053</v>
      </c>
      <c r="D941" s="310" t="s">
        <v>19</v>
      </c>
      <c r="E941" s="311" t="s">
        <v>19</v>
      </c>
      <c r="F941" s="312">
        <v>-13.17</v>
      </c>
      <c r="G941" s="40"/>
      <c r="H941" s="46"/>
    </row>
    <row r="942" s="2" customFormat="1" ht="16.8" customHeight="1">
      <c r="A942" s="40"/>
      <c r="B942" s="46"/>
      <c r="C942" s="313" t="s">
        <v>19</v>
      </c>
      <c r="D942" s="313" t="s">
        <v>2125</v>
      </c>
      <c r="E942" s="19" t="s">
        <v>19</v>
      </c>
      <c r="F942" s="314">
        <v>0</v>
      </c>
      <c r="G942" s="40"/>
      <c r="H942" s="46"/>
    </row>
    <row r="943" s="2" customFormat="1" ht="16.8" customHeight="1">
      <c r="A943" s="40"/>
      <c r="B943" s="46"/>
      <c r="C943" s="313" t="s">
        <v>19</v>
      </c>
      <c r="D943" s="313" t="s">
        <v>4133</v>
      </c>
      <c r="E943" s="19" t="s">
        <v>19</v>
      </c>
      <c r="F943" s="314">
        <v>-4.181</v>
      </c>
      <c r="G943" s="40"/>
      <c r="H943" s="46"/>
    </row>
    <row r="944" s="2" customFormat="1" ht="16.8" customHeight="1">
      <c r="A944" s="40"/>
      <c r="B944" s="46"/>
      <c r="C944" s="313" t="s">
        <v>19</v>
      </c>
      <c r="D944" s="313" t="s">
        <v>4134</v>
      </c>
      <c r="E944" s="19" t="s">
        <v>19</v>
      </c>
      <c r="F944" s="314">
        <v>-5.2770000000000001</v>
      </c>
      <c r="G944" s="40"/>
      <c r="H944" s="46"/>
    </row>
    <row r="945" s="2" customFormat="1" ht="16.8" customHeight="1">
      <c r="A945" s="40"/>
      <c r="B945" s="46"/>
      <c r="C945" s="313" t="s">
        <v>19</v>
      </c>
      <c r="D945" s="313" t="s">
        <v>4135</v>
      </c>
      <c r="E945" s="19" t="s">
        <v>19</v>
      </c>
      <c r="F945" s="314">
        <v>-3.1320000000000001</v>
      </c>
      <c r="G945" s="40"/>
      <c r="H945" s="46"/>
    </row>
    <row r="946" s="2" customFormat="1" ht="16.8" customHeight="1">
      <c r="A946" s="40"/>
      <c r="B946" s="46"/>
      <c r="C946" s="313" t="s">
        <v>19</v>
      </c>
      <c r="D946" s="313" t="s">
        <v>4136</v>
      </c>
      <c r="E946" s="19" t="s">
        <v>19</v>
      </c>
      <c r="F946" s="314">
        <v>-0.57999999999999996</v>
      </c>
      <c r="G946" s="40"/>
      <c r="H946" s="46"/>
    </row>
    <row r="947" s="2" customFormat="1" ht="16.8" customHeight="1">
      <c r="A947" s="40"/>
      <c r="B947" s="46"/>
      <c r="C947" s="313" t="s">
        <v>2053</v>
      </c>
      <c r="D947" s="313" t="s">
        <v>902</v>
      </c>
      <c r="E947" s="19" t="s">
        <v>19</v>
      </c>
      <c r="F947" s="314">
        <v>-13.17</v>
      </c>
      <c r="G947" s="40"/>
      <c r="H947" s="46"/>
    </row>
    <row r="948" s="2" customFormat="1" ht="16.8" customHeight="1">
      <c r="A948" s="40"/>
      <c r="B948" s="46"/>
      <c r="C948" s="315" t="s">
        <v>4838</v>
      </c>
      <c r="D948" s="40"/>
      <c r="E948" s="40"/>
      <c r="F948" s="40"/>
      <c r="G948" s="40"/>
      <c r="H948" s="46"/>
    </row>
    <row r="949" s="2" customFormat="1" ht="16.8" customHeight="1">
      <c r="A949" s="40"/>
      <c r="B949" s="46"/>
      <c r="C949" s="313" t="s">
        <v>2118</v>
      </c>
      <c r="D949" s="313" t="s">
        <v>2119</v>
      </c>
      <c r="E949" s="19" t="s">
        <v>788</v>
      </c>
      <c r="F949" s="314">
        <v>697.94799999999998</v>
      </c>
      <c r="G949" s="40"/>
      <c r="H949" s="46"/>
    </row>
    <row r="950" s="2" customFormat="1" ht="16.8" customHeight="1">
      <c r="A950" s="40"/>
      <c r="B950" s="46"/>
      <c r="C950" s="313" t="s">
        <v>896</v>
      </c>
      <c r="D950" s="313" t="s">
        <v>897</v>
      </c>
      <c r="E950" s="19" t="s">
        <v>788</v>
      </c>
      <c r="F950" s="314">
        <v>2112.614</v>
      </c>
      <c r="G950" s="40"/>
      <c r="H950" s="46"/>
    </row>
    <row r="951" s="2" customFormat="1" ht="16.8" customHeight="1">
      <c r="A951" s="40"/>
      <c r="B951" s="46"/>
      <c r="C951" s="309" t="s">
        <v>2969</v>
      </c>
      <c r="D951" s="310" t="s">
        <v>19</v>
      </c>
      <c r="E951" s="311" t="s">
        <v>19</v>
      </c>
      <c r="F951" s="312">
        <v>58.200000000000003</v>
      </c>
      <c r="G951" s="40"/>
      <c r="H951" s="46"/>
    </row>
    <row r="952" s="2" customFormat="1" ht="16.8" customHeight="1">
      <c r="A952" s="40"/>
      <c r="B952" s="46"/>
      <c r="C952" s="313" t="s">
        <v>19</v>
      </c>
      <c r="D952" s="313" t="s">
        <v>4069</v>
      </c>
      <c r="E952" s="19" t="s">
        <v>19</v>
      </c>
      <c r="F952" s="314">
        <v>0</v>
      </c>
      <c r="G952" s="40"/>
      <c r="H952" s="46"/>
    </row>
    <row r="953" s="2" customFormat="1" ht="16.8" customHeight="1">
      <c r="A953" s="40"/>
      <c r="B953" s="46"/>
      <c r="C953" s="313" t="s">
        <v>19</v>
      </c>
      <c r="D953" s="313" t="s">
        <v>4084</v>
      </c>
      <c r="E953" s="19" t="s">
        <v>19</v>
      </c>
      <c r="F953" s="314">
        <v>0</v>
      </c>
      <c r="G953" s="40"/>
      <c r="H953" s="46"/>
    </row>
    <row r="954" s="2" customFormat="1" ht="16.8" customHeight="1">
      <c r="A954" s="40"/>
      <c r="B954" s="46"/>
      <c r="C954" s="313" t="s">
        <v>2969</v>
      </c>
      <c r="D954" s="313" t="s">
        <v>4085</v>
      </c>
      <c r="E954" s="19" t="s">
        <v>19</v>
      </c>
      <c r="F954" s="314">
        <v>58.200000000000003</v>
      </c>
      <c r="G954" s="40"/>
      <c r="H954" s="46"/>
    </row>
    <row r="955" s="2" customFormat="1" ht="16.8" customHeight="1">
      <c r="A955" s="40"/>
      <c r="B955" s="46"/>
      <c r="C955" s="315" t="s">
        <v>4838</v>
      </c>
      <c r="D955" s="40"/>
      <c r="E955" s="40"/>
      <c r="F955" s="40"/>
      <c r="G955" s="40"/>
      <c r="H955" s="46"/>
    </row>
    <row r="956" s="2" customFormat="1">
      <c r="A956" s="40"/>
      <c r="B956" s="46"/>
      <c r="C956" s="313" t="s">
        <v>3069</v>
      </c>
      <c r="D956" s="313" t="s">
        <v>3070</v>
      </c>
      <c r="E956" s="19" t="s">
        <v>788</v>
      </c>
      <c r="F956" s="314">
        <v>58.200000000000003</v>
      </c>
      <c r="G956" s="40"/>
      <c r="H956" s="46"/>
    </row>
    <row r="957" s="2" customFormat="1">
      <c r="A957" s="40"/>
      <c r="B957" s="46"/>
      <c r="C957" s="313" t="s">
        <v>2099</v>
      </c>
      <c r="D957" s="313" t="s">
        <v>2100</v>
      </c>
      <c r="E957" s="19" t="s">
        <v>788</v>
      </c>
      <c r="F957" s="314">
        <v>872.95000000000005</v>
      </c>
      <c r="G957" s="40"/>
      <c r="H957" s="46"/>
    </row>
    <row r="958" s="2" customFormat="1">
      <c r="A958" s="40"/>
      <c r="B958" s="46"/>
      <c r="C958" s="313" t="s">
        <v>2200</v>
      </c>
      <c r="D958" s="313" t="s">
        <v>2201</v>
      </c>
      <c r="E958" s="19" t="s">
        <v>850</v>
      </c>
      <c r="F958" s="314">
        <v>1637.913</v>
      </c>
      <c r="G958" s="40"/>
      <c r="H958" s="46"/>
    </row>
    <row r="959" s="2" customFormat="1" ht="16.8" customHeight="1">
      <c r="A959" s="40"/>
      <c r="B959" s="46"/>
      <c r="C959" s="309" t="s">
        <v>2055</v>
      </c>
      <c r="D959" s="310" t="s">
        <v>19</v>
      </c>
      <c r="E959" s="311" t="s">
        <v>19</v>
      </c>
      <c r="F959" s="312">
        <v>2112.614</v>
      </c>
      <c r="G959" s="40"/>
      <c r="H959" s="46"/>
    </row>
    <row r="960" s="2" customFormat="1" ht="16.8" customHeight="1">
      <c r="A960" s="40"/>
      <c r="B960" s="46"/>
      <c r="C960" s="313" t="s">
        <v>19</v>
      </c>
      <c r="D960" s="313" t="s">
        <v>2207</v>
      </c>
      <c r="E960" s="19" t="s">
        <v>19</v>
      </c>
      <c r="F960" s="314">
        <v>423.66000000000002</v>
      </c>
      <c r="G960" s="40"/>
      <c r="H960" s="46"/>
    </row>
    <row r="961" s="2" customFormat="1" ht="16.8" customHeight="1">
      <c r="A961" s="40"/>
      <c r="B961" s="46"/>
      <c r="C961" s="313" t="s">
        <v>19</v>
      </c>
      <c r="D961" s="313" t="s">
        <v>2047</v>
      </c>
      <c r="E961" s="19" t="s">
        <v>19</v>
      </c>
      <c r="F961" s="314">
        <v>2594.232</v>
      </c>
      <c r="G961" s="40"/>
      <c r="H961" s="46"/>
    </row>
    <row r="962" s="2" customFormat="1" ht="16.8" customHeight="1">
      <c r="A962" s="40"/>
      <c r="B962" s="46"/>
      <c r="C962" s="313" t="s">
        <v>19</v>
      </c>
      <c r="D962" s="313" t="s">
        <v>2115</v>
      </c>
      <c r="E962" s="19" t="s">
        <v>19</v>
      </c>
      <c r="F962" s="314">
        <v>-187.40000000000001</v>
      </c>
      <c r="G962" s="40"/>
      <c r="H962" s="46"/>
    </row>
    <row r="963" s="2" customFormat="1" ht="16.8" customHeight="1">
      <c r="A963" s="40"/>
      <c r="B963" s="46"/>
      <c r="C963" s="313" t="s">
        <v>19</v>
      </c>
      <c r="D963" s="313" t="s">
        <v>2530</v>
      </c>
      <c r="E963" s="19" t="s">
        <v>19</v>
      </c>
      <c r="F963" s="314">
        <v>-0.80000000000000004</v>
      </c>
      <c r="G963" s="40"/>
      <c r="H963" s="46"/>
    </row>
    <row r="964" s="2" customFormat="1" ht="16.8" customHeight="1">
      <c r="A964" s="40"/>
      <c r="B964" s="46"/>
      <c r="C964" s="313" t="s">
        <v>19</v>
      </c>
      <c r="D964" s="313" t="s">
        <v>2116</v>
      </c>
      <c r="E964" s="19" t="s">
        <v>19</v>
      </c>
      <c r="F964" s="314">
        <v>-697.94799999999998</v>
      </c>
      <c r="G964" s="40"/>
      <c r="H964" s="46"/>
    </row>
    <row r="965" s="2" customFormat="1" ht="16.8" customHeight="1">
      <c r="A965" s="40"/>
      <c r="B965" s="46"/>
      <c r="C965" s="313" t="s">
        <v>19</v>
      </c>
      <c r="D965" s="313" t="s">
        <v>2053</v>
      </c>
      <c r="E965" s="19" t="s">
        <v>19</v>
      </c>
      <c r="F965" s="314">
        <v>-13.17</v>
      </c>
      <c r="G965" s="40"/>
      <c r="H965" s="46"/>
    </row>
    <row r="966" s="2" customFormat="1" ht="16.8" customHeight="1">
      <c r="A966" s="40"/>
      <c r="B966" s="46"/>
      <c r="C966" s="313" t="s">
        <v>19</v>
      </c>
      <c r="D966" s="313" t="s">
        <v>4126</v>
      </c>
      <c r="E966" s="19" t="s">
        <v>19</v>
      </c>
      <c r="F966" s="314">
        <v>-5.96</v>
      </c>
      <c r="G966" s="40"/>
      <c r="H966" s="46"/>
    </row>
    <row r="967" s="2" customFormat="1" ht="16.8" customHeight="1">
      <c r="A967" s="40"/>
      <c r="B967" s="46"/>
      <c r="C967" s="313" t="s">
        <v>2055</v>
      </c>
      <c r="D967" s="313" t="s">
        <v>908</v>
      </c>
      <c r="E967" s="19" t="s">
        <v>19</v>
      </c>
      <c r="F967" s="314">
        <v>2112.614</v>
      </c>
      <c r="G967" s="40"/>
      <c r="H967" s="46"/>
    </row>
    <row r="968" s="2" customFormat="1" ht="16.8" customHeight="1">
      <c r="A968" s="40"/>
      <c r="B968" s="46"/>
      <c r="C968" s="315" t="s">
        <v>4838</v>
      </c>
      <c r="D968" s="40"/>
      <c r="E968" s="40"/>
      <c r="F968" s="40"/>
      <c r="G968" s="40"/>
      <c r="H968" s="46"/>
    </row>
    <row r="969" s="2" customFormat="1" ht="16.8" customHeight="1">
      <c r="A969" s="40"/>
      <c r="B969" s="46"/>
      <c r="C969" s="313" t="s">
        <v>896</v>
      </c>
      <c r="D969" s="313" t="s">
        <v>897</v>
      </c>
      <c r="E969" s="19" t="s">
        <v>788</v>
      </c>
      <c r="F969" s="314">
        <v>2112.614</v>
      </c>
      <c r="G969" s="40"/>
      <c r="H969" s="46"/>
    </row>
    <row r="970" s="2" customFormat="1">
      <c r="A970" s="40"/>
      <c r="B970" s="46"/>
      <c r="C970" s="313" t="s">
        <v>2095</v>
      </c>
      <c r="D970" s="313" t="s">
        <v>2096</v>
      </c>
      <c r="E970" s="19" t="s">
        <v>788</v>
      </c>
      <c r="F970" s="314">
        <v>3696.1819999999998</v>
      </c>
      <c r="G970" s="40"/>
      <c r="H970" s="46"/>
    </row>
    <row r="971" s="2" customFormat="1">
      <c r="A971" s="40"/>
      <c r="B971" s="46"/>
      <c r="C971" s="313" t="s">
        <v>2099</v>
      </c>
      <c r="D971" s="313" t="s">
        <v>2100</v>
      </c>
      <c r="E971" s="19" t="s">
        <v>788</v>
      </c>
      <c r="F971" s="314">
        <v>872.95000000000005</v>
      </c>
      <c r="G971" s="40"/>
      <c r="H971" s="46"/>
    </row>
    <row r="972" s="2" customFormat="1">
      <c r="A972" s="40"/>
      <c r="B972" s="46"/>
      <c r="C972" s="313" t="s">
        <v>2105</v>
      </c>
      <c r="D972" s="313" t="s">
        <v>2106</v>
      </c>
      <c r="E972" s="19" t="s">
        <v>788</v>
      </c>
      <c r="F972" s="314">
        <v>90.528000000000006</v>
      </c>
      <c r="G972" s="40"/>
      <c r="H972" s="46"/>
    </row>
    <row r="973" s="2" customFormat="1" ht="16.8" customHeight="1">
      <c r="A973" s="40"/>
      <c r="B973" s="46"/>
      <c r="C973" s="313" t="s">
        <v>885</v>
      </c>
      <c r="D973" s="313" t="s">
        <v>886</v>
      </c>
      <c r="E973" s="19" t="s">
        <v>788</v>
      </c>
      <c r="F973" s="314">
        <v>3696.1819999999998</v>
      </c>
      <c r="G973" s="40"/>
      <c r="H973" s="46"/>
    </row>
    <row r="974" s="2" customFormat="1">
      <c r="A974" s="40"/>
      <c r="B974" s="46"/>
      <c r="C974" s="313" t="s">
        <v>2200</v>
      </c>
      <c r="D974" s="313" t="s">
        <v>2201</v>
      </c>
      <c r="E974" s="19" t="s">
        <v>850</v>
      </c>
      <c r="F974" s="314">
        <v>1637.913</v>
      </c>
      <c r="G974" s="40"/>
      <c r="H974" s="46"/>
    </row>
    <row r="975" s="2" customFormat="1" ht="26.4" customHeight="1">
      <c r="A975" s="40"/>
      <c r="B975" s="46"/>
      <c r="C975" s="308" t="s">
        <v>4852</v>
      </c>
      <c r="D975" s="308" t="s">
        <v>120</v>
      </c>
      <c r="E975" s="40"/>
      <c r="F975" s="40"/>
      <c r="G975" s="40"/>
      <c r="H975" s="46"/>
    </row>
    <row r="976" s="2" customFormat="1" ht="16.8" customHeight="1">
      <c r="A976" s="40"/>
      <c r="B976" s="46"/>
      <c r="C976" s="309" t="s">
        <v>2952</v>
      </c>
      <c r="D976" s="310" t="s">
        <v>19</v>
      </c>
      <c r="E976" s="311" t="s">
        <v>19</v>
      </c>
      <c r="F976" s="312">
        <v>35.460000000000001</v>
      </c>
      <c r="G976" s="40"/>
      <c r="H976" s="46"/>
    </row>
    <row r="977" s="2" customFormat="1" ht="16.8" customHeight="1">
      <c r="A977" s="40"/>
      <c r="B977" s="46"/>
      <c r="C977" s="313" t="s">
        <v>19</v>
      </c>
      <c r="D977" s="313" t="s">
        <v>4058</v>
      </c>
      <c r="E977" s="19" t="s">
        <v>19</v>
      </c>
      <c r="F977" s="314">
        <v>0</v>
      </c>
      <c r="G977" s="40"/>
      <c r="H977" s="46"/>
    </row>
    <row r="978" s="2" customFormat="1" ht="16.8" customHeight="1">
      <c r="A978" s="40"/>
      <c r="B978" s="46"/>
      <c r="C978" s="313" t="s">
        <v>19</v>
      </c>
      <c r="D978" s="313" t="s">
        <v>2980</v>
      </c>
      <c r="E978" s="19" t="s">
        <v>19</v>
      </c>
      <c r="F978" s="314">
        <v>0</v>
      </c>
      <c r="G978" s="40"/>
      <c r="H978" s="46"/>
    </row>
    <row r="979" s="2" customFormat="1" ht="16.8" customHeight="1">
      <c r="A979" s="40"/>
      <c r="B979" s="46"/>
      <c r="C979" s="313" t="s">
        <v>19</v>
      </c>
      <c r="D979" s="313" t="s">
        <v>3875</v>
      </c>
      <c r="E979" s="19" t="s">
        <v>19</v>
      </c>
      <c r="F979" s="314">
        <v>0</v>
      </c>
      <c r="G979" s="40"/>
      <c r="H979" s="46"/>
    </row>
    <row r="980" s="2" customFormat="1" ht="16.8" customHeight="1">
      <c r="A980" s="40"/>
      <c r="B980" s="46"/>
      <c r="C980" s="313" t="s">
        <v>19</v>
      </c>
      <c r="D980" s="313" t="s">
        <v>4455</v>
      </c>
      <c r="E980" s="19" t="s">
        <v>19</v>
      </c>
      <c r="F980" s="314">
        <v>35.460000000000001</v>
      </c>
      <c r="G980" s="40"/>
      <c r="H980" s="46"/>
    </row>
    <row r="981" s="2" customFormat="1" ht="16.8" customHeight="1">
      <c r="A981" s="40"/>
      <c r="B981" s="46"/>
      <c r="C981" s="313" t="s">
        <v>2952</v>
      </c>
      <c r="D981" s="313" t="s">
        <v>908</v>
      </c>
      <c r="E981" s="19" t="s">
        <v>19</v>
      </c>
      <c r="F981" s="314">
        <v>35.460000000000001</v>
      </c>
      <c r="G981" s="40"/>
      <c r="H981" s="46"/>
    </row>
    <row r="982" s="2" customFormat="1" ht="16.8" customHeight="1">
      <c r="A982" s="40"/>
      <c r="B982" s="46"/>
      <c r="C982" s="315" t="s">
        <v>4838</v>
      </c>
      <c r="D982" s="40"/>
      <c r="E982" s="40"/>
      <c r="F982" s="40"/>
      <c r="G982" s="40"/>
      <c r="H982" s="46"/>
    </row>
    <row r="983" s="2" customFormat="1">
      <c r="A983" s="40"/>
      <c r="B983" s="46"/>
      <c r="C983" s="313" t="s">
        <v>2974</v>
      </c>
      <c r="D983" s="313" t="s">
        <v>2975</v>
      </c>
      <c r="E983" s="19" t="s">
        <v>467</v>
      </c>
      <c r="F983" s="314">
        <v>35.460000000000001</v>
      </c>
      <c r="G983" s="40"/>
      <c r="H983" s="46"/>
    </row>
    <row r="984" s="2" customFormat="1">
      <c r="A984" s="40"/>
      <c r="B984" s="46"/>
      <c r="C984" s="313" t="s">
        <v>3269</v>
      </c>
      <c r="D984" s="313" t="s">
        <v>3270</v>
      </c>
      <c r="E984" s="19" t="s">
        <v>467</v>
      </c>
      <c r="F984" s="314">
        <v>35.460000000000001</v>
      </c>
      <c r="G984" s="40"/>
      <c r="H984" s="46"/>
    </row>
    <row r="985" s="2" customFormat="1" ht="16.8" customHeight="1">
      <c r="A985" s="40"/>
      <c r="B985" s="46"/>
      <c r="C985" s="309" t="s">
        <v>2207</v>
      </c>
      <c r="D985" s="310" t="s">
        <v>19</v>
      </c>
      <c r="E985" s="311" t="s">
        <v>19</v>
      </c>
      <c r="F985" s="312">
        <v>395.51999999999998</v>
      </c>
      <c r="G985" s="40"/>
      <c r="H985" s="46"/>
    </row>
    <row r="986" s="2" customFormat="1" ht="16.8" customHeight="1">
      <c r="A986" s="40"/>
      <c r="B986" s="46"/>
      <c r="C986" s="313" t="s">
        <v>19</v>
      </c>
      <c r="D986" s="313" t="s">
        <v>4058</v>
      </c>
      <c r="E986" s="19" t="s">
        <v>19</v>
      </c>
      <c r="F986" s="314">
        <v>0</v>
      </c>
      <c r="G986" s="40"/>
      <c r="H986" s="46"/>
    </row>
    <row r="987" s="2" customFormat="1" ht="16.8" customHeight="1">
      <c r="A987" s="40"/>
      <c r="B987" s="46"/>
      <c r="C987" s="313" t="s">
        <v>19</v>
      </c>
      <c r="D987" s="313" t="s">
        <v>4472</v>
      </c>
      <c r="E987" s="19" t="s">
        <v>19</v>
      </c>
      <c r="F987" s="314">
        <v>0</v>
      </c>
      <c r="G987" s="40"/>
      <c r="H987" s="46"/>
    </row>
    <row r="988" s="2" customFormat="1" ht="16.8" customHeight="1">
      <c r="A988" s="40"/>
      <c r="B988" s="46"/>
      <c r="C988" s="313" t="s">
        <v>19</v>
      </c>
      <c r="D988" s="313" t="s">
        <v>2067</v>
      </c>
      <c r="E988" s="19" t="s">
        <v>19</v>
      </c>
      <c r="F988" s="314">
        <v>0</v>
      </c>
      <c r="G988" s="40"/>
      <c r="H988" s="46"/>
    </row>
    <row r="989" s="2" customFormat="1" ht="16.8" customHeight="1">
      <c r="A989" s="40"/>
      <c r="B989" s="46"/>
      <c r="C989" s="313" t="s">
        <v>19</v>
      </c>
      <c r="D989" s="313" t="s">
        <v>4473</v>
      </c>
      <c r="E989" s="19" t="s">
        <v>19</v>
      </c>
      <c r="F989" s="314">
        <v>285</v>
      </c>
      <c r="G989" s="40"/>
      <c r="H989" s="46"/>
    </row>
    <row r="990" s="2" customFormat="1" ht="16.8" customHeight="1">
      <c r="A990" s="40"/>
      <c r="B990" s="46"/>
      <c r="C990" s="313" t="s">
        <v>19</v>
      </c>
      <c r="D990" s="313" t="s">
        <v>3084</v>
      </c>
      <c r="E990" s="19" t="s">
        <v>19</v>
      </c>
      <c r="F990" s="314">
        <v>0</v>
      </c>
      <c r="G990" s="40"/>
      <c r="H990" s="46"/>
    </row>
    <row r="991" s="2" customFormat="1" ht="16.8" customHeight="1">
      <c r="A991" s="40"/>
      <c r="B991" s="46"/>
      <c r="C991" s="313" t="s">
        <v>19</v>
      </c>
      <c r="D991" s="313" t="s">
        <v>4474</v>
      </c>
      <c r="E991" s="19" t="s">
        <v>19</v>
      </c>
      <c r="F991" s="314">
        <v>85.319999999999993</v>
      </c>
      <c r="G991" s="40"/>
      <c r="H991" s="46"/>
    </row>
    <row r="992" s="2" customFormat="1" ht="16.8" customHeight="1">
      <c r="A992" s="40"/>
      <c r="B992" s="46"/>
      <c r="C992" s="313" t="s">
        <v>19</v>
      </c>
      <c r="D992" s="313" t="s">
        <v>2221</v>
      </c>
      <c r="E992" s="19" t="s">
        <v>19</v>
      </c>
      <c r="F992" s="314">
        <v>0</v>
      </c>
      <c r="G992" s="40"/>
      <c r="H992" s="46"/>
    </row>
    <row r="993" s="2" customFormat="1" ht="16.8" customHeight="1">
      <c r="A993" s="40"/>
      <c r="B993" s="46"/>
      <c r="C993" s="313" t="s">
        <v>19</v>
      </c>
      <c r="D993" s="313" t="s">
        <v>4475</v>
      </c>
      <c r="E993" s="19" t="s">
        <v>19</v>
      </c>
      <c r="F993" s="314">
        <v>25.199999999999999</v>
      </c>
      <c r="G993" s="40"/>
      <c r="H993" s="46"/>
    </row>
    <row r="994" s="2" customFormat="1" ht="16.8" customHeight="1">
      <c r="A994" s="40"/>
      <c r="B994" s="46"/>
      <c r="C994" s="313" t="s">
        <v>2207</v>
      </c>
      <c r="D994" s="313" t="s">
        <v>908</v>
      </c>
      <c r="E994" s="19" t="s">
        <v>19</v>
      </c>
      <c r="F994" s="314">
        <v>395.51999999999998</v>
      </c>
      <c r="G994" s="40"/>
      <c r="H994" s="46"/>
    </row>
    <row r="995" s="2" customFormat="1" ht="16.8" customHeight="1">
      <c r="A995" s="40"/>
      <c r="B995" s="46"/>
      <c r="C995" s="315" t="s">
        <v>4838</v>
      </c>
      <c r="D995" s="40"/>
      <c r="E995" s="40"/>
      <c r="F995" s="40"/>
      <c r="G995" s="40"/>
      <c r="H995" s="46"/>
    </row>
    <row r="996" s="2" customFormat="1" ht="16.8" customHeight="1">
      <c r="A996" s="40"/>
      <c r="B996" s="46"/>
      <c r="C996" s="313" t="s">
        <v>795</v>
      </c>
      <c r="D996" s="313" t="s">
        <v>796</v>
      </c>
      <c r="E996" s="19" t="s">
        <v>788</v>
      </c>
      <c r="F996" s="314">
        <v>395.51999999999998</v>
      </c>
      <c r="G996" s="40"/>
      <c r="H996" s="46"/>
    </row>
    <row r="997" s="2" customFormat="1" ht="16.8" customHeight="1">
      <c r="A997" s="40"/>
      <c r="B997" s="46"/>
      <c r="C997" s="313" t="s">
        <v>809</v>
      </c>
      <c r="D997" s="313" t="s">
        <v>810</v>
      </c>
      <c r="E997" s="19" t="s">
        <v>788</v>
      </c>
      <c r="F997" s="314">
        <v>118.65600000000001</v>
      </c>
      <c r="G997" s="40"/>
      <c r="H997" s="46"/>
    </row>
    <row r="998" s="2" customFormat="1" ht="16.8" customHeight="1">
      <c r="A998" s="40"/>
      <c r="B998" s="46"/>
      <c r="C998" s="313" t="s">
        <v>2228</v>
      </c>
      <c r="D998" s="313" t="s">
        <v>2229</v>
      </c>
      <c r="E998" s="19" t="s">
        <v>788</v>
      </c>
      <c r="F998" s="314">
        <v>39.552</v>
      </c>
      <c r="G998" s="40"/>
      <c r="H998" s="46"/>
    </row>
    <row r="999" s="2" customFormat="1">
      <c r="A999" s="40"/>
      <c r="B999" s="46"/>
      <c r="C999" s="313" t="s">
        <v>2099</v>
      </c>
      <c r="D999" s="313" t="s">
        <v>2100</v>
      </c>
      <c r="E999" s="19" t="s">
        <v>788</v>
      </c>
      <c r="F999" s="314">
        <v>367.49599999999998</v>
      </c>
      <c r="G999" s="40"/>
      <c r="H999" s="46"/>
    </row>
    <row r="1000" s="2" customFormat="1">
      <c r="A1000" s="40"/>
      <c r="B1000" s="46"/>
      <c r="C1000" s="313" t="s">
        <v>2105</v>
      </c>
      <c r="D1000" s="313" t="s">
        <v>2106</v>
      </c>
      <c r="E1000" s="19" t="s">
        <v>788</v>
      </c>
      <c r="F1000" s="314">
        <v>37.5</v>
      </c>
      <c r="G1000" s="40"/>
      <c r="H1000" s="46"/>
    </row>
    <row r="1001" s="2" customFormat="1">
      <c r="A1001" s="40"/>
      <c r="B1001" s="46"/>
      <c r="C1001" s="313" t="s">
        <v>2200</v>
      </c>
      <c r="D1001" s="313" t="s">
        <v>2201</v>
      </c>
      <c r="E1001" s="19" t="s">
        <v>850</v>
      </c>
      <c r="F1001" s="314">
        <v>688.49300000000005</v>
      </c>
      <c r="G1001" s="40"/>
      <c r="H1001" s="46"/>
    </row>
    <row r="1002" s="2" customFormat="1" ht="16.8" customHeight="1">
      <c r="A1002" s="40"/>
      <c r="B1002" s="46"/>
      <c r="C1002" s="313" t="s">
        <v>896</v>
      </c>
      <c r="D1002" s="313" t="s">
        <v>897</v>
      </c>
      <c r="E1002" s="19" t="s">
        <v>788</v>
      </c>
      <c r="F1002" s="314">
        <v>837.90999999999997</v>
      </c>
      <c r="G1002" s="40"/>
      <c r="H1002" s="46"/>
    </row>
    <row r="1003" s="2" customFormat="1" ht="16.8" customHeight="1">
      <c r="A1003" s="40"/>
      <c r="B1003" s="46"/>
      <c r="C1003" s="309" t="s">
        <v>2047</v>
      </c>
      <c r="D1003" s="310" t="s">
        <v>19</v>
      </c>
      <c r="E1003" s="311" t="s">
        <v>19</v>
      </c>
      <c r="F1003" s="312">
        <v>817.38599999999997</v>
      </c>
      <c r="G1003" s="40"/>
      <c r="H1003" s="46"/>
    </row>
    <row r="1004" s="2" customFormat="1" ht="16.8" customHeight="1">
      <c r="A1004" s="40"/>
      <c r="B1004" s="46"/>
      <c r="C1004" s="313" t="s">
        <v>19</v>
      </c>
      <c r="D1004" s="313" t="s">
        <v>4058</v>
      </c>
      <c r="E1004" s="19" t="s">
        <v>19</v>
      </c>
      <c r="F1004" s="314">
        <v>0</v>
      </c>
      <c r="G1004" s="40"/>
      <c r="H1004" s="46"/>
    </row>
    <row r="1005" s="2" customFormat="1" ht="16.8" customHeight="1">
      <c r="A1005" s="40"/>
      <c r="B1005" s="46"/>
      <c r="C1005" s="313" t="s">
        <v>19</v>
      </c>
      <c r="D1005" s="313" t="s">
        <v>2066</v>
      </c>
      <c r="E1005" s="19" t="s">
        <v>19</v>
      </c>
      <c r="F1005" s="314">
        <v>0</v>
      </c>
      <c r="G1005" s="40"/>
      <c r="H1005" s="46"/>
    </row>
    <row r="1006" s="2" customFormat="1" ht="16.8" customHeight="1">
      <c r="A1006" s="40"/>
      <c r="B1006" s="46"/>
      <c r="C1006" s="313" t="s">
        <v>19</v>
      </c>
      <c r="D1006" s="313" t="s">
        <v>3875</v>
      </c>
      <c r="E1006" s="19" t="s">
        <v>19</v>
      </c>
      <c r="F1006" s="314">
        <v>0</v>
      </c>
      <c r="G1006" s="40"/>
      <c r="H1006" s="46"/>
    </row>
    <row r="1007" s="2" customFormat="1" ht="16.8" customHeight="1">
      <c r="A1007" s="40"/>
      <c r="B1007" s="46"/>
      <c r="C1007" s="313" t="s">
        <v>19</v>
      </c>
      <c r="D1007" s="313" t="s">
        <v>3084</v>
      </c>
      <c r="E1007" s="19" t="s">
        <v>19</v>
      </c>
      <c r="F1007" s="314">
        <v>0</v>
      </c>
      <c r="G1007" s="40"/>
      <c r="H1007" s="46"/>
    </row>
    <row r="1008" s="2" customFormat="1" ht="16.8" customHeight="1">
      <c r="A1008" s="40"/>
      <c r="B1008" s="46"/>
      <c r="C1008" s="313" t="s">
        <v>19</v>
      </c>
      <c r="D1008" s="313" t="s">
        <v>4479</v>
      </c>
      <c r="E1008" s="19" t="s">
        <v>19</v>
      </c>
      <c r="F1008" s="314">
        <v>35.872</v>
      </c>
      <c r="G1008" s="40"/>
      <c r="H1008" s="46"/>
    </row>
    <row r="1009" s="2" customFormat="1" ht="16.8" customHeight="1">
      <c r="A1009" s="40"/>
      <c r="B1009" s="46"/>
      <c r="C1009" s="313" t="s">
        <v>19</v>
      </c>
      <c r="D1009" s="313" t="s">
        <v>2067</v>
      </c>
      <c r="E1009" s="19" t="s">
        <v>19</v>
      </c>
      <c r="F1009" s="314">
        <v>0</v>
      </c>
      <c r="G1009" s="40"/>
      <c r="H1009" s="46"/>
    </row>
    <row r="1010" s="2" customFormat="1" ht="16.8" customHeight="1">
      <c r="A1010" s="40"/>
      <c r="B1010" s="46"/>
      <c r="C1010" s="313" t="s">
        <v>19</v>
      </c>
      <c r="D1010" s="313" t="s">
        <v>4480</v>
      </c>
      <c r="E1010" s="19" t="s">
        <v>19</v>
      </c>
      <c r="F1010" s="314">
        <v>162</v>
      </c>
      <c r="G1010" s="40"/>
      <c r="H1010" s="46"/>
    </row>
    <row r="1011" s="2" customFormat="1" ht="16.8" customHeight="1">
      <c r="A1011" s="40"/>
      <c r="B1011" s="46"/>
      <c r="C1011" s="313" t="s">
        <v>19</v>
      </c>
      <c r="D1011" s="313" t="s">
        <v>3095</v>
      </c>
      <c r="E1011" s="19" t="s">
        <v>19</v>
      </c>
      <c r="F1011" s="314">
        <v>0</v>
      </c>
      <c r="G1011" s="40"/>
      <c r="H1011" s="46"/>
    </row>
    <row r="1012" s="2" customFormat="1" ht="16.8" customHeight="1">
      <c r="A1012" s="40"/>
      <c r="B1012" s="46"/>
      <c r="C1012" s="313" t="s">
        <v>19</v>
      </c>
      <c r="D1012" s="313" t="s">
        <v>4481</v>
      </c>
      <c r="E1012" s="19" t="s">
        <v>19</v>
      </c>
      <c r="F1012" s="314">
        <v>21.434000000000001</v>
      </c>
      <c r="G1012" s="40"/>
      <c r="H1012" s="46"/>
    </row>
    <row r="1013" s="2" customFormat="1" ht="16.8" customHeight="1">
      <c r="A1013" s="40"/>
      <c r="B1013" s="46"/>
      <c r="C1013" s="313" t="s">
        <v>19</v>
      </c>
      <c r="D1013" s="313" t="s">
        <v>3097</v>
      </c>
      <c r="E1013" s="19" t="s">
        <v>19</v>
      </c>
      <c r="F1013" s="314">
        <v>0</v>
      </c>
      <c r="G1013" s="40"/>
      <c r="H1013" s="46"/>
    </row>
    <row r="1014" s="2" customFormat="1" ht="16.8" customHeight="1">
      <c r="A1014" s="40"/>
      <c r="B1014" s="46"/>
      <c r="C1014" s="313" t="s">
        <v>19</v>
      </c>
      <c r="D1014" s="313" t="s">
        <v>4482</v>
      </c>
      <c r="E1014" s="19" t="s">
        <v>19</v>
      </c>
      <c r="F1014" s="314">
        <v>21.600000000000001</v>
      </c>
      <c r="G1014" s="40"/>
      <c r="H1014" s="46"/>
    </row>
    <row r="1015" s="2" customFormat="1" ht="16.8" customHeight="1">
      <c r="A1015" s="40"/>
      <c r="B1015" s="46"/>
      <c r="C1015" s="313" t="s">
        <v>19</v>
      </c>
      <c r="D1015" s="313" t="s">
        <v>4483</v>
      </c>
      <c r="E1015" s="19" t="s">
        <v>19</v>
      </c>
      <c r="F1015" s="314">
        <v>0</v>
      </c>
      <c r="G1015" s="40"/>
      <c r="H1015" s="46"/>
    </row>
    <row r="1016" s="2" customFormat="1" ht="16.8" customHeight="1">
      <c r="A1016" s="40"/>
      <c r="B1016" s="46"/>
      <c r="C1016" s="313" t="s">
        <v>19</v>
      </c>
      <c r="D1016" s="313" t="s">
        <v>4484</v>
      </c>
      <c r="E1016" s="19" t="s">
        <v>19</v>
      </c>
      <c r="F1016" s="314">
        <v>559.67999999999995</v>
      </c>
      <c r="G1016" s="40"/>
      <c r="H1016" s="46"/>
    </row>
    <row r="1017" s="2" customFormat="1" ht="16.8" customHeight="1">
      <c r="A1017" s="40"/>
      <c r="B1017" s="46"/>
      <c r="C1017" s="313" t="s">
        <v>19</v>
      </c>
      <c r="D1017" s="313" t="s">
        <v>4485</v>
      </c>
      <c r="E1017" s="19" t="s">
        <v>19</v>
      </c>
      <c r="F1017" s="314">
        <v>0</v>
      </c>
      <c r="G1017" s="40"/>
      <c r="H1017" s="46"/>
    </row>
    <row r="1018" s="2" customFormat="1" ht="16.8" customHeight="1">
      <c r="A1018" s="40"/>
      <c r="B1018" s="46"/>
      <c r="C1018" s="313" t="s">
        <v>19</v>
      </c>
      <c r="D1018" s="313" t="s">
        <v>4486</v>
      </c>
      <c r="E1018" s="19" t="s">
        <v>19</v>
      </c>
      <c r="F1018" s="314">
        <v>6.7999999999999998</v>
      </c>
      <c r="G1018" s="40"/>
      <c r="H1018" s="46"/>
    </row>
    <row r="1019" s="2" customFormat="1" ht="16.8" customHeight="1">
      <c r="A1019" s="40"/>
      <c r="B1019" s="46"/>
      <c r="C1019" s="313" t="s">
        <v>19</v>
      </c>
      <c r="D1019" s="313" t="s">
        <v>4487</v>
      </c>
      <c r="E1019" s="19" t="s">
        <v>19</v>
      </c>
      <c r="F1019" s="314">
        <v>10</v>
      </c>
      <c r="G1019" s="40"/>
      <c r="H1019" s="46"/>
    </row>
    <row r="1020" s="2" customFormat="1" ht="16.8" customHeight="1">
      <c r="A1020" s="40"/>
      <c r="B1020" s="46"/>
      <c r="C1020" s="313" t="s">
        <v>2047</v>
      </c>
      <c r="D1020" s="313" t="s">
        <v>908</v>
      </c>
      <c r="E1020" s="19" t="s">
        <v>19</v>
      </c>
      <c r="F1020" s="314">
        <v>817.38599999999997</v>
      </c>
      <c r="G1020" s="40"/>
      <c r="H1020" s="46"/>
    </row>
    <row r="1021" s="2" customFormat="1" ht="16.8" customHeight="1">
      <c r="A1021" s="40"/>
      <c r="B1021" s="46"/>
      <c r="C1021" s="315" t="s">
        <v>4838</v>
      </c>
      <c r="D1021" s="40"/>
      <c r="E1021" s="40"/>
      <c r="F1021" s="40"/>
      <c r="G1021" s="40"/>
      <c r="H1021" s="46"/>
    </row>
    <row r="1022" s="2" customFormat="1">
      <c r="A1022" s="40"/>
      <c r="B1022" s="46"/>
      <c r="C1022" s="313" t="s">
        <v>2060</v>
      </c>
      <c r="D1022" s="313" t="s">
        <v>2061</v>
      </c>
      <c r="E1022" s="19" t="s">
        <v>788</v>
      </c>
      <c r="F1022" s="314">
        <v>817.38599999999997</v>
      </c>
      <c r="G1022" s="40"/>
      <c r="H1022" s="46"/>
    </row>
    <row r="1023" s="2" customFormat="1">
      <c r="A1023" s="40"/>
      <c r="B1023" s="46"/>
      <c r="C1023" s="313" t="s">
        <v>2071</v>
      </c>
      <c r="D1023" s="313" t="s">
        <v>2072</v>
      </c>
      <c r="E1023" s="19" t="s">
        <v>788</v>
      </c>
      <c r="F1023" s="314">
        <v>245.21600000000001</v>
      </c>
      <c r="G1023" s="40"/>
      <c r="H1023" s="46"/>
    </row>
    <row r="1024" s="2" customFormat="1">
      <c r="A1024" s="40"/>
      <c r="B1024" s="46"/>
      <c r="C1024" s="313" t="s">
        <v>2077</v>
      </c>
      <c r="D1024" s="313" t="s">
        <v>2078</v>
      </c>
      <c r="E1024" s="19" t="s">
        <v>788</v>
      </c>
      <c r="F1024" s="314">
        <v>81.739000000000004</v>
      </c>
      <c r="G1024" s="40"/>
      <c r="H1024" s="46"/>
    </row>
    <row r="1025" s="2" customFormat="1" ht="16.8" customHeight="1">
      <c r="A1025" s="40"/>
      <c r="B1025" s="46"/>
      <c r="C1025" s="313" t="s">
        <v>3106</v>
      </c>
      <c r="D1025" s="313" t="s">
        <v>3107</v>
      </c>
      <c r="E1025" s="19" t="s">
        <v>788</v>
      </c>
      <c r="F1025" s="314">
        <v>81.739000000000004</v>
      </c>
      <c r="G1025" s="40"/>
      <c r="H1025" s="46"/>
    </row>
    <row r="1026" s="2" customFormat="1">
      <c r="A1026" s="40"/>
      <c r="B1026" s="46"/>
      <c r="C1026" s="313" t="s">
        <v>2099</v>
      </c>
      <c r="D1026" s="313" t="s">
        <v>2100</v>
      </c>
      <c r="E1026" s="19" t="s">
        <v>788</v>
      </c>
      <c r="F1026" s="314">
        <v>367.49599999999998</v>
      </c>
      <c r="G1026" s="40"/>
      <c r="H1026" s="46"/>
    </row>
    <row r="1027" s="2" customFormat="1">
      <c r="A1027" s="40"/>
      <c r="B1027" s="46"/>
      <c r="C1027" s="313" t="s">
        <v>2105</v>
      </c>
      <c r="D1027" s="313" t="s">
        <v>2106</v>
      </c>
      <c r="E1027" s="19" t="s">
        <v>788</v>
      </c>
      <c r="F1027" s="314">
        <v>37.5</v>
      </c>
      <c r="G1027" s="40"/>
      <c r="H1027" s="46"/>
    </row>
    <row r="1028" s="2" customFormat="1">
      <c r="A1028" s="40"/>
      <c r="B1028" s="46"/>
      <c r="C1028" s="313" t="s">
        <v>2200</v>
      </c>
      <c r="D1028" s="313" t="s">
        <v>2201</v>
      </c>
      <c r="E1028" s="19" t="s">
        <v>850</v>
      </c>
      <c r="F1028" s="314">
        <v>688.49300000000005</v>
      </c>
      <c r="G1028" s="40"/>
      <c r="H1028" s="46"/>
    </row>
    <row r="1029" s="2" customFormat="1" ht="16.8" customHeight="1">
      <c r="A1029" s="40"/>
      <c r="B1029" s="46"/>
      <c r="C1029" s="313" t="s">
        <v>896</v>
      </c>
      <c r="D1029" s="313" t="s">
        <v>897</v>
      </c>
      <c r="E1029" s="19" t="s">
        <v>788</v>
      </c>
      <c r="F1029" s="314">
        <v>837.90999999999997</v>
      </c>
      <c r="G1029" s="40"/>
      <c r="H1029" s="46"/>
    </row>
    <row r="1030" s="2" customFormat="1" ht="16.8" customHeight="1">
      <c r="A1030" s="40"/>
      <c r="B1030" s="46"/>
      <c r="C1030" s="309" t="s">
        <v>2956</v>
      </c>
      <c r="D1030" s="310" t="s">
        <v>19</v>
      </c>
      <c r="E1030" s="311" t="s">
        <v>19</v>
      </c>
      <c r="F1030" s="312">
        <v>84.400000000000006</v>
      </c>
      <c r="G1030" s="40"/>
      <c r="H1030" s="46"/>
    </row>
    <row r="1031" s="2" customFormat="1" ht="16.8" customHeight="1">
      <c r="A1031" s="40"/>
      <c r="B1031" s="46"/>
      <c r="C1031" s="313" t="s">
        <v>19</v>
      </c>
      <c r="D1031" s="313" t="s">
        <v>4058</v>
      </c>
      <c r="E1031" s="19" t="s">
        <v>19</v>
      </c>
      <c r="F1031" s="314">
        <v>0</v>
      </c>
      <c r="G1031" s="40"/>
      <c r="H1031" s="46"/>
    </row>
    <row r="1032" s="2" customFormat="1" ht="16.8" customHeight="1">
      <c r="A1032" s="40"/>
      <c r="B1032" s="46"/>
      <c r="C1032" s="313" t="s">
        <v>19</v>
      </c>
      <c r="D1032" s="313" t="s">
        <v>3006</v>
      </c>
      <c r="E1032" s="19" t="s">
        <v>19</v>
      </c>
      <c r="F1032" s="314">
        <v>0</v>
      </c>
      <c r="G1032" s="40"/>
      <c r="H1032" s="46"/>
    </row>
    <row r="1033" s="2" customFormat="1" ht="16.8" customHeight="1">
      <c r="A1033" s="40"/>
      <c r="B1033" s="46"/>
      <c r="C1033" s="313" t="s">
        <v>19</v>
      </c>
      <c r="D1033" s="313" t="s">
        <v>3875</v>
      </c>
      <c r="E1033" s="19" t="s">
        <v>19</v>
      </c>
      <c r="F1033" s="314">
        <v>0</v>
      </c>
      <c r="G1033" s="40"/>
      <c r="H1033" s="46"/>
    </row>
    <row r="1034" s="2" customFormat="1" ht="16.8" customHeight="1">
      <c r="A1034" s="40"/>
      <c r="B1034" s="46"/>
      <c r="C1034" s="313" t="s">
        <v>19</v>
      </c>
      <c r="D1034" s="313" t="s">
        <v>4457</v>
      </c>
      <c r="E1034" s="19" t="s">
        <v>19</v>
      </c>
      <c r="F1034" s="314">
        <v>30.399999999999999</v>
      </c>
      <c r="G1034" s="40"/>
      <c r="H1034" s="46"/>
    </row>
    <row r="1035" s="2" customFormat="1" ht="16.8" customHeight="1">
      <c r="A1035" s="40"/>
      <c r="B1035" s="46"/>
      <c r="C1035" s="313" t="s">
        <v>19</v>
      </c>
      <c r="D1035" s="313" t="s">
        <v>3879</v>
      </c>
      <c r="E1035" s="19" t="s">
        <v>19</v>
      </c>
      <c r="F1035" s="314">
        <v>0</v>
      </c>
      <c r="G1035" s="40"/>
      <c r="H1035" s="46"/>
    </row>
    <row r="1036" s="2" customFormat="1" ht="16.8" customHeight="1">
      <c r="A1036" s="40"/>
      <c r="B1036" s="46"/>
      <c r="C1036" s="313" t="s">
        <v>19</v>
      </c>
      <c r="D1036" s="313" t="s">
        <v>4458</v>
      </c>
      <c r="E1036" s="19" t="s">
        <v>19</v>
      </c>
      <c r="F1036" s="314">
        <v>54</v>
      </c>
      <c r="G1036" s="40"/>
      <c r="H1036" s="46"/>
    </row>
    <row r="1037" s="2" customFormat="1" ht="16.8" customHeight="1">
      <c r="A1037" s="40"/>
      <c r="B1037" s="46"/>
      <c r="C1037" s="313" t="s">
        <v>2956</v>
      </c>
      <c r="D1037" s="313" t="s">
        <v>908</v>
      </c>
      <c r="E1037" s="19" t="s">
        <v>19</v>
      </c>
      <c r="F1037" s="314">
        <v>84.400000000000006</v>
      </c>
      <c r="G1037" s="40"/>
      <c r="H1037" s="46"/>
    </row>
    <row r="1038" s="2" customFormat="1" ht="16.8" customHeight="1">
      <c r="A1038" s="40"/>
      <c r="B1038" s="46"/>
      <c r="C1038" s="315" t="s">
        <v>4838</v>
      </c>
      <c r="D1038" s="40"/>
      <c r="E1038" s="40"/>
      <c r="F1038" s="40"/>
      <c r="G1038" s="40"/>
      <c r="H1038" s="46"/>
    </row>
    <row r="1039" s="2" customFormat="1" ht="16.8" customHeight="1">
      <c r="A1039" s="40"/>
      <c r="B1039" s="46"/>
      <c r="C1039" s="313" t="s">
        <v>3001</v>
      </c>
      <c r="D1039" s="313" t="s">
        <v>3002</v>
      </c>
      <c r="E1039" s="19" t="s">
        <v>467</v>
      </c>
      <c r="F1039" s="314">
        <v>84.400000000000006</v>
      </c>
      <c r="G1039" s="40"/>
      <c r="H1039" s="46"/>
    </row>
    <row r="1040" s="2" customFormat="1" ht="16.8" customHeight="1">
      <c r="A1040" s="40"/>
      <c r="B1040" s="46"/>
      <c r="C1040" s="313" t="s">
        <v>3241</v>
      </c>
      <c r="D1040" s="313" t="s">
        <v>3242</v>
      </c>
      <c r="E1040" s="19" t="s">
        <v>467</v>
      </c>
      <c r="F1040" s="314">
        <v>84.400000000000006</v>
      </c>
      <c r="G1040" s="40"/>
      <c r="H1040" s="46"/>
    </row>
    <row r="1041" s="2" customFormat="1" ht="16.8" customHeight="1">
      <c r="A1041" s="40"/>
      <c r="B1041" s="46"/>
      <c r="C1041" s="313" t="s">
        <v>3246</v>
      </c>
      <c r="D1041" s="313" t="s">
        <v>3247</v>
      </c>
      <c r="E1041" s="19" t="s">
        <v>467</v>
      </c>
      <c r="F1041" s="314">
        <v>84.400000000000006</v>
      </c>
      <c r="G1041" s="40"/>
      <c r="H1041" s="46"/>
    </row>
    <row r="1042" s="2" customFormat="1" ht="16.8" customHeight="1">
      <c r="A1042" s="40"/>
      <c r="B1042" s="46"/>
      <c r="C1042" s="309" t="s">
        <v>2958</v>
      </c>
      <c r="D1042" s="310" t="s">
        <v>19</v>
      </c>
      <c r="E1042" s="311" t="s">
        <v>19</v>
      </c>
      <c r="F1042" s="312">
        <v>158.40000000000001</v>
      </c>
      <c r="G1042" s="40"/>
      <c r="H1042" s="46"/>
    </row>
    <row r="1043" s="2" customFormat="1" ht="16.8" customHeight="1">
      <c r="A1043" s="40"/>
      <c r="B1043" s="46"/>
      <c r="C1043" s="313" t="s">
        <v>19</v>
      </c>
      <c r="D1043" s="313" t="s">
        <v>4058</v>
      </c>
      <c r="E1043" s="19" t="s">
        <v>19</v>
      </c>
      <c r="F1043" s="314">
        <v>0</v>
      </c>
      <c r="G1043" s="40"/>
      <c r="H1043" s="46"/>
    </row>
    <row r="1044" s="2" customFormat="1" ht="16.8" customHeight="1">
      <c r="A1044" s="40"/>
      <c r="B1044" s="46"/>
      <c r="C1044" s="313" t="s">
        <v>19</v>
      </c>
      <c r="D1044" s="313" t="s">
        <v>3012</v>
      </c>
      <c r="E1044" s="19" t="s">
        <v>19</v>
      </c>
      <c r="F1044" s="314">
        <v>0</v>
      </c>
      <c r="G1044" s="40"/>
      <c r="H1044" s="46"/>
    </row>
    <row r="1045" s="2" customFormat="1" ht="16.8" customHeight="1">
      <c r="A1045" s="40"/>
      <c r="B1045" s="46"/>
      <c r="C1045" s="313" t="s">
        <v>19</v>
      </c>
      <c r="D1045" s="313" t="s">
        <v>3875</v>
      </c>
      <c r="E1045" s="19" t="s">
        <v>19</v>
      </c>
      <c r="F1045" s="314">
        <v>0</v>
      </c>
      <c r="G1045" s="40"/>
      <c r="H1045" s="46"/>
    </row>
    <row r="1046" s="2" customFormat="1" ht="16.8" customHeight="1">
      <c r="A1046" s="40"/>
      <c r="B1046" s="46"/>
      <c r="C1046" s="313" t="s">
        <v>19</v>
      </c>
      <c r="D1046" s="313" t="s">
        <v>4459</v>
      </c>
      <c r="E1046" s="19" t="s">
        <v>19</v>
      </c>
      <c r="F1046" s="314">
        <v>68.400000000000006</v>
      </c>
      <c r="G1046" s="40"/>
      <c r="H1046" s="46"/>
    </row>
    <row r="1047" s="2" customFormat="1" ht="16.8" customHeight="1">
      <c r="A1047" s="40"/>
      <c r="B1047" s="46"/>
      <c r="C1047" s="313" t="s">
        <v>19</v>
      </c>
      <c r="D1047" s="313" t="s">
        <v>3879</v>
      </c>
      <c r="E1047" s="19" t="s">
        <v>19</v>
      </c>
      <c r="F1047" s="314">
        <v>0</v>
      </c>
      <c r="G1047" s="40"/>
      <c r="H1047" s="46"/>
    </row>
    <row r="1048" s="2" customFormat="1" ht="16.8" customHeight="1">
      <c r="A1048" s="40"/>
      <c r="B1048" s="46"/>
      <c r="C1048" s="313" t="s">
        <v>19</v>
      </c>
      <c r="D1048" s="313" t="s">
        <v>4460</v>
      </c>
      <c r="E1048" s="19" t="s">
        <v>19</v>
      </c>
      <c r="F1048" s="314">
        <v>90</v>
      </c>
      <c r="G1048" s="40"/>
      <c r="H1048" s="46"/>
    </row>
    <row r="1049" s="2" customFormat="1" ht="16.8" customHeight="1">
      <c r="A1049" s="40"/>
      <c r="B1049" s="46"/>
      <c r="C1049" s="313" t="s">
        <v>2958</v>
      </c>
      <c r="D1049" s="313" t="s">
        <v>908</v>
      </c>
      <c r="E1049" s="19" t="s">
        <v>19</v>
      </c>
      <c r="F1049" s="314">
        <v>158.40000000000001</v>
      </c>
      <c r="G1049" s="40"/>
      <c r="H1049" s="46"/>
    </row>
    <row r="1050" s="2" customFormat="1" ht="16.8" customHeight="1">
      <c r="A1050" s="40"/>
      <c r="B1050" s="46"/>
      <c r="C1050" s="315" t="s">
        <v>4838</v>
      </c>
      <c r="D1050" s="40"/>
      <c r="E1050" s="40"/>
      <c r="F1050" s="40"/>
      <c r="G1050" s="40"/>
      <c r="H1050" s="46"/>
    </row>
    <row r="1051" s="2" customFormat="1" ht="16.8" customHeight="1">
      <c r="A1051" s="40"/>
      <c r="B1051" s="46"/>
      <c r="C1051" s="313" t="s">
        <v>3007</v>
      </c>
      <c r="D1051" s="313" t="s">
        <v>3008</v>
      </c>
      <c r="E1051" s="19" t="s">
        <v>467</v>
      </c>
      <c r="F1051" s="314">
        <v>158.40000000000001</v>
      </c>
      <c r="G1051" s="40"/>
      <c r="H1051" s="46"/>
    </row>
    <row r="1052" s="2" customFormat="1" ht="16.8" customHeight="1">
      <c r="A1052" s="40"/>
      <c r="B1052" s="46"/>
      <c r="C1052" s="313" t="s">
        <v>3251</v>
      </c>
      <c r="D1052" s="313" t="s">
        <v>3252</v>
      </c>
      <c r="E1052" s="19" t="s">
        <v>467</v>
      </c>
      <c r="F1052" s="314">
        <v>158.40000000000001</v>
      </c>
      <c r="G1052" s="40"/>
      <c r="H1052" s="46"/>
    </row>
    <row r="1053" s="2" customFormat="1">
      <c r="A1053" s="40"/>
      <c r="B1053" s="46"/>
      <c r="C1053" s="313" t="s">
        <v>3257</v>
      </c>
      <c r="D1053" s="313" t="s">
        <v>3258</v>
      </c>
      <c r="E1053" s="19" t="s">
        <v>467</v>
      </c>
      <c r="F1053" s="314">
        <v>158.40000000000001</v>
      </c>
      <c r="G1053" s="40"/>
      <c r="H1053" s="46"/>
    </row>
    <row r="1054" s="2" customFormat="1" ht="16.8" customHeight="1">
      <c r="A1054" s="40"/>
      <c r="B1054" s="46"/>
      <c r="C1054" s="313" t="s">
        <v>3263</v>
      </c>
      <c r="D1054" s="313" t="s">
        <v>3264</v>
      </c>
      <c r="E1054" s="19" t="s">
        <v>467</v>
      </c>
      <c r="F1054" s="314">
        <v>158.40000000000001</v>
      </c>
      <c r="G1054" s="40"/>
      <c r="H1054" s="46"/>
    </row>
    <row r="1055" s="2" customFormat="1" ht="16.8" customHeight="1">
      <c r="A1055" s="40"/>
      <c r="B1055" s="46"/>
      <c r="C1055" s="309" t="s">
        <v>2049</v>
      </c>
      <c r="D1055" s="310" t="s">
        <v>19</v>
      </c>
      <c r="E1055" s="311" t="s">
        <v>19</v>
      </c>
      <c r="F1055" s="312">
        <v>69.960999999999999</v>
      </c>
      <c r="G1055" s="40"/>
      <c r="H1055" s="46"/>
    </row>
    <row r="1056" s="2" customFormat="1" ht="16.8" customHeight="1">
      <c r="A1056" s="40"/>
      <c r="B1056" s="46"/>
      <c r="C1056" s="313" t="s">
        <v>19</v>
      </c>
      <c r="D1056" s="313" t="s">
        <v>4058</v>
      </c>
      <c r="E1056" s="19" t="s">
        <v>19</v>
      </c>
      <c r="F1056" s="314">
        <v>0</v>
      </c>
      <c r="G1056" s="40"/>
      <c r="H1056" s="46"/>
    </row>
    <row r="1057" s="2" customFormat="1" ht="16.8" customHeight="1">
      <c r="A1057" s="40"/>
      <c r="B1057" s="46"/>
      <c r="C1057" s="313" t="s">
        <v>19</v>
      </c>
      <c r="D1057" s="313" t="s">
        <v>4507</v>
      </c>
      <c r="E1057" s="19" t="s">
        <v>19</v>
      </c>
      <c r="F1057" s="314">
        <v>0</v>
      </c>
      <c r="G1057" s="40"/>
      <c r="H1057" s="46"/>
    </row>
    <row r="1058" s="2" customFormat="1" ht="16.8" customHeight="1">
      <c r="A1058" s="40"/>
      <c r="B1058" s="46"/>
      <c r="C1058" s="313" t="s">
        <v>19</v>
      </c>
      <c r="D1058" s="313" t="s">
        <v>4542</v>
      </c>
      <c r="E1058" s="19" t="s">
        <v>19</v>
      </c>
      <c r="F1058" s="314">
        <v>15.416</v>
      </c>
      <c r="G1058" s="40"/>
      <c r="H1058" s="46"/>
    </row>
    <row r="1059" s="2" customFormat="1" ht="16.8" customHeight="1">
      <c r="A1059" s="40"/>
      <c r="B1059" s="46"/>
      <c r="C1059" s="313" t="s">
        <v>19</v>
      </c>
      <c r="D1059" s="313" t="s">
        <v>3180</v>
      </c>
      <c r="E1059" s="19" t="s">
        <v>19</v>
      </c>
      <c r="F1059" s="314">
        <v>0</v>
      </c>
      <c r="G1059" s="40"/>
      <c r="H1059" s="46"/>
    </row>
    <row r="1060" s="2" customFormat="1" ht="16.8" customHeight="1">
      <c r="A1060" s="40"/>
      <c r="B1060" s="46"/>
      <c r="C1060" s="313" t="s">
        <v>19</v>
      </c>
      <c r="D1060" s="313" t="s">
        <v>4543</v>
      </c>
      <c r="E1060" s="19" t="s">
        <v>19</v>
      </c>
      <c r="F1060" s="314">
        <v>10.880000000000001</v>
      </c>
      <c r="G1060" s="40"/>
      <c r="H1060" s="46"/>
    </row>
    <row r="1061" s="2" customFormat="1" ht="16.8" customHeight="1">
      <c r="A1061" s="40"/>
      <c r="B1061" s="46"/>
      <c r="C1061" s="313" t="s">
        <v>19</v>
      </c>
      <c r="D1061" s="313" t="s">
        <v>2221</v>
      </c>
      <c r="E1061" s="19" t="s">
        <v>19</v>
      </c>
      <c r="F1061" s="314">
        <v>0</v>
      </c>
      <c r="G1061" s="40"/>
      <c r="H1061" s="46"/>
    </row>
    <row r="1062" s="2" customFormat="1" ht="16.8" customHeight="1">
      <c r="A1062" s="40"/>
      <c r="B1062" s="46"/>
      <c r="C1062" s="313" t="s">
        <v>19</v>
      </c>
      <c r="D1062" s="313" t="s">
        <v>4544</v>
      </c>
      <c r="E1062" s="19" t="s">
        <v>19</v>
      </c>
      <c r="F1062" s="314">
        <v>0.64000000000000001</v>
      </c>
      <c r="G1062" s="40"/>
      <c r="H1062" s="46"/>
    </row>
    <row r="1063" s="2" customFormat="1" ht="16.8" customHeight="1">
      <c r="A1063" s="40"/>
      <c r="B1063" s="46"/>
      <c r="C1063" s="313" t="s">
        <v>19</v>
      </c>
      <c r="D1063" s="313" t="s">
        <v>4511</v>
      </c>
      <c r="E1063" s="19" t="s">
        <v>19</v>
      </c>
      <c r="F1063" s="314">
        <v>0</v>
      </c>
      <c r="G1063" s="40"/>
      <c r="H1063" s="46"/>
    </row>
    <row r="1064" s="2" customFormat="1" ht="16.8" customHeight="1">
      <c r="A1064" s="40"/>
      <c r="B1064" s="46"/>
      <c r="C1064" s="313" t="s">
        <v>19</v>
      </c>
      <c r="D1064" s="313" t="s">
        <v>4545</v>
      </c>
      <c r="E1064" s="19" t="s">
        <v>19</v>
      </c>
      <c r="F1064" s="314">
        <v>42.399999999999999</v>
      </c>
      <c r="G1064" s="40"/>
      <c r="H1064" s="46"/>
    </row>
    <row r="1065" s="2" customFormat="1" ht="16.8" customHeight="1">
      <c r="A1065" s="40"/>
      <c r="B1065" s="46"/>
      <c r="C1065" s="313" t="s">
        <v>19</v>
      </c>
      <c r="D1065" s="313" t="s">
        <v>4513</v>
      </c>
      <c r="E1065" s="19" t="s">
        <v>19</v>
      </c>
      <c r="F1065" s="314">
        <v>0</v>
      </c>
      <c r="G1065" s="40"/>
      <c r="H1065" s="46"/>
    </row>
    <row r="1066" s="2" customFormat="1" ht="16.8" customHeight="1">
      <c r="A1066" s="40"/>
      <c r="B1066" s="46"/>
      <c r="C1066" s="313" t="s">
        <v>19</v>
      </c>
      <c r="D1066" s="313" t="s">
        <v>4546</v>
      </c>
      <c r="E1066" s="19" t="s">
        <v>19</v>
      </c>
      <c r="F1066" s="314">
        <v>0.625</v>
      </c>
      <c r="G1066" s="40"/>
      <c r="H1066" s="46"/>
    </row>
    <row r="1067" s="2" customFormat="1" ht="16.8" customHeight="1">
      <c r="A1067" s="40"/>
      <c r="B1067" s="46"/>
      <c r="C1067" s="313" t="s">
        <v>2049</v>
      </c>
      <c r="D1067" s="313" t="s">
        <v>908</v>
      </c>
      <c r="E1067" s="19" t="s">
        <v>19</v>
      </c>
      <c r="F1067" s="314">
        <v>69.960999999999999</v>
      </c>
      <c r="G1067" s="40"/>
      <c r="H1067" s="46"/>
    </row>
    <row r="1068" s="2" customFormat="1" ht="16.8" customHeight="1">
      <c r="A1068" s="40"/>
      <c r="B1068" s="46"/>
      <c r="C1068" s="315" t="s">
        <v>4838</v>
      </c>
      <c r="D1068" s="40"/>
      <c r="E1068" s="40"/>
      <c r="F1068" s="40"/>
      <c r="G1068" s="40"/>
      <c r="H1068" s="46"/>
    </row>
    <row r="1069" s="2" customFormat="1" ht="16.8" customHeight="1">
      <c r="A1069" s="40"/>
      <c r="B1069" s="46"/>
      <c r="C1069" s="313" t="s">
        <v>2131</v>
      </c>
      <c r="D1069" s="313" t="s">
        <v>2132</v>
      </c>
      <c r="E1069" s="19" t="s">
        <v>788</v>
      </c>
      <c r="F1069" s="314">
        <v>69.960999999999999</v>
      </c>
      <c r="G1069" s="40"/>
      <c r="H1069" s="46"/>
    </row>
    <row r="1070" s="2" customFormat="1">
      <c r="A1070" s="40"/>
      <c r="B1070" s="46"/>
      <c r="C1070" s="313" t="s">
        <v>2095</v>
      </c>
      <c r="D1070" s="313" t="s">
        <v>2096</v>
      </c>
      <c r="E1070" s="19" t="s">
        <v>788</v>
      </c>
      <c r="F1070" s="314">
        <v>1074.6089999999999</v>
      </c>
      <c r="G1070" s="40"/>
      <c r="H1070" s="46"/>
    </row>
    <row r="1071" s="2" customFormat="1" ht="16.8" customHeight="1">
      <c r="A1071" s="40"/>
      <c r="B1071" s="46"/>
      <c r="C1071" s="313" t="s">
        <v>885</v>
      </c>
      <c r="D1071" s="313" t="s">
        <v>886</v>
      </c>
      <c r="E1071" s="19" t="s">
        <v>788</v>
      </c>
      <c r="F1071" s="314">
        <v>1074.6089999999999</v>
      </c>
      <c r="G1071" s="40"/>
      <c r="H1071" s="46"/>
    </row>
    <row r="1072" s="2" customFormat="1" ht="16.8" customHeight="1">
      <c r="A1072" s="40"/>
      <c r="B1072" s="46"/>
      <c r="C1072" s="313" t="s">
        <v>890</v>
      </c>
      <c r="D1072" s="313" t="s">
        <v>891</v>
      </c>
      <c r="E1072" s="19" t="s">
        <v>788</v>
      </c>
      <c r="F1072" s="314">
        <v>158.09899999999999</v>
      </c>
      <c r="G1072" s="40"/>
      <c r="H1072" s="46"/>
    </row>
    <row r="1073" s="2" customFormat="1" ht="16.8" customHeight="1">
      <c r="A1073" s="40"/>
      <c r="B1073" s="46"/>
      <c r="C1073" s="313" t="s">
        <v>896</v>
      </c>
      <c r="D1073" s="313" t="s">
        <v>897</v>
      </c>
      <c r="E1073" s="19" t="s">
        <v>788</v>
      </c>
      <c r="F1073" s="314">
        <v>837.90999999999997</v>
      </c>
      <c r="G1073" s="40"/>
      <c r="H1073" s="46"/>
    </row>
    <row r="1074" s="2" customFormat="1" ht="16.8" customHeight="1">
      <c r="A1074" s="40"/>
      <c r="B1074" s="46"/>
      <c r="C1074" s="309" t="s">
        <v>2051</v>
      </c>
      <c r="D1074" s="310" t="s">
        <v>19</v>
      </c>
      <c r="E1074" s="311" t="s">
        <v>19</v>
      </c>
      <c r="F1074" s="312">
        <v>88.138000000000005</v>
      </c>
      <c r="G1074" s="40"/>
      <c r="H1074" s="46"/>
    </row>
    <row r="1075" s="2" customFormat="1" ht="16.8" customHeight="1">
      <c r="A1075" s="40"/>
      <c r="B1075" s="46"/>
      <c r="C1075" s="313" t="s">
        <v>19</v>
      </c>
      <c r="D1075" s="313" t="s">
        <v>4058</v>
      </c>
      <c r="E1075" s="19" t="s">
        <v>19</v>
      </c>
      <c r="F1075" s="314">
        <v>0</v>
      </c>
      <c r="G1075" s="40"/>
      <c r="H1075" s="46"/>
    </row>
    <row r="1076" s="2" customFormat="1" ht="16.8" customHeight="1">
      <c r="A1076" s="40"/>
      <c r="B1076" s="46"/>
      <c r="C1076" s="313" t="s">
        <v>19</v>
      </c>
      <c r="D1076" s="313" t="s">
        <v>2123</v>
      </c>
      <c r="E1076" s="19" t="s">
        <v>19</v>
      </c>
      <c r="F1076" s="314">
        <v>0</v>
      </c>
      <c r="G1076" s="40"/>
      <c r="H1076" s="46"/>
    </row>
    <row r="1077" s="2" customFormat="1" ht="16.8" customHeight="1">
      <c r="A1077" s="40"/>
      <c r="B1077" s="46"/>
      <c r="C1077" s="313" t="s">
        <v>19</v>
      </c>
      <c r="D1077" s="313" t="s">
        <v>4501</v>
      </c>
      <c r="E1077" s="19" t="s">
        <v>19</v>
      </c>
      <c r="F1077" s="314">
        <v>53.956000000000003</v>
      </c>
      <c r="G1077" s="40"/>
      <c r="H1077" s="46"/>
    </row>
    <row r="1078" s="2" customFormat="1" ht="16.8" customHeight="1">
      <c r="A1078" s="40"/>
      <c r="B1078" s="46"/>
      <c r="C1078" s="313" t="s">
        <v>19</v>
      </c>
      <c r="D1078" s="313" t="s">
        <v>3180</v>
      </c>
      <c r="E1078" s="19" t="s">
        <v>19</v>
      </c>
      <c r="F1078" s="314">
        <v>0</v>
      </c>
      <c r="G1078" s="40"/>
      <c r="H1078" s="46"/>
    </row>
    <row r="1079" s="2" customFormat="1" ht="16.8" customHeight="1">
      <c r="A1079" s="40"/>
      <c r="B1079" s="46"/>
      <c r="C1079" s="313" t="s">
        <v>19</v>
      </c>
      <c r="D1079" s="313" t="s">
        <v>4502</v>
      </c>
      <c r="E1079" s="19" t="s">
        <v>19</v>
      </c>
      <c r="F1079" s="314">
        <v>32.640000000000001</v>
      </c>
      <c r="G1079" s="40"/>
      <c r="H1079" s="46"/>
    </row>
    <row r="1080" s="2" customFormat="1" ht="16.8" customHeight="1">
      <c r="A1080" s="40"/>
      <c r="B1080" s="46"/>
      <c r="C1080" s="313" t="s">
        <v>19</v>
      </c>
      <c r="D1080" s="313" t="s">
        <v>2221</v>
      </c>
      <c r="E1080" s="19" t="s">
        <v>19</v>
      </c>
      <c r="F1080" s="314">
        <v>0</v>
      </c>
      <c r="G1080" s="40"/>
      <c r="H1080" s="46"/>
    </row>
    <row r="1081" s="2" customFormat="1" ht="16.8" customHeight="1">
      <c r="A1081" s="40"/>
      <c r="B1081" s="46"/>
      <c r="C1081" s="313" t="s">
        <v>19</v>
      </c>
      <c r="D1081" s="313" t="s">
        <v>4503</v>
      </c>
      <c r="E1081" s="19" t="s">
        <v>19</v>
      </c>
      <c r="F1081" s="314">
        <v>1.9199999999999999</v>
      </c>
      <c r="G1081" s="40"/>
      <c r="H1081" s="46"/>
    </row>
    <row r="1082" s="2" customFormat="1" ht="16.8" customHeight="1">
      <c r="A1082" s="40"/>
      <c r="B1082" s="46"/>
      <c r="C1082" s="313" t="s">
        <v>19</v>
      </c>
      <c r="D1082" s="313" t="s">
        <v>2125</v>
      </c>
      <c r="E1082" s="19" t="s">
        <v>19</v>
      </c>
      <c r="F1082" s="314">
        <v>0</v>
      </c>
      <c r="G1082" s="40"/>
      <c r="H1082" s="46"/>
    </row>
    <row r="1083" s="2" customFormat="1" ht="16.8" customHeight="1">
      <c r="A1083" s="40"/>
      <c r="B1083" s="46"/>
      <c r="C1083" s="313" t="s">
        <v>19</v>
      </c>
      <c r="D1083" s="313" t="s">
        <v>4504</v>
      </c>
      <c r="E1083" s="19" t="s">
        <v>19</v>
      </c>
      <c r="F1083" s="314">
        <v>-0.378</v>
      </c>
      <c r="G1083" s="40"/>
      <c r="H1083" s="46"/>
    </row>
    <row r="1084" s="2" customFormat="1" ht="16.8" customHeight="1">
      <c r="A1084" s="40"/>
      <c r="B1084" s="46"/>
      <c r="C1084" s="313" t="s">
        <v>2051</v>
      </c>
      <c r="D1084" s="313" t="s">
        <v>908</v>
      </c>
      <c r="E1084" s="19" t="s">
        <v>19</v>
      </c>
      <c r="F1084" s="314">
        <v>88.138000000000005</v>
      </c>
      <c r="G1084" s="40"/>
      <c r="H1084" s="46"/>
    </row>
    <row r="1085" s="2" customFormat="1" ht="16.8" customHeight="1">
      <c r="A1085" s="40"/>
      <c r="B1085" s="46"/>
      <c r="C1085" s="315" t="s">
        <v>4838</v>
      </c>
      <c r="D1085" s="40"/>
      <c r="E1085" s="40"/>
      <c r="F1085" s="40"/>
      <c r="G1085" s="40"/>
      <c r="H1085" s="46"/>
    </row>
    <row r="1086" s="2" customFormat="1" ht="16.8" customHeight="1">
      <c r="A1086" s="40"/>
      <c r="B1086" s="46"/>
      <c r="C1086" s="313" t="s">
        <v>2118</v>
      </c>
      <c r="D1086" s="313" t="s">
        <v>2119</v>
      </c>
      <c r="E1086" s="19" t="s">
        <v>788</v>
      </c>
      <c r="F1086" s="314">
        <v>88.138000000000005</v>
      </c>
      <c r="G1086" s="40"/>
      <c r="H1086" s="46"/>
    </row>
    <row r="1087" s="2" customFormat="1">
      <c r="A1087" s="40"/>
      <c r="B1087" s="46"/>
      <c r="C1087" s="313" t="s">
        <v>2095</v>
      </c>
      <c r="D1087" s="313" t="s">
        <v>2096</v>
      </c>
      <c r="E1087" s="19" t="s">
        <v>788</v>
      </c>
      <c r="F1087" s="314">
        <v>1074.6089999999999</v>
      </c>
      <c r="G1087" s="40"/>
      <c r="H1087" s="46"/>
    </row>
    <row r="1088" s="2" customFormat="1" ht="16.8" customHeight="1">
      <c r="A1088" s="40"/>
      <c r="B1088" s="46"/>
      <c r="C1088" s="313" t="s">
        <v>885</v>
      </c>
      <c r="D1088" s="313" t="s">
        <v>886</v>
      </c>
      <c r="E1088" s="19" t="s">
        <v>788</v>
      </c>
      <c r="F1088" s="314">
        <v>1074.6089999999999</v>
      </c>
      <c r="G1088" s="40"/>
      <c r="H1088" s="46"/>
    </row>
    <row r="1089" s="2" customFormat="1" ht="16.8" customHeight="1">
      <c r="A1089" s="40"/>
      <c r="B1089" s="46"/>
      <c r="C1089" s="313" t="s">
        <v>890</v>
      </c>
      <c r="D1089" s="313" t="s">
        <v>891</v>
      </c>
      <c r="E1089" s="19" t="s">
        <v>788</v>
      </c>
      <c r="F1089" s="314">
        <v>158.09899999999999</v>
      </c>
      <c r="G1089" s="40"/>
      <c r="H1089" s="46"/>
    </row>
    <row r="1090" s="2" customFormat="1" ht="16.8" customHeight="1">
      <c r="A1090" s="40"/>
      <c r="B1090" s="46"/>
      <c r="C1090" s="313" t="s">
        <v>896</v>
      </c>
      <c r="D1090" s="313" t="s">
        <v>897</v>
      </c>
      <c r="E1090" s="19" t="s">
        <v>788</v>
      </c>
      <c r="F1090" s="314">
        <v>837.90999999999997</v>
      </c>
      <c r="G1090" s="40"/>
      <c r="H1090" s="46"/>
    </row>
    <row r="1091" s="2" customFormat="1" ht="16.8" customHeight="1">
      <c r="A1091" s="40"/>
      <c r="B1091" s="46"/>
      <c r="C1091" s="309" t="s">
        <v>687</v>
      </c>
      <c r="D1091" s="310" t="s">
        <v>19</v>
      </c>
      <c r="E1091" s="311" t="s">
        <v>19</v>
      </c>
      <c r="F1091" s="312">
        <v>393</v>
      </c>
      <c r="G1091" s="40"/>
      <c r="H1091" s="46"/>
    </row>
    <row r="1092" s="2" customFormat="1" ht="16.8" customHeight="1">
      <c r="A1092" s="40"/>
      <c r="B1092" s="46"/>
      <c r="C1092" s="313" t="s">
        <v>19</v>
      </c>
      <c r="D1092" s="313" t="s">
        <v>4058</v>
      </c>
      <c r="E1092" s="19" t="s">
        <v>19</v>
      </c>
      <c r="F1092" s="314">
        <v>0</v>
      </c>
      <c r="G1092" s="40"/>
      <c r="H1092" s="46"/>
    </row>
    <row r="1093" s="2" customFormat="1" ht="16.8" customHeight="1">
      <c r="A1093" s="40"/>
      <c r="B1093" s="46"/>
      <c r="C1093" s="313" t="s">
        <v>19</v>
      </c>
      <c r="D1093" s="313" t="s">
        <v>2219</v>
      </c>
      <c r="E1093" s="19" t="s">
        <v>19</v>
      </c>
      <c r="F1093" s="314">
        <v>0</v>
      </c>
      <c r="G1093" s="40"/>
      <c r="H1093" s="46"/>
    </row>
    <row r="1094" s="2" customFormat="1" ht="16.8" customHeight="1">
      <c r="A1094" s="40"/>
      <c r="B1094" s="46"/>
      <c r="C1094" s="313" t="s">
        <v>19</v>
      </c>
      <c r="D1094" s="313" t="s">
        <v>3875</v>
      </c>
      <c r="E1094" s="19" t="s">
        <v>19</v>
      </c>
      <c r="F1094" s="314">
        <v>0</v>
      </c>
      <c r="G1094" s="40"/>
      <c r="H1094" s="46"/>
    </row>
    <row r="1095" s="2" customFormat="1" ht="16.8" customHeight="1">
      <c r="A1095" s="40"/>
      <c r="B1095" s="46"/>
      <c r="C1095" s="313" t="s">
        <v>19</v>
      </c>
      <c r="D1095" s="313" t="s">
        <v>4466</v>
      </c>
      <c r="E1095" s="19" t="s">
        <v>19</v>
      </c>
      <c r="F1095" s="314">
        <v>243</v>
      </c>
      <c r="G1095" s="40"/>
      <c r="H1095" s="46"/>
    </row>
    <row r="1096" s="2" customFormat="1" ht="16.8" customHeight="1">
      <c r="A1096" s="40"/>
      <c r="B1096" s="46"/>
      <c r="C1096" s="313" t="s">
        <v>19</v>
      </c>
      <c r="D1096" s="313" t="s">
        <v>3879</v>
      </c>
      <c r="E1096" s="19" t="s">
        <v>19</v>
      </c>
      <c r="F1096" s="314">
        <v>0</v>
      </c>
      <c r="G1096" s="40"/>
      <c r="H1096" s="46"/>
    </row>
    <row r="1097" s="2" customFormat="1" ht="16.8" customHeight="1">
      <c r="A1097" s="40"/>
      <c r="B1097" s="46"/>
      <c r="C1097" s="313" t="s">
        <v>19</v>
      </c>
      <c r="D1097" s="313" t="s">
        <v>4467</v>
      </c>
      <c r="E1097" s="19" t="s">
        <v>19</v>
      </c>
      <c r="F1097" s="314">
        <v>150</v>
      </c>
      <c r="G1097" s="40"/>
      <c r="H1097" s="46"/>
    </row>
    <row r="1098" s="2" customFormat="1" ht="16.8" customHeight="1">
      <c r="A1098" s="40"/>
      <c r="B1098" s="46"/>
      <c r="C1098" s="313" t="s">
        <v>687</v>
      </c>
      <c r="D1098" s="313" t="s">
        <v>908</v>
      </c>
      <c r="E1098" s="19" t="s">
        <v>19</v>
      </c>
      <c r="F1098" s="314">
        <v>393</v>
      </c>
      <c r="G1098" s="40"/>
      <c r="H1098" s="46"/>
    </row>
    <row r="1099" s="2" customFormat="1" ht="16.8" customHeight="1">
      <c r="A1099" s="40"/>
      <c r="B1099" s="46"/>
      <c r="C1099" s="315" t="s">
        <v>4838</v>
      </c>
      <c r="D1099" s="40"/>
      <c r="E1099" s="40"/>
      <c r="F1099" s="40"/>
      <c r="G1099" s="40"/>
      <c r="H1099" s="46"/>
    </row>
    <row r="1100" s="2" customFormat="1" ht="16.8" customHeight="1">
      <c r="A1100" s="40"/>
      <c r="B1100" s="46"/>
      <c r="C1100" s="313" t="s">
        <v>781</v>
      </c>
      <c r="D1100" s="313" t="s">
        <v>782</v>
      </c>
      <c r="E1100" s="19" t="s">
        <v>467</v>
      </c>
      <c r="F1100" s="314">
        <v>393</v>
      </c>
      <c r="G1100" s="40"/>
      <c r="H1100" s="46"/>
    </row>
    <row r="1101" s="2" customFormat="1">
      <c r="A1101" s="40"/>
      <c r="B1101" s="46"/>
      <c r="C1101" s="313" t="s">
        <v>2095</v>
      </c>
      <c r="D1101" s="313" t="s">
        <v>2096</v>
      </c>
      <c r="E1101" s="19" t="s">
        <v>788</v>
      </c>
      <c r="F1101" s="314">
        <v>1074.6089999999999</v>
      </c>
      <c r="G1101" s="40"/>
      <c r="H1101" s="46"/>
    </row>
    <row r="1102" s="2" customFormat="1" ht="16.8" customHeight="1">
      <c r="A1102" s="40"/>
      <c r="B1102" s="46"/>
      <c r="C1102" s="313" t="s">
        <v>885</v>
      </c>
      <c r="D1102" s="313" t="s">
        <v>886</v>
      </c>
      <c r="E1102" s="19" t="s">
        <v>788</v>
      </c>
      <c r="F1102" s="314">
        <v>1074.6089999999999</v>
      </c>
      <c r="G1102" s="40"/>
      <c r="H1102" s="46"/>
    </row>
    <row r="1103" s="2" customFormat="1">
      <c r="A1103" s="40"/>
      <c r="B1103" s="46"/>
      <c r="C1103" s="313" t="s">
        <v>2277</v>
      </c>
      <c r="D1103" s="313" t="s">
        <v>2278</v>
      </c>
      <c r="E1103" s="19" t="s">
        <v>467</v>
      </c>
      <c r="F1103" s="314">
        <v>393</v>
      </c>
      <c r="G1103" s="40"/>
      <c r="H1103" s="46"/>
    </row>
    <row r="1104" s="2" customFormat="1" ht="16.8" customHeight="1">
      <c r="A1104" s="40"/>
      <c r="B1104" s="46"/>
      <c r="C1104" s="313" t="s">
        <v>2282</v>
      </c>
      <c r="D1104" s="313" t="s">
        <v>2283</v>
      </c>
      <c r="E1104" s="19" t="s">
        <v>467</v>
      </c>
      <c r="F1104" s="314">
        <v>393</v>
      </c>
      <c r="G1104" s="40"/>
      <c r="H1104" s="46"/>
    </row>
    <row r="1105" s="2" customFormat="1" ht="16.8" customHeight="1">
      <c r="A1105" s="40"/>
      <c r="B1105" s="46"/>
      <c r="C1105" s="309" t="s">
        <v>2504</v>
      </c>
      <c r="D1105" s="310" t="s">
        <v>19</v>
      </c>
      <c r="E1105" s="311" t="s">
        <v>19</v>
      </c>
      <c r="F1105" s="312">
        <v>43.024999999999999</v>
      </c>
      <c r="G1105" s="40"/>
      <c r="H1105" s="46"/>
    </row>
    <row r="1106" s="2" customFormat="1" ht="16.8" customHeight="1">
      <c r="A1106" s="40"/>
      <c r="B1106" s="46"/>
      <c r="C1106" s="313" t="s">
        <v>19</v>
      </c>
      <c r="D1106" s="313" t="s">
        <v>4058</v>
      </c>
      <c r="E1106" s="19" t="s">
        <v>19</v>
      </c>
      <c r="F1106" s="314">
        <v>0</v>
      </c>
      <c r="G1106" s="40"/>
      <c r="H1106" s="46"/>
    </row>
    <row r="1107" s="2" customFormat="1" ht="16.8" customHeight="1">
      <c r="A1107" s="40"/>
      <c r="B1107" s="46"/>
      <c r="C1107" s="313" t="s">
        <v>19</v>
      </c>
      <c r="D1107" s="313" t="s">
        <v>4511</v>
      </c>
      <c r="E1107" s="19" t="s">
        <v>19</v>
      </c>
      <c r="F1107" s="314">
        <v>0</v>
      </c>
      <c r="G1107" s="40"/>
      <c r="H1107" s="46"/>
    </row>
    <row r="1108" s="2" customFormat="1" ht="16.8" customHeight="1">
      <c r="A1108" s="40"/>
      <c r="B1108" s="46"/>
      <c r="C1108" s="313" t="s">
        <v>19</v>
      </c>
      <c r="D1108" s="313" t="s">
        <v>4545</v>
      </c>
      <c r="E1108" s="19" t="s">
        <v>19</v>
      </c>
      <c r="F1108" s="314">
        <v>42.399999999999999</v>
      </c>
      <c r="G1108" s="40"/>
      <c r="H1108" s="46"/>
    </row>
    <row r="1109" s="2" customFormat="1" ht="16.8" customHeight="1">
      <c r="A1109" s="40"/>
      <c r="B1109" s="46"/>
      <c r="C1109" s="313" t="s">
        <v>19</v>
      </c>
      <c r="D1109" s="313" t="s">
        <v>4513</v>
      </c>
      <c r="E1109" s="19" t="s">
        <v>19</v>
      </c>
      <c r="F1109" s="314">
        <v>0</v>
      </c>
      <c r="G1109" s="40"/>
      <c r="H1109" s="46"/>
    </row>
    <row r="1110" s="2" customFormat="1" ht="16.8" customHeight="1">
      <c r="A1110" s="40"/>
      <c r="B1110" s="46"/>
      <c r="C1110" s="313" t="s">
        <v>19</v>
      </c>
      <c r="D1110" s="313" t="s">
        <v>4546</v>
      </c>
      <c r="E1110" s="19" t="s">
        <v>19</v>
      </c>
      <c r="F1110" s="314">
        <v>0.625</v>
      </c>
      <c r="G1110" s="40"/>
      <c r="H1110" s="46"/>
    </row>
    <row r="1111" s="2" customFormat="1" ht="16.8" customHeight="1">
      <c r="A1111" s="40"/>
      <c r="B1111" s="46"/>
      <c r="C1111" s="313" t="s">
        <v>2504</v>
      </c>
      <c r="D1111" s="313" t="s">
        <v>908</v>
      </c>
      <c r="E1111" s="19" t="s">
        <v>19</v>
      </c>
      <c r="F1111" s="314">
        <v>43.024999999999999</v>
      </c>
      <c r="G1111" s="40"/>
      <c r="H1111" s="46"/>
    </row>
    <row r="1112" s="2" customFormat="1" ht="16.8" customHeight="1">
      <c r="A1112" s="40"/>
      <c r="B1112" s="46"/>
      <c r="C1112" s="315" t="s">
        <v>4838</v>
      </c>
      <c r="D1112" s="40"/>
      <c r="E1112" s="40"/>
      <c r="F1112" s="40"/>
      <c r="G1112" s="40"/>
      <c r="H1112" s="46"/>
    </row>
    <row r="1113" s="2" customFormat="1" ht="16.8" customHeight="1">
      <c r="A1113" s="40"/>
      <c r="B1113" s="46"/>
      <c r="C1113" s="313" t="s">
        <v>2573</v>
      </c>
      <c r="D1113" s="313" t="s">
        <v>2574</v>
      </c>
      <c r="E1113" s="19" t="s">
        <v>788</v>
      </c>
      <c r="F1113" s="314">
        <v>43.024999999999999</v>
      </c>
      <c r="G1113" s="40"/>
      <c r="H1113" s="46"/>
    </row>
    <row r="1114" s="2" customFormat="1" ht="16.8" customHeight="1">
      <c r="A1114" s="40"/>
      <c r="B1114" s="46"/>
      <c r="C1114" s="313" t="s">
        <v>896</v>
      </c>
      <c r="D1114" s="313" t="s">
        <v>897</v>
      </c>
      <c r="E1114" s="19" t="s">
        <v>788</v>
      </c>
      <c r="F1114" s="314">
        <v>837.90999999999997</v>
      </c>
      <c r="G1114" s="40"/>
      <c r="H1114" s="46"/>
    </row>
    <row r="1115" s="2" customFormat="1" ht="16.8" customHeight="1">
      <c r="A1115" s="40"/>
      <c r="B1115" s="46"/>
      <c r="C1115" s="309" t="s">
        <v>2966</v>
      </c>
      <c r="D1115" s="310" t="s">
        <v>19</v>
      </c>
      <c r="E1115" s="311" t="s">
        <v>19</v>
      </c>
      <c r="F1115" s="312">
        <v>100.16</v>
      </c>
      <c r="G1115" s="40"/>
      <c r="H1115" s="46"/>
    </row>
    <row r="1116" s="2" customFormat="1" ht="16.8" customHeight="1">
      <c r="A1116" s="40"/>
      <c r="B1116" s="46"/>
      <c r="C1116" s="313" t="s">
        <v>19</v>
      </c>
      <c r="D1116" s="313" t="s">
        <v>4058</v>
      </c>
      <c r="E1116" s="19" t="s">
        <v>19</v>
      </c>
      <c r="F1116" s="314">
        <v>0</v>
      </c>
      <c r="G1116" s="40"/>
      <c r="H1116" s="46"/>
    </row>
    <row r="1117" s="2" customFormat="1" ht="16.8" customHeight="1">
      <c r="A1117" s="40"/>
      <c r="B1117" s="46"/>
      <c r="C1117" s="313" t="s">
        <v>19</v>
      </c>
      <c r="D1117" s="313" t="s">
        <v>2995</v>
      </c>
      <c r="E1117" s="19" t="s">
        <v>19</v>
      </c>
      <c r="F1117" s="314">
        <v>0</v>
      </c>
      <c r="G1117" s="40"/>
      <c r="H1117" s="46"/>
    </row>
    <row r="1118" s="2" customFormat="1" ht="16.8" customHeight="1">
      <c r="A1118" s="40"/>
      <c r="B1118" s="46"/>
      <c r="C1118" s="313" t="s">
        <v>19</v>
      </c>
      <c r="D1118" s="313" t="s">
        <v>3875</v>
      </c>
      <c r="E1118" s="19" t="s">
        <v>19</v>
      </c>
      <c r="F1118" s="314">
        <v>0</v>
      </c>
      <c r="G1118" s="40"/>
      <c r="H1118" s="46"/>
    </row>
    <row r="1119" s="2" customFormat="1" ht="16.8" customHeight="1">
      <c r="A1119" s="40"/>
      <c r="B1119" s="46"/>
      <c r="C1119" s="313" t="s">
        <v>19</v>
      </c>
      <c r="D1119" s="313" t="s">
        <v>4456</v>
      </c>
      <c r="E1119" s="19" t="s">
        <v>19</v>
      </c>
      <c r="F1119" s="314">
        <v>15.76</v>
      </c>
      <c r="G1119" s="40"/>
      <c r="H1119" s="46"/>
    </row>
    <row r="1120" s="2" customFormat="1" ht="16.8" customHeight="1">
      <c r="A1120" s="40"/>
      <c r="B1120" s="46"/>
      <c r="C1120" s="313" t="s">
        <v>19</v>
      </c>
      <c r="D1120" s="313" t="s">
        <v>2997</v>
      </c>
      <c r="E1120" s="19" t="s">
        <v>19</v>
      </c>
      <c r="F1120" s="314">
        <v>0</v>
      </c>
      <c r="G1120" s="40"/>
      <c r="H1120" s="46"/>
    </row>
    <row r="1121" s="2" customFormat="1" ht="16.8" customHeight="1">
      <c r="A1121" s="40"/>
      <c r="B1121" s="46"/>
      <c r="C1121" s="313" t="s">
        <v>19</v>
      </c>
      <c r="D1121" s="313" t="s">
        <v>3875</v>
      </c>
      <c r="E1121" s="19" t="s">
        <v>19</v>
      </c>
      <c r="F1121" s="314">
        <v>0</v>
      </c>
      <c r="G1121" s="40"/>
      <c r="H1121" s="46"/>
    </row>
    <row r="1122" s="2" customFormat="1" ht="16.8" customHeight="1">
      <c r="A1122" s="40"/>
      <c r="B1122" s="46"/>
      <c r="C1122" s="313" t="s">
        <v>19</v>
      </c>
      <c r="D1122" s="313" t="s">
        <v>4457</v>
      </c>
      <c r="E1122" s="19" t="s">
        <v>19</v>
      </c>
      <c r="F1122" s="314">
        <v>30.399999999999999</v>
      </c>
      <c r="G1122" s="40"/>
      <c r="H1122" s="46"/>
    </row>
    <row r="1123" s="2" customFormat="1" ht="16.8" customHeight="1">
      <c r="A1123" s="40"/>
      <c r="B1123" s="46"/>
      <c r="C1123" s="313" t="s">
        <v>19</v>
      </c>
      <c r="D1123" s="313" t="s">
        <v>3879</v>
      </c>
      <c r="E1123" s="19" t="s">
        <v>19</v>
      </c>
      <c r="F1123" s="314">
        <v>0</v>
      </c>
      <c r="G1123" s="40"/>
      <c r="H1123" s="46"/>
    </row>
    <row r="1124" s="2" customFormat="1" ht="16.8" customHeight="1">
      <c r="A1124" s="40"/>
      <c r="B1124" s="46"/>
      <c r="C1124" s="313" t="s">
        <v>19</v>
      </c>
      <c r="D1124" s="313" t="s">
        <v>4458</v>
      </c>
      <c r="E1124" s="19" t="s">
        <v>19</v>
      </c>
      <c r="F1124" s="314">
        <v>54</v>
      </c>
      <c r="G1124" s="40"/>
      <c r="H1124" s="46"/>
    </row>
    <row r="1125" s="2" customFormat="1" ht="16.8" customHeight="1">
      <c r="A1125" s="40"/>
      <c r="B1125" s="46"/>
      <c r="C1125" s="313" t="s">
        <v>2966</v>
      </c>
      <c r="D1125" s="313" t="s">
        <v>908</v>
      </c>
      <c r="E1125" s="19" t="s">
        <v>19</v>
      </c>
      <c r="F1125" s="314">
        <v>100.16</v>
      </c>
      <c r="G1125" s="40"/>
      <c r="H1125" s="46"/>
    </row>
    <row r="1126" s="2" customFormat="1" ht="16.8" customHeight="1">
      <c r="A1126" s="40"/>
      <c r="B1126" s="46"/>
      <c r="C1126" s="315" t="s">
        <v>4838</v>
      </c>
      <c r="D1126" s="40"/>
      <c r="E1126" s="40"/>
      <c r="F1126" s="40"/>
      <c r="G1126" s="40"/>
      <c r="H1126" s="46"/>
    </row>
    <row r="1127" s="2" customFormat="1" ht="16.8" customHeight="1">
      <c r="A1127" s="40"/>
      <c r="B1127" s="46"/>
      <c r="C1127" s="313" t="s">
        <v>2989</v>
      </c>
      <c r="D1127" s="313" t="s">
        <v>2990</v>
      </c>
      <c r="E1127" s="19" t="s">
        <v>467</v>
      </c>
      <c r="F1127" s="314">
        <v>100.16</v>
      </c>
      <c r="G1127" s="40"/>
      <c r="H1127" s="46"/>
    </row>
    <row r="1128" s="2" customFormat="1" ht="16.8" customHeight="1">
      <c r="A1128" s="40"/>
      <c r="B1128" s="46"/>
      <c r="C1128" s="313" t="s">
        <v>3235</v>
      </c>
      <c r="D1128" s="313" t="s">
        <v>3236</v>
      </c>
      <c r="E1128" s="19" t="s">
        <v>467</v>
      </c>
      <c r="F1128" s="314">
        <v>100.16</v>
      </c>
      <c r="G1128" s="40"/>
      <c r="H1128" s="46"/>
    </row>
    <row r="1129" s="2" customFormat="1" ht="16.8" customHeight="1">
      <c r="A1129" s="40"/>
      <c r="B1129" s="46"/>
      <c r="C1129" s="309" t="s">
        <v>2053</v>
      </c>
      <c r="D1129" s="310" t="s">
        <v>19</v>
      </c>
      <c r="E1129" s="311" t="s">
        <v>19</v>
      </c>
      <c r="F1129" s="312">
        <v>-0.378</v>
      </c>
      <c r="G1129" s="40"/>
      <c r="H1129" s="46"/>
    </row>
    <row r="1130" s="2" customFormat="1" ht="16.8" customHeight="1">
      <c r="A1130" s="40"/>
      <c r="B1130" s="46"/>
      <c r="C1130" s="313" t="s">
        <v>19</v>
      </c>
      <c r="D1130" s="313" t="s">
        <v>2125</v>
      </c>
      <c r="E1130" s="19" t="s">
        <v>19</v>
      </c>
      <c r="F1130" s="314">
        <v>0</v>
      </c>
      <c r="G1130" s="40"/>
      <c r="H1130" s="46"/>
    </row>
    <row r="1131" s="2" customFormat="1" ht="16.8" customHeight="1">
      <c r="A1131" s="40"/>
      <c r="B1131" s="46"/>
      <c r="C1131" s="313" t="s">
        <v>19</v>
      </c>
      <c r="D1131" s="313" t="s">
        <v>4504</v>
      </c>
      <c r="E1131" s="19" t="s">
        <v>19</v>
      </c>
      <c r="F1131" s="314">
        <v>-0.378</v>
      </c>
      <c r="G1131" s="40"/>
      <c r="H1131" s="46"/>
    </row>
    <row r="1132" s="2" customFormat="1" ht="16.8" customHeight="1">
      <c r="A1132" s="40"/>
      <c r="B1132" s="46"/>
      <c r="C1132" s="313" t="s">
        <v>2053</v>
      </c>
      <c r="D1132" s="313" t="s">
        <v>902</v>
      </c>
      <c r="E1132" s="19" t="s">
        <v>19</v>
      </c>
      <c r="F1132" s="314">
        <v>-0.378</v>
      </c>
      <c r="G1132" s="40"/>
      <c r="H1132" s="46"/>
    </row>
    <row r="1133" s="2" customFormat="1" ht="16.8" customHeight="1">
      <c r="A1133" s="40"/>
      <c r="B1133" s="46"/>
      <c r="C1133" s="315" t="s">
        <v>4838</v>
      </c>
      <c r="D1133" s="40"/>
      <c r="E1133" s="40"/>
      <c r="F1133" s="40"/>
      <c r="G1133" s="40"/>
      <c r="H1133" s="46"/>
    </row>
    <row r="1134" s="2" customFormat="1" ht="16.8" customHeight="1">
      <c r="A1134" s="40"/>
      <c r="B1134" s="46"/>
      <c r="C1134" s="313" t="s">
        <v>2118</v>
      </c>
      <c r="D1134" s="313" t="s">
        <v>2119</v>
      </c>
      <c r="E1134" s="19" t="s">
        <v>788</v>
      </c>
      <c r="F1134" s="314">
        <v>88.138000000000005</v>
      </c>
      <c r="G1134" s="40"/>
      <c r="H1134" s="46"/>
    </row>
    <row r="1135" s="2" customFormat="1" ht="16.8" customHeight="1">
      <c r="A1135" s="40"/>
      <c r="B1135" s="46"/>
      <c r="C1135" s="313" t="s">
        <v>896</v>
      </c>
      <c r="D1135" s="313" t="s">
        <v>897</v>
      </c>
      <c r="E1135" s="19" t="s">
        <v>788</v>
      </c>
      <c r="F1135" s="314">
        <v>837.90999999999997</v>
      </c>
      <c r="G1135" s="40"/>
      <c r="H1135" s="46"/>
    </row>
    <row r="1136" s="2" customFormat="1" ht="16.8" customHeight="1">
      <c r="A1136" s="40"/>
      <c r="B1136" s="46"/>
      <c r="C1136" s="309" t="s">
        <v>2969</v>
      </c>
      <c r="D1136" s="310" t="s">
        <v>19</v>
      </c>
      <c r="E1136" s="311" t="s">
        <v>19</v>
      </c>
      <c r="F1136" s="312">
        <v>30</v>
      </c>
      <c r="G1136" s="40"/>
      <c r="H1136" s="46"/>
    </row>
    <row r="1137" s="2" customFormat="1" ht="16.8" customHeight="1">
      <c r="A1137" s="40"/>
      <c r="B1137" s="46"/>
      <c r="C1137" s="313" t="s">
        <v>19</v>
      </c>
      <c r="D1137" s="313" t="s">
        <v>4069</v>
      </c>
      <c r="E1137" s="19" t="s">
        <v>19</v>
      </c>
      <c r="F1137" s="314">
        <v>0</v>
      </c>
      <c r="G1137" s="40"/>
      <c r="H1137" s="46"/>
    </row>
    <row r="1138" s="2" customFormat="1" ht="16.8" customHeight="1">
      <c r="A1138" s="40"/>
      <c r="B1138" s="46"/>
      <c r="C1138" s="313" t="s">
        <v>19</v>
      </c>
      <c r="D1138" s="313" t="s">
        <v>4469</v>
      </c>
      <c r="E1138" s="19" t="s">
        <v>19</v>
      </c>
      <c r="F1138" s="314">
        <v>0</v>
      </c>
      <c r="G1138" s="40"/>
      <c r="H1138" s="46"/>
    </row>
    <row r="1139" s="2" customFormat="1" ht="16.8" customHeight="1">
      <c r="A1139" s="40"/>
      <c r="B1139" s="46"/>
      <c r="C1139" s="313" t="s">
        <v>2969</v>
      </c>
      <c r="D1139" s="313" t="s">
        <v>4470</v>
      </c>
      <c r="E1139" s="19" t="s">
        <v>19</v>
      </c>
      <c r="F1139" s="314">
        <v>30</v>
      </c>
      <c r="G1139" s="40"/>
      <c r="H1139" s="46"/>
    </row>
    <row r="1140" s="2" customFormat="1" ht="16.8" customHeight="1">
      <c r="A1140" s="40"/>
      <c r="B1140" s="46"/>
      <c r="C1140" s="315" t="s">
        <v>4838</v>
      </c>
      <c r="D1140" s="40"/>
      <c r="E1140" s="40"/>
      <c r="F1140" s="40"/>
      <c r="G1140" s="40"/>
      <c r="H1140" s="46"/>
    </row>
    <row r="1141" s="2" customFormat="1">
      <c r="A1141" s="40"/>
      <c r="B1141" s="46"/>
      <c r="C1141" s="313" t="s">
        <v>3069</v>
      </c>
      <c r="D1141" s="313" t="s">
        <v>3070</v>
      </c>
      <c r="E1141" s="19" t="s">
        <v>788</v>
      </c>
      <c r="F1141" s="314">
        <v>30</v>
      </c>
      <c r="G1141" s="40"/>
      <c r="H1141" s="46"/>
    </row>
    <row r="1142" s="2" customFormat="1">
      <c r="A1142" s="40"/>
      <c r="B1142" s="46"/>
      <c r="C1142" s="313" t="s">
        <v>2099</v>
      </c>
      <c r="D1142" s="313" t="s">
        <v>2100</v>
      </c>
      <c r="E1142" s="19" t="s">
        <v>788</v>
      </c>
      <c r="F1142" s="314">
        <v>367.49599999999998</v>
      </c>
      <c r="G1142" s="40"/>
      <c r="H1142" s="46"/>
    </row>
    <row r="1143" s="2" customFormat="1">
      <c r="A1143" s="40"/>
      <c r="B1143" s="46"/>
      <c r="C1143" s="313" t="s">
        <v>2200</v>
      </c>
      <c r="D1143" s="313" t="s">
        <v>2201</v>
      </c>
      <c r="E1143" s="19" t="s">
        <v>850</v>
      </c>
      <c r="F1143" s="314">
        <v>688.49300000000005</v>
      </c>
      <c r="G1143" s="40"/>
      <c r="H1143" s="46"/>
    </row>
    <row r="1144" s="2" customFormat="1" ht="16.8" customHeight="1">
      <c r="A1144" s="40"/>
      <c r="B1144" s="46"/>
      <c r="C1144" s="309" t="s">
        <v>2055</v>
      </c>
      <c r="D1144" s="310" t="s">
        <v>19</v>
      </c>
      <c r="E1144" s="311" t="s">
        <v>19</v>
      </c>
      <c r="F1144" s="312">
        <v>837.90999999999997</v>
      </c>
      <c r="G1144" s="40"/>
      <c r="H1144" s="46"/>
    </row>
    <row r="1145" s="2" customFormat="1" ht="16.8" customHeight="1">
      <c r="A1145" s="40"/>
      <c r="B1145" s="46"/>
      <c r="C1145" s="313" t="s">
        <v>19</v>
      </c>
      <c r="D1145" s="313" t="s">
        <v>2207</v>
      </c>
      <c r="E1145" s="19" t="s">
        <v>19</v>
      </c>
      <c r="F1145" s="314">
        <v>395.51999999999998</v>
      </c>
      <c r="G1145" s="40"/>
      <c r="H1145" s="46"/>
    </row>
    <row r="1146" s="2" customFormat="1" ht="16.8" customHeight="1">
      <c r="A1146" s="40"/>
      <c r="B1146" s="46"/>
      <c r="C1146" s="313" t="s">
        <v>19</v>
      </c>
      <c r="D1146" s="313" t="s">
        <v>2047</v>
      </c>
      <c r="E1146" s="19" t="s">
        <v>19</v>
      </c>
      <c r="F1146" s="314">
        <v>817.38599999999997</v>
      </c>
      <c r="G1146" s="40"/>
      <c r="H1146" s="46"/>
    </row>
    <row r="1147" s="2" customFormat="1" ht="16.8" customHeight="1">
      <c r="A1147" s="40"/>
      <c r="B1147" s="46"/>
      <c r="C1147" s="313" t="s">
        <v>19</v>
      </c>
      <c r="D1147" s="313" t="s">
        <v>2115</v>
      </c>
      <c r="E1147" s="19" t="s">
        <v>19</v>
      </c>
      <c r="F1147" s="314">
        <v>-69.960999999999999</v>
      </c>
      <c r="G1147" s="40"/>
      <c r="H1147" s="46"/>
    </row>
    <row r="1148" s="2" customFormat="1" ht="16.8" customHeight="1">
      <c r="A1148" s="40"/>
      <c r="B1148" s="46"/>
      <c r="C1148" s="313" t="s">
        <v>19</v>
      </c>
      <c r="D1148" s="313" t="s">
        <v>2530</v>
      </c>
      <c r="E1148" s="19" t="s">
        <v>19</v>
      </c>
      <c r="F1148" s="314">
        <v>-43.024999999999999</v>
      </c>
      <c r="G1148" s="40"/>
      <c r="H1148" s="46"/>
    </row>
    <row r="1149" s="2" customFormat="1" ht="16.8" customHeight="1">
      <c r="A1149" s="40"/>
      <c r="B1149" s="46"/>
      <c r="C1149" s="313" t="s">
        <v>19</v>
      </c>
      <c r="D1149" s="313" t="s">
        <v>2116</v>
      </c>
      <c r="E1149" s="19" t="s">
        <v>19</v>
      </c>
      <c r="F1149" s="314">
        <v>-88.138000000000005</v>
      </c>
      <c r="G1149" s="40"/>
      <c r="H1149" s="46"/>
    </row>
    <row r="1150" s="2" customFormat="1" ht="16.8" customHeight="1">
      <c r="A1150" s="40"/>
      <c r="B1150" s="46"/>
      <c r="C1150" s="313" t="s">
        <v>19</v>
      </c>
      <c r="D1150" s="313" t="s">
        <v>2053</v>
      </c>
      <c r="E1150" s="19" t="s">
        <v>19</v>
      </c>
      <c r="F1150" s="314">
        <v>-0.378</v>
      </c>
      <c r="G1150" s="40"/>
      <c r="H1150" s="46"/>
    </row>
    <row r="1151" s="2" customFormat="1" ht="16.8" customHeight="1">
      <c r="A1151" s="40"/>
      <c r="B1151" s="46"/>
      <c r="C1151" s="313" t="s">
        <v>19</v>
      </c>
      <c r="D1151" s="313" t="s">
        <v>4498</v>
      </c>
      <c r="E1151" s="19" t="s">
        <v>19</v>
      </c>
      <c r="F1151" s="314">
        <v>-158.65000000000001</v>
      </c>
      <c r="G1151" s="40"/>
      <c r="H1151" s="46"/>
    </row>
    <row r="1152" s="2" customFormat="1" ht="16.8" customHeight="1">
      <c r="A1152" s="40"/>
      <c r="B1152" s="46"/>
      <c r="C1152" s="313" t="s">
        <v>19</v>
      </c>
      <c r="D1152" s="313" t="s">
        <v>4499</v>
      </c>
      <c r="E1152" s="19" t="s">
        <v>19</v>
      </c>
      <c r="F1152" s="314">
        <v>-11.310000000000001</v>
      </c>
      <c r="G1152" s="40"/>
      <c r="H1152" s="46"/>
    </row>
    <row r="1153" s="2" customFormat="1" ht="16.8" customHeight="1">
      <c r="A1153" s="40"/>
      <c r="B1153" s="46"/>
      <c r="C1153" s="313" t="s">
        <v>19</v>
      </c>
      <c r="D1153" s="313" t="s">
        <v>4500</v>
      </c>
      <c r="E1153" s="19" t="s">
        <v>19</v>
      </c>
      <c r="F1153" s="314">
        <v>-3.5339999999999998</v>
      </c>
      <c r="G1153" s="40"/>
      <c r="H1153" s="46"/>
    </row>
    <row r="1154" s="2" customFormat="1" ht="16.8" customHeight="1">
      <c r="A1154" s="40"/>
      <c r="B1154" s="46"/>
      <c r="C1154" s="313" t="s">
        <v>2055</v>
      </c>
      <c r="D1154" s="313" t="s">
        <v>908</v>
      </c>
      <c r="E1154" s="19" t="s">
        <v>19</v>
      </c>
      <c r="F1154" s="314">
        <v>837.90999999999997</v>
      </c>
      <c r="G1154" s="40"/>
      <c r="H1154" s="46"/>
    </row>
    <row r="1155" s="2" customFormat="1" ht="16.8" customHeight="1">
      <c r="A1155" s="40"/>
      <c r="B1155" s="46"/>
      <c r="C1155" s="315" t="s">
        <v>4838</v>
      </c>
      <c r="D1155" s="40"/>
      <c r="E1155" s="40"/>
      <c r="F1155" s="40"/>
      <c r="G1155" s="40"/>
      <c r="H1155" s="46"/>
    </row>
    <row r="1156" s="2" customFormat="1" ht="16.8" customHeight="1">
      <c r="A1156" s="40"/>
      <c r="B1156" s="46"/>
      <c r="C1156" s="313" t="s">
        <v>896</v>
      </c>
      <c r="D1156" s="313" t="s">
        <v>897</v>
      </c>
      <c r="E1156" s="19" t="s">
        <v>788</v>
      </c>
      <c r="F1156" s="314">
        <v>837.90999999999997</v>
      </c>
      <c r="G1156" s="40"/>
      <c r="H1156" s="46"/>
    </row>
    <row r="1157" s="2" customFormat="1">
      <c r="A1157" s="40"/>
      <c r="B1157" s="46"/>
      <c r="C1157" s="313" t="s">
        <v>2095</v>
      </c>
      <c r="D1157" s="313" t="s">
        <v>2096</v>
      </c>
      <c r="E1157" s="19" t="s">
        <v>788</v>
      </c>
      <c r="F1157" s="314">
        <v>1074.6089999999999</v>
      </c>
      <c r="G1157" s="40"/>
      <c r="H1157" s="46"/>
    </row>
    <row r="1158" s="2" customFormat="1">
      <c r="A1158" s="40"/>
      <c r="B1158" s="46"/>
      <c r="C1158" s="313" t="s">
        <v>2099</v>
      </c>
      <c r="D1158" s="313" t="s">
        <v>2100</v>
      </c>
      <c r="E1158" s="19" t="s">
        <v>788</v>
      </c>
      <c r="F1158" s="314">
        <v>367.49599999999998</v>
      </c>
      <c r="G1158" s="40"/>
      <c r="H1158" s="46"/>
    </row>
    <row r="1159" s="2" customFormat="1">
      <c r="A1159" s="40"/>
      <c r="B1159" s="46"/>
      <c r="C1159" s="313" t="s">
        <v>2105</v>
      </c>
      <c r="D1159" s="313" t="s">
        <v>2106</v>
      </c>
      <c r="E1159" s="19" t="s">
        <v>788</v>
      </c>
      <c r="F1159" s="314">
        <v>37.5</v>
      </c>
      <c r="G1159" s="40"/>
      <c r="H1159" s="46"/>
    </row>
    <row r="1160" s="2" customFormat="1" ht="16.8" customHeight="1">
      <c r="A1160" s="40"/>
      <c r="B1160" s="46"/>
      <c r="C1160" s="313" t="s">
        <v>885</v>
      </c>
      <c r="D1160" s="313" t="s">
        <v>886</v>
      </c>
      <c r="E1160" s="19" t="s">
        <v>788</v>
      </c>
      <c r="F1160" s="314">
        <v>1074.6089999999999</v>
      </c>
      <c r="G1160" s="40"/>
      <c r="H1160" s="46"/>
    </row>
    <row r="1161" s="2" customFormat="1">
      <c r="A1161" s="40"/>
      <c r="B1161" s="46"/>
      <c r="C1161" s="313" t="s">
        <v>2200</v>
      </c>
      <c r="D1161" s="313" t="s">
        <v>2201</v>
      </c>
      <c r="E1161" s="19" t="s">
        <v>850</v>
      </c>
      <c r="F1161" s="314">
        <v>688.49300000000005</v>
      </c>
      <c r="G1161" s="40"/>
      <c r="H1161" s="46"/>
    </row>
    <row r="1162" s="2" customFormat="1" ht="7.44" customHeight="1">
      <c r="A1162" s="40"/>
      <c r="B1162" s="167"/>
      <c r="C1162" s="168"/>
      <c r="D1162" s="168"/>
      <c r="E1162" s="168"/>
      <c r="F1162" s="168"/>
      <c r="G1162" s="168"/>
      <c r="H1162" s="46"/>
    </row>
    <row r="1163" s="2" customFormat="1">
      <c r="A1163" s="40"/>
      <c r="B1163" s="40"/>
      <c r="C1163" s="40"/>
      <c r="D1163" s="40"/>
      <c r="E1163" s="40"/>
      <c r="F1163" s="40"/>
      <c r="G1163" s="40"/>
      <c r="H1163" s="40"/>
    </row>
  </sheetData>
  <sheetProtection sheet="1" formatColumns="0" formatRows="0" objects="1" scenarios="1" spinCount="100000" saltValue="5WSVPYm3o16SHyL5opkXVkZeEfDjn+4zaIRnHCNXXaBuuUVnVhLSgzCBSh5W5FlPei6qqYZDbbGafxzrvZ832Q==" hashValue="SRAmZgJ15W0Cx0xSMjRvghoFIa6hWE+IkPkbvifvoUSeLPg0dYEr8VpwWBevEZmdWJvCByDdDbQ0NMT+VrSqwA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316" customWidth="1"/>
    <col min="2" max="2" width="1.667969" style="316" customWidth="1"/>
    <col min="3" max="4" width="5" style="316" customWidth="1"/>
    <col min="5" max="5" width="11.66016" style="316" customWidth="1"/>
    <col min="6" max="6" width="9.160156" style="316" customWidth="1"/>
    <col min="7" max="7" width="5" style="316" customWidth="1"/>
    <col min="8" max="8" width="77.83203" style="316" customWidth="1"/>
    <col min="9" max="10" width="20" style="316" customWidth="1"/>
    <col min="11" max="11" width="1.667969" style="316" customWidth="1"/>
  </cols>
  <sheetData>
    <row r="1" s="1" customFormat="1" ht="37.5" customHeight="1"/>
    <row r="2" s="1" customFormat="1" ht="7.5" customHeight="1">
      <c r="B2" s="317"/>
      <c r="C2" s="318"/>
      <c r="D2" s="318"/>
      <c r="E2" s="318"/>
      <c r="F2" s="318"/>
      <c r="G2" s="318"/>
      <c r="H2" s="318"/>
      <c r="I2" s="318"/>
      <c r="J2" s="318"/>
      <c r="K2" s="319"/>
    </row>
    <row r="3" s="17" customFormat="1" ht="45" customHeight="1">
      <c r="B3" s="320"/>
      <c r="C3" s="321" t="s">
        <v>4853</v>
      </c>
      <c r="D3" s="321"/>
      <c r="E3" s="321"/>
      <c r="F3" s="321"/>
      <c r="G3" s="321"/>
      <c r="H3" s="321"/>
      <c r="I3" s="321"/>
      <c r="J3" s="321"/>
      <c r="K3" s="322"/>
    </row>
    <row r="4" s="1" customFormat="1" ht="25.5" customHeight="1">
      <c r="B4" s="323"/>
      <c r="C4" s="324" t="s">
        <v>4854</v>
      </c>
      <c r="D4" s="324"/>
      <c r="E4" s="324"/>
      <c r="F4" s="324"/>
      <c r="G4" s="324"/>
      <c r="H4" s="324"/>
      <c r="I4" s="324"/>
      <c r="J4" s="324"/>
      <c r="K4" s="325"/>
    </row>
    <row r="5" s="1" customFormat="1" ht="5.25" customHeight="1">
      <c r="B5" s="323"/>
      <c r="C5" s="326"/>
      <c r="D5" s="326"/>
      <c r="E5" s="326"/>
      <c r="F5" s="326"/>
      <c r="G5" s="326"/>
      <c r="H5" s="326"/>
      <c r="I5" s="326"/>
      <c r="J5" s="326"/>
      <c r="K5" s="325"/>
    </row>
    <row r="6" s="1" customFormat="1" ht="15" customHeight="1">
      <c r="B6" s="323"/>
      <c r="C6" s="327" t="s">
        <v>4855</v>
      </c>
      <c r="D6" s="327"/>
      <c r="E6" s="327"/>
      <c r="F6" s="327"/>
      <c r="G6" s="327"/>
      <c r="H6" s="327"/>
      <c r="I6" s="327"/>
      <c r="J6" s="327"/>
      <c r="K6" s="325"/>
    </row>
    <row r="7" s="1" customFormat="1" ht="15" customHeight="1">
      <c r="B7" s="328"/>
      <c r="C7" s="327" t="s">
        <v>4856</v>
      </c>
      <c r="D7" s="327"/>
      <c r="E7" s="327"/>
      <c r="F7" s="327"/>
      <c r="G7" s="327"/>
      <c r="H7" s="327"/>
      <c r="I7" s="327"/>
      <c r="J7" s="327"/>
      <c r="K7" s="325"/>
    </row>
    <row r="8" s="1" customFormat="1" ht="12.75" customHeight="1">
      <c r="B8" s="328"/>
      <c r="C8" s="327"/>
      <c r="D8" s="327"/>
      <c r="E8" s="327"/>
      <c r="F8" s="327"/>
      <c r="G8" s="327"/>
      <c r="H8" s="327"/>
      <c r="I8" s="327"/>
      <c r="J8" s="327"/>
      <c r="K8" s="325"/>
    </row>
    <row r="9" s="1" customFormat="1" ht="15" customHeight="1">
      <c r="B9" s="328"/>
      <c r="C9" s="327" t="s">
        <v>4857</v>
      </c>
      <c r="D9" s="327"/>
      <c r="E9" s="327"/>
      <c r="F9" s="327"/>
      <c r="G9" s="327"/>
      <c r="H9" s="327"/>
      <c r="I9" s="327"/>
      <c r="J9" s="327"/>
      <c r="K9" s="325"/>
    </row>
    <row r="10" s="1" customFormat="1" ht="15" customHeight="1">
      <c r="B10" s="328"/>
      <c r="C10" s="327"/>
      <c r="D10" s="327" t="s">
        <v>4858</v>
      </c>
      <c r="E10" s="327"/>
      <c r="F10" s="327"/>
      <c r="G10" s="327"/>
      <c r="H10" s="327"/>
      <c r="I10" s="327"/>
      <c r="J10" s="327"/>
      <c r="K10" s="325"/>
    </row>
    <row r="11" s="1" customFormat="1" ht="15" customHeight="1">
      <c r="B11" s="328"/>
      <c r="C11" s="329"/>
      <c r="D11" s="327" t="s">
        <v>4859</v>
      </c>
      <c r="E11" s="327"/>
      <c r="F11" s="327"/>
      <c r="G11" s="327"/>
      <c r="H11" s="327"/>
      <c r="I11" s="327"/>
      <c r="J11" s="327"/>
      <c r="K11" s="325"/>
    </row>
    <row r="12" s="1" customFormat="1" ht="15" customHeight="1">
      <c r="B12" s="328"/>
      <c r="C12" s="329"/>
      <c r="D12" s="327"/>
      <c r="E12" s="327"/>
      <c r="F12" s="327"/>
      <c r="G12" s="327"/>
      <c r="H12" s="327"/>
      <c r="I12" s="327"/>
      <c r="J12" s="327"/>
      <c r="K12" s="325"/>
    </row>
    <row r="13" s="1" customFormat="1" ht="15" customHeight="1">
      <c r="B13" s="328"/>
      <c r="C13" s="329"/>
      <c r="D13" s="330" t="s">
        <v>4860</v>
      </c>
      <c r="E13" s="327"/>
      <c r="F13" s="327"/>
      <c r="G13" s="327"/>
      <c r="H13" s="327"/>
      <c r="I13" s="327"/>
      <c r="J13" s="327"/>
      <c r="K13" s="325"/>
    </row>
    <row r="14" s="1" customFormat="1" ht="12.75" customHeight="1">
      <c r="B14" s="328"/>
      <c r="C14" s="329"/>
      <c r="D14" s="329"/>
      <c r="E14" s="329"/>
      <c r="F14" s="329"/>
      <c r="G14" s="329"/>
      <c r="H14" s="329"/>
      <c r="I14" s="329"/>
      <c r="J14" s="329"/>
      <c r="K14" s="325"/>
    </row>
    <row r="15" s="1" customFormat="1" ht="15" customHeight="1">
      <c r="B15" s="328"/>
      <c r="C15" s="329"/>
      <c r="D15" s="327" t="s">
        <v>4861</v>
      </c>
      <c r="E15" s="327"/>
      <c r="F15" s="327"/>
      <c r="G15" s="327"/>
      <c r="H15" s="327"/>
      <c r="I15" s="327"/>
      <c r="J15" s="327"/>
      <c r="K15" s="325"/>
    </row>
    <row r="16" s="1" customFormat="1" ht="15" customHeight="1">
      <c r="B16" s="328"/>
      <c r="C16" s="329"/>
      <c r="D16" s="327" t="s">
        <v>4862</v>
      </c>
      <c r="E16" s="327"/>
      <c r="F16" s="327"/>
      <c r="G16" s="327"/>
      <c r="H16" s="327"/>
      <c r="I16" s="327"/>
      <c r="J16" s="327"/>
      <c r="K16" s="325"/>
    </row>
    <row r="17" s="1" customFormat="1" ht="15" customHeight="1">
      <c r="B17" s="328"/>
      <c r="C17" s="329"/>
      <c r="D17" s="327" t="s">
        <v>4863</v>
      </c>
      <c r="E17" s="327"/>
      <c r="F17" s="327"/>
      <c r="G17" s="327"/>
      <c r="H17" s="327"/>
      <c r="I17" s="327"/>
      <c r="J17" s="327"/>
      <c r="K17" s="325"/>
    </row>
    <row r="18" s="1" customFormat="1" ht="15" customHeight="1">
      <c r="B18" s="328"/>
      <c r="C18" s="329"/>
      <c r="D18" s="329"/>
      <c r="E18" s="331" t="s">
        <v>80</v>
      </c>
      <c r="F18" s="327" t="s">
        <v>4864</v>
      </c>
      <c r="G18" s="327"/>
      <c r="H18" s="327"/>
      <c r="I18" s="327"/>
      <c r="J18" s="327"/>
      <c r="K18" s="325"/>
    </row>
    <row r="19" s="1" customFormat="1" ht="15" customHeight="1">
      <c r="B19" s="328"/>
      <c r="C19" s="329"/>
      <c r="D19" s="329"/>
      <c r="E19" s="331" t="s">
        <v>4865</v>
      </c>
      <c r="F19" s="327" t="s">
        <v>4866</v>
      </c>
      <c r="G19" s="327"/>
      <c r="H19" s="327"/>
      <c r="I19" s="327"/>
      <c r="J19" s="327"/>
      <c r="K19" s="325"/>
    </row>
    <row r="20" s="1" customFormat="1" ht="15" customHeight="1">
      <c r="B20" s="328"/>
      <c r="C20" s="329"/>
      <c r="D20" s="329"/>
      <c r="E20" s="331" t="s">
        <v>4867</v>
      </c>
      <c r="F20" s="327" t="s">
        <v>4868</v>
      </c>
      <c r="G20" s="327"/>
      <c r="H20" s="327"/>
      <c r="I20" s="327"/>
      <c r="J20" s="327"/>
      <c r="K20" s="325"/>
    </row>
    <row r="21" s="1" customFormat="1" ht="15" customHeight="1">
      <c r="B21" s="328"/>
      <c r="C21" s="329"/>
      <c r="D21" s="329"/>
      <c r="E21" s="331" t="s">
        <v>4869</v>
      </c>
      <c r="F21" s="327" t="s">
        <v>4870</v>
      </c>
      <c r="G21" s="327"/>
      <c r="H21" s="327"/>
      <c r="I21" s="327"/>
      <c r="J21" s="327"/>
      <c r="K21" s="325"/>
    </row>
    <row r="22" s="1" customFormat="1" ht="15" customHeight="1">
      <c r="B22" s="328"/>
      <c r="C22" s="329"/>
      <c r="D22" s="329"/>
      <c r="E22" s="331" t="s">
        <v>4871</v>
      </c>
      <c r="F22" s="327" t="s">
        <v>4872</v>
      </c>
      <c r="G22" s="327"/>
      <c r="H22" s="327"/>
      <c r="I22" s="327"/>
      <c r="J22" s="327"/>
      <c r="K22" s="325"/>
    </row>
    <row r="23" s="1" customFormat="1" ht="15" customHeight="1">
      <c r="B23" s="328"/>
      <c r="C23" s="329"/>
      <c r="D23" s="329"/>
      <c r="E23" s="331" t="s">
        <v>87</v>
      </c>
      <c r="F23" s="327" t="s">
        <v>4873</v>
      </c>
      <c r="G23" s="327"/>
      <c r="H23" s="327"/>
      <c r="I23" s="327"/>
      <c r="J23" s="327"/>
      <c r="K23" s="325"/>
    </row>
    <row r="24" s="1" customFormat="1" ht="12.75" customHeight="1">
      <c r="B24" s="328"/>
      <c r="C24" s="329"/>
      <c r="D24" s="329"/>
      <c r="E24" s="329"/>
      <c r="F24" s="329"/>
      <c r="G24" s="329"/>
      <c r="H24" s="329"/>
      <c r="I24" s="329"/>
      <c r="J24" s="329"/>
      <c r="K24" s="325"/>
    </row>
    <row r="25" s="1" customFormat="1" ht="15" customHeight="1">
      <c r="B25" s="328"/>
      <c r="C25" s="327" t="s">
        <v>4874</v>
      </c>
      <c r="D25" s="327"/>
      <c r="E25" s="327"/>
      <c r="F25" s="327"/>
      <c r="G25" s="327"/>
      <c r="H25" s="327"/>
      <c r="I25" s="327"/>
      <c r="J25" s="327"/>
      <c r="K25" s="325"/>
    </row>
    <row r="26" s="1" customFormat="1" ht="15" customHeight="1">
      <c r="B26" s="328"/>
      <c r="C26" s="327" t="s">
        <v>4875</v>
      </c>
      <c r="D26" s="327"/>
      <c r="E26" s="327"/>
      <c r="F26" s="327"/>
      <c r="G26" s="327"/>
      <c r="H26" s="327"/>
      <c r="I26" s="327"/>
      <c r="J26" s="327"/>
      <c r="K26" s="325"/>
    </row>
    <row r="27" s="1" customFormat="1" ht="15" customHeight="1">
      <c r="B27" s="328"/>
      <c r="C27" s="327"/>
      <c r="D27" s="327" t="s">
        <v>4876</v>
      </c>
      <c r="E27" s="327"/>
      <c r="F27" s="327"/>
      <c r="G27" s="327"/>
      <c r="H27" s="327"/>
      <c r="I27" s="327"/>
      <c r="J27" s="327"/>
      <c r="K27" s="325"/>
    </row>
    <row r="28" s="1" customFormat="1" ht="15" customHeight="1">
      <c r="B28" s="328"/>
      <c r="C28" s="329"/>
      <c r="D28" s="327" t="s">
        <v>4877</v>
      </c>
      <c r="E28" s="327"/>
      <c r="F28" s="327"/>
      <c r="G28" s="327"/>
      <c r="H28" s="327"/>
      <c r="I28" s="327"/>
      <c r="J28" s="327"/>
      <c r="K28" s="325"/>
    </row>
    <row r="29" s="1" customFormat="1" ht="12.75" customHeight="1">
      <c r="B29" s="328"/>
      <c r="C29" s="329"/>
      <c r="D29" s="329"/>
      <c r="E29" s="329"/>
      <c r="F29" s="329"/>
      <c r="G29" s="329"/>
      <c r="H29" s="329"/>
      <c r="I29" s="329"/>
      <c r="J29" s="329"/>
      <c r="K29" s="325"/>
    </row>
    <row r="30" s="1" customFormat="1" ht="15" customHeight="1">
      <c r="B30" s="328"/>
      <c r="C30" s="329"/>
      <c r="D30" s="327" t="s">
        <v>4878</v>
      </c>
      <c r="E30" s="327"/>
      <c r="F30" s="327"/>
      <c r="G30" s="327"/>
      <c r="H30" s="327"/>
      <c r="I30" s="327"/>
      <c r="J30" s="327"/>
      <c r="K30" s="325"/>
    </row>
    <row r="31" s="1" customFormat="1" ht="15" customHeight="1">
      <c r="B31" s="328"/>
      <c r="C31" s="329"/>
      <c r="D31" s="327" t="s">
        <v>4879</v>
      </c>
      <c r="E31" s="327"/>
      <c r="F31" s="327"/>
      <c r="G31" s="327"/>
      <c r="H31" s="327"/>
      <c r="I31" s="327"/>
      <c r="J31" s="327"/>
      <c r="K31" s="325"/>
    </row>
    <row r="32" s="1" customFormat="1" ht="12.75" customHeight="1">
      <c r="B32" s="328"/>
      <c r="C32" s="329"/>
      <c r="D32" s="329"/>
      <c r="E32" s="329"/>
      <c r="F32" s="329"/>
      <c r="G32" s="329"/>
      <c r="H32" s="329"/>
      <c r="I32" s="329"/>
      <c r="J32" s="329"/>
      <c r="K32" s="325"/>
    </row>
    <row r="33" s="1" customFormat="1" ht="15" customHeight="1">
      <c r="B33" s="328"/>
      <c r="C33" s="329"/>
      <c r="D33" s="327" t="s">
        <v>4880</v>
      </c>
      <c r="E33" s="327"/>
      <c r="F33" s="327"/>
      <c r="G33" s="327"/>
      <c r="H33" s="327"/>
      <c r="I33" s="327"/>
      <c r="J33" s="327"/>
      <c r="K33" s="325"/>
    </row>
    <row r="34" s="1" customFormat="1" ht="15" customHeight="1">
      <c r="B34" s="328"/>
      <c r="C34" s="329"/>
      <c r="D34" s="327" t="s">
        <v>4881</v>
      </c>
      <c r="E34" s="327"/>
      <c r="F34" s="327"/>
      <c r="G34" s="327"/>
      <c r="H34" s="327"/>
      <c r="I34" s="327"/>
      <c r="J34" s="327"/>
      <c r="K34" s="325"/>
    </row>
    <row r="35" s="1" customFormat="1" ht="15" customHeight="1">
      <c r="B35" s="328"/>
      <c r="C35" s="329"/>
      <c r="D35" s="327" t="s">
        <v>4882</v>
      </c>
      <c r="E35" s="327"/>
      <c r="F35" s="327"/>
      <c r="G35" s="327"/>
      <c r="H35" s="327"/>
      <c r="I35" s="327"/>
      <c r="J35" s="327"/>
      <c r="K35" s="325"/>
    </row>
    <row r="36" s="1" customFormat="1" ht="15" customHeight="1">
      <c r="B36" s="328"/>
      <c r="C36" s="329"/>
      <c r="D36" s="327"/>
      <c r="E36" s="330" t="s">
        <v>168</v>
      </c>
      <c r="F36" s="327"/>
      <c r="G36" s="327" t="s">
        <v>4883</v>
      </c>
      <c r="H36" s="327"/>
      <c r="I36" s="327"/>
      <c r="J36" s="327"/>
      <c r="K36" s="325"/>
    </row>
    <row r="37" s="1" customFormat="1" ht="30.75" customHeight="1">
      <c r="B37" s="328"/>
      <c r="C37" s="329"/>
      <c r="D37" s="327"/>
      <c r="E37" s="330" t="s">
        <v>4884</v>
      </c>
      <c r="F37" s="327"/>
      <c r="G37" s="327" t="s">
        <v>4885</v>
      </c>
      <c r="H37" s="327"/>
      <c r="I37" s="327"/>
      <c r="J37" s="327"/>
      <c r="K37" s="325"/>
    </row>
    <row r="38" s="1" customFormat="1" ht="15" customHeight="1">
      <c r="B38" s="328"/>
      <c r="C38" s="329"/>
      <c r="D38" s="327"/>
      <c r="E38" s="330" t="s">
        <v>55</v>
      </c>
      <c r="F38" s="327"/>
      <c r="G38" s="327" t="s">
        <v>4886</v>
      </c>
      <c r="H38" s="327"/>
      <c r="I38" s="327"/>
      <c r="J38" s="327"/>
      <c r="K38" s="325"/>
    </row>
    <row r="39" s="1" customFormat="1" ht="15" customHeight="1">
      <c r="B39" s="328"/>
      <c r="C39" s="329"/>
      <c r="D39" s="327"/>
      <c r="E39" s="330" t="s">
        <v>56</v>
      </c>
      <c r="F39" s="327"/>
      <c r="G39" s="327" t="s">
        <v>4887</v>
      </c>
      <c r="H39" s="327"/>
      <c r="I39" s="327"/>
      <c r="J39" s="327"/>
      <c r="K39" s="325"/>
    </row>
    <row r="40" s="1" customFormat="1" ht="15" customHeight="1">
      <c r="B40" s="328"/>
      <c r="C40" s="329"/>
      <c r="D40" s="327"/>
      <c r="E40" s="330" t="s">
        <v>169</v>
      </c>
      <c r="F40" s="327"/>
      <c r="G40" s="327" t="s">
        <v>4888</v>
      </c>
      <c r="H40" s="327"/>
      <c r="I40" s="327"/>
      <c r="J40" s="327"/>
      <c r="K40" s="325"/>
    </row>
    <row r="41" s="1" customFormat="1" ht="15" customHeight="1">
      <c r="B41" s="328"/>
      <c r="C41" s="329"/>
      <c r="D41" s="327"/>
      <c r="E41" s="330" t="s">
        <v>170</v>
      </c>
      <c r="F41" s="327"/>
      <c r="G41" s="327" t="s">
        <v>4889</v>
      </c>
      <c r="H41" s="327"/>
      <c r="I41" s="327"/>
      <c r="J41" s="327"/>
      <c r="K41" s="325"/>
    </row>
    <row r="42" s="1" customFormat="1" ht="15" customHeight="1">
      <c r="B42" s="328"/>
      <c r="C42" s="329"/>
      <c r="D42" s="327"/>
      <c r="E42" s="330" t="s">
        <v>4890</v>
      </c>
      <c r="F42" s="327"/>
      <c r="G42" s="327" t="s">
        <v>4891</v>
      </c>
      <c r="H42" s="327"/>
      <c r="I42" s="327"/>
      <c r="J42" s="327"/>
      <c r="K42" s="325"/>
    </row>
    <row r="43" s="1" customFormat="1" ht="15" customHeight="1">
      <c r="B43" s="328"/>
      <c r="C43" s="329"/>
      <c r="D43" s="327"/>
      <c r="E43" s="330"/>
      <c r="F43" s="327"/>
      <c r="G43" s="327" t="s">
        <v>4892</v>
      </c>
      <c r="H43" s="327"/>
      <c r="I43" s="327"/>
      <c r="J43" s="327"/>
      <c r="K43" s="325"/>
    </row>
    <row r="44" s="1" customFormat="1" ht="15" customHeight="1">
      <c r="B44" s="328"/>
      <c r="C44" s="329"/>
      <c r="D44" s="327"/>
      <c r="E44" s="330" t="s">
        <v>4893</v>
      </c>
      <c r="F44" s="327"/>
      <c r="G44" s="327" t="s">
        <v>4894</v>
      </c>
      <c r="H44" s="327"/>
      <c r="I44" s="327"/>
      <c r="J44" s="327"/>
      <c r="K44" s="325"/>
    </row>
    <row r="45" s="1" customFormat="1" ht="15" customHeight="1">
      <c r="B45" s="328"/>
      <c r="C45" s="329"/>
      <c r="D45" s="327"/>
      <c r="E45" s="330" t="s">
        <v>172</v>
      </c>
      <c r="F45" s="327"/>
      <c r="G45" s="327" t="s">
        <v>4895</v>
      </c>
      <c r="H45" s="327"/>
      <c r="I45" s="327"/>
      <c r="J45" s="327"/>
      <c r="K45" s="325"/>
    </row>
    <row r="46" s="1" customFormat="1" ht="12.75" customHeight="1">
      <c r="B46" s="328"/>
      <c r="C46" s="329"/>
      <c r="D46" s="327"/>
      <c r="E46" s="327"/>
      <c r="F46" s="327"/>
      <c r="G46" s="327"/>
      <c r="H46" s="327"/>
      <c r="I46" s="327"/>
      <c r="J46" s="327"/>
      <c r="K46" s="325"/>
    </row>
    <row r="47" s="1" customFormat="1" ht="15" customHeight="1">
      <c r="B47" s="328"/>
      <c r="C47" s="329"/>
      <c r="D47" s="327" t="s">
        <v>4896</v>
      </c>
      <c r="E47" s="327"/>
      <c r="F47" s="327"/>
      <c r="G47" s="327"/>
      <c r="H47" s="327"/>
      <c r="I47" s="327"/>
      <c r="J47" s="327"/>
      <c r="K47" s="325"/>
    </row>
    <row r="48" s="1" customFormat="1" ht="15" customHeight="1">
      <c r="B48" s="328"/>
      <c r="C48" s="329"/>
      <c r="D48" s="329"/>
      <c r="E48" s="327" t="s">
        <v>4897</v>
      </c>
      <c r="F48" s="327"/>
      <c r="G48" s="327"/>
      <c r="H48" s="327"/>
      <c r="I48" s="327"/>
      <c r="J48" s="327"/>
      <c r="K48" s="325"/>
    </row>
    <row r="49" s="1" customFormat="1" ht="15" customHeight="1">
      <c r="B49" s="328"/>
      <c r="C49" s="329"/>
      <c r="D49" s="329"/>
      <c r="E49" s="327" t="s">
        <v>4898</v>
      </c>
      <c r="F49" s="327"/>
      <c r="G49" s="327"/>
      <c r="H49" s="327"/>
      <c r="I49" s="327"/>
      <c r="J49" s="327"/>
      <c r="K49" s="325"/>
    </row>
    <row r="50" s="1" customFormat="1" ht="15" customHeight="1">
      <c r="B50" s="328"/>
      <c r="C50" s="329"/>
      <c r="D50" s="329"/>
      <c r="E50" s="327" t="s">
        <v>4899</v>
      </c>
      <c r="F50" s="327"/>
      <c r="G50" s="327"/>
      <c r="H50" s="327"/>
      <c r="I50" s="327"/>
      <c r="J50" s="327"/>
      <c r="K50" s="325"/>
    </row>
    <row r="51" s="1" customFormat="1" ht="15" customHeight="1">
      <c r="B51" s="328"/>
      <c r="C51" s="329"/>
      <c r="D51" s="327" t="s">
        <v>4900</v>
      </c>
      <c r="E51" s="327"/>
      <c r="F51" s="327"/>
      <c r="G51" s="327"/>
      <c r="H51" s="327"/>
      <c r="I51" s="327"/>
      <c r="J51" s="327"/>
      <c r="K51" s="325"/>
    </row>
    <row r="52" s="1" customFormat="1" ht="25.5" customHeight="1">
      <c r="B52" s="323"/>
      <c r="C52" s="324" t="s">
        <v>4901</v>
      </c>
      <c r="D52" s="324"/>
      <c r="E52" s="324"/>
      <c r="F52" s="324"/>
      <c r="G52" s="324"/>
      <c r="H52" s="324"/>
      <c r="I52" s="324"/>
      <c r="J52" s="324"/>
      <c r="K52" s="325"/>
    </row>
    <row r="53" s="1" customFormat="1" ht="5.25" customHeight="1">
      <c r="B53" s="323"/>
      <c r="C53" s="326"/>
      <c r="D53" s="326"/>
      <c r="E53" s="326"/>
      <c r="F53" s="326"/>
      <c r="G53" s="326"/>
      <c r="H53" s="326"/>
      <c r="I53" s="326"/>
      <c r="J53" s="326"/>
      <c r="K53" s="325"/>
    </row>
    <row r="54" s="1" customFormat="1" ht="15" customHeight="1">
      <c r="B54" s="323"/>
      <c r="C54" s="327" t="s">
        <v>4902</v>
      </c>
      <c r="D54" s="327"/>
      <c r="E54" s="327"/>
      <c r="F54" s="327"/>
      <c r="G54" s="327"/>
      <c r="H54" s="327"/>
      <c r="I54" s="327"/>
      <c r="J54" s="327"/>
      <c r="K54" s="325"/>
    </row>
    <row r="55" s="1" customFormat="1" ht="15" customHeight="1">
      <c r="B55" s="323"/>
      <c r="C55" s="327" t="s">
        <v>4903</v>
      </c>
      <c r="D55" s="327"/>
      <c r="E55" s="327"/>
      <c r="F55" s="327"/>
      <c r="G55" s="327"/>
      <c r="H55" s="327"/>
      <c r="I55" s="327"/>
      <c r="J55" s="327"/>
      <c r="K55" s="325"/>
    </row>
    <row r="56" s="1" customFormat="1" ht="12.75" customHeight="1">
      <c r="B56" s="323"/>
      <c r="C56" s="327"/>
      <c r="D56" s="327"/>
      <c r="E56" s="327"/>
      <c r="F56" s="327"/>
      <c r="G56" s="327"/>
      <c r="H56" s="327"/>
      <c r="I56" s="327"/>
      <c r="J56" s="327"/>
      <c r="K56" s="325"/>
    </row>
    <row r="57" s="1" customFormat="1" ht="15" customHeight="1">
      <c r="B57" s="323"/>
      <c r="C57" s="327" t="s">
        <v>4904</v>
      </c>
      <c r="D57" s="327"/>
      <c r="E57" s="327"/>
      <c r="F57" s="327"/>
      <c r="G57" s="327"/>
      <c r="H57" s="327"/>
      <c r="I57" s="327"/>
      <c r="J57" s="327"/>
      <c r="K57" s="325"/>
    </row>
    <row r="58" s="1" customFormat="1" ht="15" customHeight="1">
      <c r="B58" s="323"/>
      <c r="C58" s="329"/>
      <c r="D58" s="327" t="s">
        <v>4905</v>
      </c>
      <c r="E58" s="327"/>
      <c r="F58" s="327"/>
      <c r="G58" s="327"/>
      <c r="H58" s="327"/>
      <c r="I58" s="327"/>
      <c r="J58" s="327"/>
      <c r="K58" s="325"/>
    </row>
    <row r="59" s="1" customFormat="1" ht="15" customHeight="1">
      <c r="B59" s="323"/>
      <c r="C59" s="329"/>
      <c r="D59" s="327" t="s">
        <v>4906</v>
      </c>
      <c r="E59" s="327"/>
      <c r="F59" s="327"/>
      <c r="G59" s="327"/>
      <c r="H59" s="327"/>
      <c r="I59" s="327"/>
      <c r="J59" s="327"/>
      <c r="K59" s="325"/>
    </row>
    <row r="60" s="1" customFormat="1" ht="15" customHeight="1">
      <c r="B60" s="323"/>
      <c r="C60" s="329"/>
      <c r="D60" s="327" t="s">
        <v>4907</v>
      </c>
      <c r="E60" s="327"/>
      <c r="F60" s="327"/>
      <c r="G60" s="327"/>
      <c r="H60" s="327"/>
      <c r="I60" s="327"/>
      <c r="J60" s="327"/>
      <c r="K60" s="325"/>
    </row>
    <row r="61" s="1" customFormat="1" ht="15" customHeight="1">
      <c r="B61" s="323"/>
      <c r="C61" s="329"/>
      <c r="D61" s="327" t="s">
        <v>4908</v>
      </c>
      <c r="E61" s="327"/>
      <c r="F61" s="327"/>
      <c r="G61" s="327"/>
      <c r="H61" s="327"/>
      <c r="I61" s="327"/>
      <c r="J61" s="327"/>
      <c r="K61" s="325"/>
    </row>
    <row r="62" s="1" customFormat="1" ht="15" customHeight="1">
      <c r="B62" s="323"/>
      <c r="C62" s="329"/>
      <c r="D62" s="332" t="s">
        <v>4909</v>
      </c>
      <c r="E62" s="332"/>
      <c r="F62" s="332"/>
      <c r="G62" s="332"/>
      <c r="H62" s="332"/>
      <c r="I62" s="332"/>
      <c r="J62" s="332"/>
      <c r="K62" s="325"/>
    </row>
    <row r="63" s="1" customFormat="1" ht="15" customHeight="1">
      <c r="B63" s="323"/>
      <c r="C63" s="329"/>
      <c r="D63" s="327" t="s">
        <v>4910</v>
      </c>
      <c r="E63" s="327"/>
      <c r="F63" s="327"/>
      <c r="G63" s="327"/>
      <c r="H63" s="327"/>
      <c r="I63" s="327"/>
      <c r="J63" s="327"/>
      <c r="K63" s="325"/>
    </row>
    <row r="64" s="1" customFormat="1" ht="12.75" customHeight="1">
      <c r="B64" s="323"/>
      <c r="C64" s="329"/>
      <c r="D64" s="329"/>
      <c r="E64" s="333"/>
      <c r="F64" s="329"/>
      <c r="G64" s="329"/>
      <c r="H64" s="329"/>
      <c r="I64" s="329"/>
      <c r="J64" s="329"/>
      <c r="K64" s="325"/>
    </row>
    <row r="65" s="1" customFormat="1" ht="15" customHeight="1">
      <c r="B65" s="323"/>
      <c r="C65" s="329"/>
      <c r="D65" s="327" t="s">
        <v>4911</v>
      </c>
      <c r="E65" s="327"/>
      <c r="F65" s="327"/>
      <c r="G65" s="327"/>
      <c r="H65" s="327"/>
      <c r="I65" s="327"/>
      <c r="J65" s="327"/>
      <c r="K65" s="325"/>
    </row>
    <row r="66" s="1" customFormat="1" ht="15" customHeight="1">
      <c r="B66" s="323"/>
      <c r="C66" s="329"/>
      <c r="D66" s="332" t="s">
        <v>4912</v>
      </c>
      <c r="E66" s="332"/>
      <c r="F66" s="332"/>
      <c r="G66" s="332"/>
      <c r="H66" s="332"/>
      <c r="I66" s="332"/>
      <c r="J66" s="332"/>
      <c r="K66" s="325"/>
    </row>
    <row r="67" s="1" customFormat="1" ht="15" customHeight="1">
      <c r="B67" s="323"/>
      <c r="C67" s="329"/>
      <c r="D67" s="327" t="s">
        <v>4913</v>
      </c>
      <c r="E67" s="327"/>
      <c r="F67" s="327"/>
      <c r="G67" s="327"/>
      <c r="H67" s="327"/>
      <c r="I67" s="327"/>
      <c r="J67" s="327"/>
      <c r="K67" s="325"/>
    </row>
    <row r="68" s="1" customFormat="1" ht="15" customHeight="1">
      <c r="B68" s="323"/>
      <c r="C68" s="329"/>
      <c r="D68" s="327" t="s">
        <v>4914</v>
      </c>
      <c r="E68" s="327"/>
      <c r="F68" s="327"/>
      <c r="G68" s="327"/>
      <c r="H68" s="327"/>
      <c r="I68" s="327"/>
      <c r="J68" s="327"/>
      <c r="K68" s="325"/>
    </row>
    <row r="69" s="1" customFormat="1" ht="15" customHeight="1">
      <c r="B69" s="323"/>
      <c r="C69" s="329"/>
      <c r="D69" s="327" t="s">
        <v>4915</v>
      </c>
      <c r="E69" s="327"/>
      <c r="F69" s="327"/>
      <c r="G69" s="327"/>
      <c r="H69" s="327"/>
      <c r="I69" s="327"/>
      <c r="J69" s="327"/>
      <c r="K69" s="325"/>
    </row>
    <row r="70" s="1" customFormat="1" ht="15" customHeight="1">
      <c r="B70" s="323"/>
      <c r="C70" s="329"/>
      <c r="D70" s="327" t="s">
        <v>4916</v>
      </c>
      <c r="E70" s="327"/>
      <c r="F70" s="327"/>
      <c r="G70" s="327"/>
      <c r="H70" s="327"/>
      <c r="I70" s="327"/>
      <c r="J70" s="327"/>
      <c r="K70" s="325"/>
    </row>
    <row r="71" s="1" customFormat="1" ht="12.75" customHeight="1">
      <c r="B71" s="334"/>
      <c r="C71" s="335"/>
      <c r="D71" s="335"/>
      <c r="E71" s="335"/>
      <c r="F71" s="335"/>
      <c r="G71" s="335"/>
      <c r="H71" s="335"/>
      <c r="I71" s="335"/>
      <c r="J71" s="335"/>
      <c r="K71" s="336"/>
    </row>
    <row r="72" s="1" customFormat="1" ht="18.75" customHeight="1">
      <c r="B72" s="337"/>
      <c r="C72" s="337"/>
      <c r="D72" s="337"/>
      <c r="E72" s="337"/>
      <c r="F72" s="337"/>
      <c r="G72" s="337"/>
      <c r="H72" s="337"/>
      <c r="I72" s="337"/>
      <c r="J72" s="337"/>
      <c r="K72" s="338"/>
    </row>
    <row r="73" s="1" customFormat="1" ht="18.75" customHeight="1">
      <c r="B73" s="338"/>
      <c r="C73" s="338"/>
      <c r="D73" s="338"/>
      <c r="E73" s="338"/>
      <c r="F73" s="338"/>
      <c r="G73" s="338"/>
      <c r="H73" s="338"/>
      <c r="I73" s="338"/>
      <c r="J73" s="338"/>
      <c r="K73" s="338"/>
    </row>
    <row r="74" s="1" customFormat="1" ht="7.5" customHeight="1">
      <c r="B74" s="339"/>
      <c r="C74" s="340"/>
      <c r="D74" s="340"/>
      <c r="E74" s="340"/>
      <c r="F74" s="340"/>
      <c r="G74" s="340"/>
      <c r="H74" s="340"/>
      <c r="I74" s="340"/>
      <c r="J74" s="340"/>
      <c r="K74" s="341"/>
    </row>
    <row r="75" s="1" customFormat="1" ht="45" customHeight="1">
      <c r="B75" s="342"/>
      <c r="C75" s="343" t="s">
        <v>4917</v>
      </c>
      <c r="D75" s="343"/>
      <c r="E75" s="343"/>
      <c r="F75" s="343"/>
      <c r="G75" s="343"/>
      <c r="H75" s="343"/>
      <c r="I75" s="343"/>
      <c r="J75" s="343"/>
      <c r="K75" s="344"/>
    </row>
    <row r="76" s="1" customFormat="1" ht="17.25" customHeight="1">
      <c r="B76" s="342"/>
      <c r="C76" s="345" t="s">
        <v>4918</v>
      </c>
      <c r="D76" s="345"/>
      <c r="E76" s="345"/>
      <c r="F76" s="345" t="s">
        <v>4919</v>
      </c>
      <c r="G76" s="346"/>
      <c r="H76" s="345" t="s">
        <v>56</v>
      </c>
      <c r="I76" s="345" t="s">
        <v>59</v>
      </c>
      <c r="J76" s="345" t="s">
        <v>4920</v>
      </c>
      <c r="K76" s="344"/>
    </row>
    <row r="77" s="1" customFormat="1" ht="17.25" customHeight="1">
      <c r="B77" s="342"/>
      <c r="C77" s="347" t="s">
        <v>4921</v>
      </c>
      <c r="D77" s="347"/>
      <c r="E77" s="347"/>
      <c r="F77" s="348" t="s">
        <v>4922</v>
      </c>
      <c r="G77" s="349"/>
      <c r="H77" s="347"/>
      <c r="I77" s="347"/>
      <c r="J77" s="347" t="s">
        <v>4923</v>
      </c>
      <c r="K77" s="344"/>
    </row>
    <row r="78" s="1" customFormat="1" ht="5.25" customHeight="1">
      <c r="B78" s="342"/>
      <c r="C78" s="350"/>
      <c r="D78" s="350"/>
      <c r="E78" s="350"/>
      <c r="F78" s="350"/>
      <c r="G78" s="351"/>
      <c r="H78" s="350"/>
      <c r="I78" s="350"/>
      <c r="J78" s="350"/>
      <c r="K78" s="344"/>
    </row>
    <row r="79" s="1" customFormat="1" ht="15" customHeight="1">
      <c r="B79" s="342"/>
      <c r="C79" s="330" t="s">
        <v>55</v>
      </c>
      <c r="D79" s="352"/>
      <c r="E79" s="352"/>
      <c r="F79" s="353" t="s">
        <v>4924</v>
      </c>
      <c r="G79" s="354"/>
      <c r="H79" s="330" t="s">
        <v>4925</v>
      </c>
      <c r="I79" s="330" t="s">
        <v>4926</v>
      </c>
      <c r="J79" s="330">
        <v>20</v>
      </c>
      <c r="K79" s="344"/>
    </row>
    <row r="80" s="1" customFormat="1" ht="15" customHeight="1">
      <c r="B80" s="342"/>
      <c r="C80" s="330" t="s">
        <v>4927</v>
      </c>
      <c r="D80" s="330"/>
      <c r="E80" s="330"/>
      <c r="F80" s="353" t="s">
        <v>4924</v>
      </c>
      <c r="G80" s="354"/>
      <c r="H80" s="330" t="s">
        <v>4928</v>
      </c>
      <c r="I80" s="330" t="s">
        <v>4926</v>
      </c>
      <c r="J80" s="330">
        <v>120</v>
      </c>
      <c r="K80" s="344"/>
    </row>
    <row r="81" s="1" customFormat="1" ht="15" customHeight="1">
      <c r="B81" s="355"/>
      <c r="C81" s="330" t="s">
        <v>4929</v>
      </c>
      <c r="D81" s="330"/>
      <c r="E81" s="330"/>
      <c r="F81" s="353" t="s">
        <v>4930</v>
      </c>
      <c r="G81" s="354"/>
      <c r="H81" s="330" t="s">
        <v>4931</v>
      </c>
      <c r="I81" s="330" t="s">
        <v>4926</v>
      </c>
      <c r="J81" s="330">
        <v>50</v>
      </c>
      <c r="K81" s="344"/>
    </row>
    <row r="82" s="1" customFormat="1" ht="15" customHeight="1">
      <c r="B82" s="355"/>
      <c r="C82" s="330" t="s">
        <v>4932</v>
      </c>
      <c r="D82" s="330"/>
      <c r="E82" s="330"/>
      <c r="F82" s="353" t="s">
        <v>4924</v>
      </c>
      <c r="G82" s="354"/>
      <c r="H82" s="330" t="s">
        <v>4933</v>
      </c>
      <c r="I82" s="330" t="s">
        <v>4934</v>
      </c>
      <c r="J82" s="330"/>
      <c r="K82" s="344"/>
    </row>
    <row r="83" s="1" customFormat="1" ht="15" customHeight="1">
      <c r="B83" s="355"/>
      <c r="C83" s="356" t="s">
        <v>4935</v>
      </c>
      <c r="D83" s="356"/>
      <c r="E83" s="356"/>
      <c r="F83" s="357" t="s">
        <v>4930</v>
      </c>
      <c r="G83" s="356"/>
      <c r="H83" s="356" t="s">
        <v>4936</v>
      </c>
      <c r="I83" s="356" t="s">
        <v>4926</v>
      </c>
      <c r="J83" s="356">
        <v>15</v>
      </c>
      <c r="K83" s="344"/>
    </row>
    <row r="84" s="1" customFormat="1" ht="15" customHeight="1">
      <c r="B84" s="355"/>
      <c r="C84" s="356" t="s">
        <v>4937</v>
      </c>
      <c r="D84" s="356"/>
      <c r="E84" s="356"/>
      <c r="F84" s="357" t="s">
        <v>4930</v>
      </c>
      <c r="G84" s="356"/>
      <c r="H84" s="356" t="s">
        <v>4938</v>
      </c>
      <c r="I84" s="356" t="s">
        <v>4926</v>
      </c>
      <c r="J84" s="356">
        <v>15</v>
      </c>
      <c r="K84" s="344"/>
    </row>
    <row r="85" s="1" customFormat="1" ht="15" customHeight="1">
      <c r="B85" s="355"/>
      <c r="C85" s="356" t="s">
        <v>4939</v>
      </c>
      <c r="D85" s="356"/>
      <c r="E85" s="356"/>
      <c r="F85" s="357" t="s">
        <v>4930</v>
      </c>
      <c r="G85" s="356"/>
      <c r="H85" s="356" t="s">
        <v>4940</v>
      </c>
      <c r="I85" s="356" t="s">
        <v>4926</v>
      </c>
      <c r="J85" s="356">
        <v>20</v>
      </c>
      <c r="K85" s="344"/>
    </row>
    <row r="86" s="1" customFormat="1" ht="15" customHeight="1">
      <c r="B86" s="355"/>
      <c r="C86" s="356" t="s">
        <v>4941</v>
      </c>
      <c r="D86" s="356"/>
      <c r="E86" s="356"/>
      <c r="F86" s="357" t="s">
        <v>4930</v>
      </c>
      <c r="G86" s="356"/>
      <c r="H86" s="356" t="s">
        <v>4942</v>
      </c>
      <c r="I86" s="356" t="s">
        <v>4926</v>
      </c>
      <c r="J86" s="356">
        <v>20</v>
      </c>
      <c r="K86" s="344"/>
    </row>
    <row r="87" s="1" customFormat="1" ht="15" customHeight="1">
      <c r="B87" s="355"/>
      <c r="C87" s="330" t="s">
        <v>4943</v>
      </c>
      <c r="D87" s="330"/>
      <c r="E87" s="330"/>
      <c r="F87" s="353" t="s">
        <v>4930</v>
      </c>
      <c r="G87" s="354"/>
      <c r="H87" s="330" t="s">
        <v>4944</v>
      </c>
      <c r="I87" s="330" t="s">
        <v>4926</v>
      </c>
      <c r="J87" s="330">
        <v>50</v>
      </c>
      <c r="K87" s="344"/>
    </row>
    <row r="88" s="1" customFormat="1" ht="15" customHeight="1">
      <c r="B88" s="355"/>
      <c r="C88" s="330" t="s">
        <v>4945</v>
      </c>
      <c r="D88" s="330"/>
      <c r="E88" s="330"/>
      <c r="F88" s="353" t="s">
        <v>4930</v>
      </c>
      <c r="G88" s="354"/>
      <c r="H88" s="330" t="s">
        <v>4946</v>
      </c>
      <c r="I88" s="330" t="s">
        <v>4926</v>
      </c>
      <c r="J88" s="330">
        <v>20</v>
      </c>
      <c r="K88" s="344"/>
    </row>
    <row r="89" s="1" customFormat="1" ht="15" customHeight="1">
      <c r="B89" s="355"/>
      <c r="C89" s="330" t="s">
        <v>4947</v>
      </c>
      <c r="D89" s="330"/>
      <c r="E89" s="330"/>
      <c r="F89" s="353" t="s">
        <v>4930</v>
      </c>
      <c r="G89" s="354"/>
      <c r="H89" s="330" t="s">
        <v>4948</v>
      </c>
      <c r="I89" s="330" t="s">
        <v>4926</v>
      </c>
      <c r="J89" s="330">
        <v>20</v>
      </c>
      <c r="K89" s="344"/>
    </row>
    <row r="90" s="1" customFormat="1" ht="15" customHeight="1">
      <c r="B90" s="355"/>
      <c r="C90" s="330" t="s">
        <v>4949</v>
      </c>
      <c r="D90" s="330"/>
      <c r="E90" s="330"/>
      <c r="F90" s="353" t="s">
        <v>4930</v>
      </c>
      <c r="G90" s="354"/>
      <c r="H90" s="330" t="s">
        <v>4950</v>
      </c>
      <c r="I90" s="330" t="s">
        <v>4926</v>
      </c>
      <c r="J90" s="330">
        <v>50</v>
      </c>
      <c r="K90" s="344"/>
    </row>
    <row r="91" s="1" customFormat="1" ht="15" customHeight="1">
      <c r="B91" s="355"/>
      <c r="C91" s="330" t="s">
        <v>4951</v>
      </c>
      <c r="D91" s="330"/>
      <c r="E91" s="330"/>
      <c r="F91" s="353" t="s">
        <v>4930</v>
      </c>
      <c r="G91" s="354"/>
      <c r="H91" s="330" t="s">
        <v>4951</v>
      </c>
      <c r="I91" s="330" t="s">
        <v>4926</v>
      </c>
      <c r="J91" s="330">
        <v>50</v>
      </c>
      <c r="K91" s="344"/>
    </row>
    <row r="92" s="1" customFormat="1" ht="15" customHeight="1">
      <c r="B92" s="355"/>
      <c r="C92" s="330" t="s">
        <v>4952</v>
      </c>
      <c r="D92" s="330"/>
      <c r="E92" s="330"/>
      <c r="F92" s="353" t="s">
        <v>4930</v>
      </c>
      <c r="G92" s="354"/>
      <c r="H92" s="330" t="s">
        <v>4953</v>
      </c>
      <c r="I92" s="330" t="s">
        <v>4926</v>
      </c>
      <c r="J92" s="330">
        <v>255</v>
      </c>
      <c r="K92" s="344"/>
    </row>
    <row r="93" s="1" customFormat="1" ht="15" customHeight="1">
      <c r="B93" s="355"/>
      <c r="C93" s="330" t="s">
        <v>4954</v>
      </c>
      <c r="D93" s="330"/>
      <c r="E93" s="330"/>
      <c r="F93" s="353" t="s">
        <v>4924</v>
      </c>
      <c r="G93" s="354"/>
      <c r="H93" s="330" t="s">
        <v>4955</v>
      </c>
      <c r="I93" s="330" t="s">
        <v>4956</v>
      </c>
      <c r="J93" s="330"/>
      <c r="K93" s="344"/>
    </row>
    <row r="94" s="1" customFormat="1" ht="15" customHeight="1">
      <c r="B94" s="355"/>
      <c r="C94" s="330" t="s">
        <v>4957</v>
      </c>
      <c r="D94" s="330"/>
      <c r="E94" s="330"/>
      <c r="F94" s="353" t="s">
        <v>4924</v>
      </c>
      <c r="G94" s="354"/>
      <c r="H94" s="330" t="s">
        <v>4958</v>
      </c>
      <c r="I94" s="330" t="s">
        <v>4959</v>
      </c>
      <c r="J94" s="330"/>
      <c r="K94" s="344"/>
    </row>
    <row r="95" s="1" customFormat="1" ht="15" customHeight="1">
      <c r="B95" s="355"/>
      <c r="C95" s="330" t="s">
        <v>4960</v>
      </c>
      <c r="D95" s="330"/>
      <c r="E95" s="330"/>
      <c r="F95" s="353" t="s">
        <v>4924</v>
      </c>
      <c r="G95" s="354"/>
      <c r="H95" s="330" t="s">
        <v>4960</v>
      </c>
      <c r="I95" s="330" t="s">
        <v>4959</v>
      </c>
      <c r="J95" s="330"/>
      <c r="K95" s="344"/>
    </row>
    <row r="96" s="1" customFormat="1" ht="15" customHeight="1">
      <c r="B96" s="355"/>
      <c r="C96" s="330" t="s">
        <v>40</v>
      </c>
      <c r="D96" s="330"/>
      <c r="E96" s="330"/>
      <c r="F96" s="353" t="s">
        <v>4924</v>
      </c>
      <c r="G96" s="354"/>
      <c r="H96" s="330" t="s">
        <v>4961</v>
      </c>
      <c r="I96" s="330" t="s">
        <v>4959</v>
      </c>
      <c r="J96" s="330"/>
      <c r="K96" s="344"/>
    </row>
    <row r="97" s="1" customFormat="1" ht="15" customHeight="1">
      <c r="B97" s="355"/>
      <c r="C97" s="330" t="s">
        <v>50</v>
      </c>
      <c r="D97" s="330"/>
      <c r="E97" s="330"/>
      <c r="F97" s="353" t="s">
        <v>4924</v>
      </c>
      <c r="G97" s="354"/>
      <c r="H97" s="330" t="s">
        <v>4962</v>
      </c>
      <c r="I97" s="330" t="s">
        <v>4959</v>
      </c>
      <c r="J97" s="330"/>
      <c r="K97" s="344"/>
    </row>
    <row r="98" s="1" customFormat="1" ht="15" customHeight="1">
      <c r="B98" s="358"/>
      <c r="C98" s="359"/>
      <c r="D98" s="359"/>
      <c r="E98" s="359"/>
      <c r="F98" s="359"/>
      <c r="G98" s="359"/>
      <c r="H98" s="359"/>
      <c r="I98" s="359"/>
      <c r="J98" s="359"/>
      <c r="K98" s="360"/>
    </row>
    <row r="99" s="1" customFormat="1" ht="18.75" customHeight="1">
      <c r="B99" s="361"/>
      <c r="C99" s="362"/>
      <c r="D99" s="362"/>
      <c r="E99" s="362"/>
      <c r="F99" s="362"/>
      <c r="G99" s="362"/>
      <c r="H99" s="362"/>
      <c r="I99" s="362"/>
      <c r="J99" s="362"/>
      <c r="K99" s="361"/>
    </row>
    <row r="100" s="1" customFormat="1" ht="18.75" customHeight="1"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</row>
    <row r="101" s="1" customFormat="1" ht="7.5" customHeight="1">
      <c r="B101" s="339"/>
      <c r="C101" s="340"/>
      <c r="D101" s="340"/>
      <c r="E101" s="340"/>
      <c r="F101" s="340"/>
      <c r="G101" s="340"/>
      <c r="H101" s="340"/>
      <c r="I101" s="340"/>
      <c r="J101" s="340"/>
      <c r="K101" s="341"/>
    </row>
    <row r="102" s="1" customFormat="1" ht="45" customHeight="1">
      <c r="B102" s="342"/>
      <c r="C102" s="343" t="s">
        <v>4963</v>
      </c>
      <c r="D102" s="343"/>
      <c r="E102" s="343"/>
      <c r="F102" s="343"/>
      <c r="G102" s="343"/>
      <c r="H102" s="343"/>
      <c r="I102" s="343"/>
      <c r="J102" s="343"/>
      <c r="K102" s="344"/>
    </row>
    <row r="103" s="1" customFormat="1" ht="17.25" customHeight="1">
      <c r="B103" s="342"/>
      <c r="C103" s="345" t="s">
        <v>4918</v>
      </c>
      <c r="D103" s="345"/>
      <c r="E103" s="345"/>
      <c r="F103" s="345" t="s">
        <v>4919</v>
      </c>
      <c r="G103" s="346"/>
      <c r="H103" s="345" t="s">
        <v>56</v>
      </c>
      <c r="I103" s="345" t="s">
        <v>59</v>
      </c>
      <c r="J103" s="345" t="s">
        <v>4920</v>
      </c>
      <c r="K103" s="344"/>
    </row>
    <row r="104" s="1" customFormat="1" ht="17.25" customHeight="1">
      <c r="B104" s="342"/>
      <c r="C104" s="347" t="s">
        <v>4921</v>
      </c>
      <c r="D104" s="347"/>
      <c r="E104" s="347"/>
      <c r="F104" s="348" t="s">
        <v>4922</v>
      </c>
      <c r="G104" s="349"/>
      <c r="H104" s="347"/>
      <c r="I104" s="347"/>
      <c r="J104" s="347" t="s">
        <v>4923</v>
      </c>
      <c r="K104" s="344"/>
    </row>
    <row r="105" s="1" customFormat="1" ht="5.25" customHeight="1">
      <c r="B105" s="342"/>
      <c r="C105" s="345"/>
      <c r="D105" s="345"/>
      <c r="E105" s="345"/>
      <c r="F105" s="345"/>
      <c r="G105" s="363"/>
      <c r="H105" s="345"/>
      <c r="I105" s="345"/>
      <c r="J105" s="345"/>
      <c r="K105" s="344"/>
    </row>
    <row r="106" s="1" customFormat="1" ht="15" customHeight="1">
      <c r="B106" s="342"/>
      <c r="C106" s="330" t="s">
        <v>55</v>
      </c>
      <c r="D106" s="352"/>
      <c r="E106" s="352"/>
      <c r="F106" s="353" t="s">
        <v>4924</v>
      </c>
      <c r="G106" s="330"/>
      <c r="H106" s="330" t="s">
        <v>4964</v>
      </c>
      <c r="I106" s="330" t="s">
        <v>4926</v>
      </c>
      <c r="J106" s="330">
        <v>20</v>
      </c>
      <c r="K106" s="344"/>
    </row>
    <row r="107" s="1" customFormat="1" ht="15" customHeight="1">
      <c r="B107" s="342"/>
      <c r="C107" s="330" t="s">
        <v>4927</v>
      </c>
      <c r="D107" s="330"/>
      <c r="E107" s="330"/>
      <c r="F107" s="353" t="s">
        <v>4924</v>
      </c>
      <c r="G107" s="330"/>
      <c r="H107" s="330" t="s">
        <v>4964</v>
      </c>
      <c r="I107" s="330" t="s">
        <v>4926</v>
      </c>
      <c r="J107" s="330">
        <v>120</v>
      </c>
      <c r="K107" s="344"/>
    </row>
    <row r="108" s="1" customFormat="1" ht="15" customHeight="1">
      <c r="B108" s="355"/>
      <c r="C108" s="330" t="s">
        <v>4929</v>
      </c>
      <c r="D108" s="330"/>
      <c r="E108" s="330"/>
      <c r="F108" s="353" t="s">
        <v>4930</v>
      </c>
      <c r="G108" s="330"/>
      <c r="H108" s="330" t="s">
        <v>4964</v>
      </c>
      <c r="I108" s="330" t="s">
        <v>4926</v>
      </c>
      <c r="J108" s="330">
        <v>50</v>
      </c>
      <c r="K108" s="344"/>
    </row>
    <row r="109" s="1" customFormat="1" ht="15" customHeight="1">
      <c r="B109" s="355"/>
      <c r="C109" s="330" t="s">
        <v>4932</v>
      </c>
      <c r="D109" s="330"/>
      <c r="E109" s="330"/>
      <c r="F109" s="353" t="s">
        <v>4924</v>
      </c>
      <c r="G109" s="330"/>
      <c r="H109" s="330" t="s">
        <v>4964</v>
      </c>
      <c r="I109" s="330" t="s">
        <v>4934</v>
      </c>
      <c r="J109" s="330"/>
      <c r="K109" s="344"/>
    </row>
    <row r="110" s="1" customFormat="1" ht="15" customHeight="1">
      <c r="B110" s="355"/>
      <c r="C110" s="330" t="s">
        <v>4943</v>
      </c>
      <c r="D110" s="330"/>
      <c r="E110" s="330"/>
      <c r="F110" s="353" t="s">
        <v>4930</v>
      </c>
      <c r="G110" s="330"/>
      <c r="H110" s="330" t="s">
        <v>4964</v>
      </c>
      <c r="I110" s="330" t="s">
        <v>4926</v>
      </c>
      <c r="J110" s="330">
        <v>50</v>
      </c>
      <c r="K110" s="344"/>
    </row>
    <row r="111" s="1" customFormat="1" ht="15" customHeight="1">
      <c r="B111" s="355"/>
      <c r="C111" s="330" t="s">
        <v>4951</v>
      </c>
      <c r="D111" s="330"/>
      <c r="E111" s="330"/>
      <c r="F111" s="353" t="s">
        <v>4930</v>
      </c>
      <c r="G111" s="330"/>
      <c r="H111" s="330" t="s">
        <v>4964</v>
      </c>
      <c r="I111" s="330" t="s">
        <v>4926</v>
      </c>
      <c r="J111" s="330">
        <v>50</v>
      </c>
      <c r="K111" s="344"/>
    </row>
    <row r="112" s="1" customFormat="1" ht="15" customHeight="1">
      <c r="B112" s="355"/>
      <c r="C112" s="330" t="s">
        <v>4949</v>
      </c>
      <c r="D112" s="330"/>
      <c r="E112" s="330"/>
      <c r="F112" s="353" t="s">
        <v>4930</v>
      </c>
      <c r="G112" s="330"/>
      <c r="H112" s="330" t="s">
        <v>4964</v>
      </c>
      <c r="I112" s="330" t="s">
        <v>4926</v>
      </c>
      <c r="J112" s="330">
        <v>50</v>
      </c>
      <c r="K112" s="344"/>
    </row>
    <row r="113" s="1" customFormat="1" ht="15" customHeight="1">
      <c r="B113" s="355"/>
      <c r="C113" s="330" t="s">
        <v>55</v>
      </c>
      <c r="D113" s="330"/>
      <c r="E113" s="330"/>
      <c r="F113" s="353" t="s">
        <v>4924</v>
      </c>
      <c r="G113" s="330"/>
      <c r="H113" s="330" t="s">
        <v>4965</v>
      </c>
      <c r="I113" s="330" t="s">
        <v>4926</v>
      </c>
      <c r="J113" s="330">
        <v>20</v>
      </c>
      <c r="K113" s="344"/>
    </row>
    <row r="114" s="1" customFormat="1" ht="15" customHeight="1">
      <c r="B114" s="355"/>
      <c r="C114" s="330" t="s">
        <v>4966</v>
      </c>
      <c r="D114" s="330"/>
      <c r="E114" s="330"/>
      <c r="F114" s="353" t="s">
        <v>4924</v>
      </c>
      <c r="G114" s="330"/>
      <c r="H114" s="330" t="s">
        <v>4967</v>
      </c>
      <c r="I114" s="330" t="s">
        <v>4926</v>
      </c>
      <c r="J114" s="330">
        <v>120</v>
      </c>
      <c r="K114" s="344"/>
    </row>
    <row r="115" s="1" customFormat="1" ht="15" customHeight="1">
      <c r="B115" s="355"/>
      <c r="C115" s="330" t="s">
        <v>40</v>
      </c>
      <c r="D115" s="330"/>
      <c r="E115" s="330"/>
      <c r="F115" s="353" t="s">
        <v>4924</v>
      </c>
      <c r="G115" s="330"/>
      <c r="H115" s="330" t="s">
        <v>4968</v>
      </c>
      <c r="I115" s="330" t="s">
        <v>4959</v>
      </c>
      <c r="J115" s="330"/>
      <c r="K115" s="344"/>
    </row>
    <row r="116" s="1" customFormat="1" ht="15" customHeight="1">
      <c r="B116" s="355"/>
      <c r="C116" s="330" t="s">
        <v>50</v>
      </c>
      <c r="D116" s="330"/>
      <c r="E116" s="330"/>
      <c r="F116" s="353" t="s">
        <v>4924</v>
      </c>
      <c r="G116" s="330"/>
      <c r="H116" s="330" t="s">
        <v>4969</v>
      </c>
      <c r="I116" s="330" t="s">
        <v>4959</v>
      </c>
      <c r="J116" s="330"/>
      <c r="K116" s="344"/>
    </row>
    <row r="117" s="1" customFormat="1" ht="15" customHeight="1">
      <c r="B117" s="355"/>
      <c r="C117" s="330" t="s">
        <v>59</v>
      </c>
      <c r="D117" s="330"/>
      <c r="E117" s="330"/>
      <c r="F117" s="353" t="s">
        <v>4924</v>
      </c>
      <c r="G117" s="330"/>
      <c r="H117" s="330" t="s">
        <v>4970</v>
      </c>
      <c r="I117" s="330" t="s">
        <v>4971</v>
      </c>
      <c r="J117" s="330"/>
      <c r="K117" s="344"/>
    </row>
    <row r="118" s="1" customFormat="1" ht="15" customHeight="1">
      <c r="B118" s="358"/>
      <c r="C118" s="364"/>
      <c r="D118" s="364"/>
      <c r="E118" s="364"/>
      <c r="F118" s="364"/>
      <c r="G118" s="364"/>
      <c r="H118" s="364"/>
      <c r="I118" s="364"/>
      <c r="J118" s="364"/>
      <c r="K118" s="360"/>
    </row>
    <row r="119" s="1" customFormat="1" ht="18.75" customHeight="1">
      <c r="B119" s="365"/>
      <c r="C119" s="366"/>
      <c r="D119" s="366"/>
      <c r="E119" s="366"/>
      <c r="F119" s="367"/>
      <c r="G119" s="366"/>
      <c r="H119" s="366"/>
      <c r="I119" s="366"/>
      <c r="J119" s="366"/>
      <c r="K119" s="365"/>
    </row>
    <row r="120" s="1" customFormat="1" ht="18.75" customHeight="1">
      <c r="B120" s="338"/>
      <c r="C120" s="338"/>
      <c r="D120" s="338"/>
      <c r="E120" s="338"/>
      <c r="F120" s="338"/>
      <c r="G120" s="338"/>
      <c r="H120" s="338"/>
      <c r="I120" s="338"/>
      <c r="J120" s="338"/>
      <c r="K120" s="338"/>
    </row>
    <row r="121" s="1" customFormat="1" ht="7.5" customHeight="1">
      <c r="B121" s="368"/>
      <c r="C121" s="369"/>
      <c r="D121" s="369"/>
      <c r="E121" s="369"/>
      <c r="F121" s="369"/>
      <c r="G121" s="369"/>
      <c r="H121" s="369"/>
      <c r="I121" s="369"/>
      <c r="J121" s="369"/>
      <c r="K121" s="370"/>
    </row>
    <row r="122" s="1" customFormat="1" ht="45" customHeight="1">
      <c r="B122" s="371"/>
      <c r="C122" s="321" t="s">
        <v>4972</v>
      </c>
      <c r="D122" s="321"/>
      <c r="E122" s="321"/>
      <c r="F122" s="321"/>
      <c r="G122" s="321"/>
      <c r="H122" s="321"/>
      <c r="I122" s="321"/>
      <c r="J122" s="321"/>
      <c r="K122" s="372"/>
    </row>
    <row r="123" s="1" customFormat="1" ht="17.25" customHeight="1">
      <c r="B123" s="373"/>
      <c r="C123" s="345" t="s">
        <v>4918</v>
      </c>
      <c r="D123" s="345"/>
      <c r="E123" s="345"/>
      <c r="F123" s="345" t="s">
        <v>4919</v>
      </c>
      <c r="G123" s="346"/>
      <c r="H123" s="345" t="s">
        <v>56</v>
      </c>
      <c r="I123" s="345" t="s">
        <v>59</v>
      </c>
      <c r="J123" s="345" t="s">
        <v>4920</v>
      </c>
      <c r="K123" s="374"/>
    </row>
    <row r="124" s="1" customFormat="1" ht="17.25" customHeight="1">
      <c r="B124" s="373"/>
      <c r="C124" s="347" t="s">
        <v>4921</v>
      </c>
      <c r="D124" s="347"/>
      <c r="E124" s="347"/>
      <c r="F124" s="348" t="s">
        <v>4922</v>
      </c>
      <c r="G124" s="349"/>
      <c r="H124" s="347"/>
      <c r="I124" s="347"/>
      <c r="J124" s="347" t="s">
        <v>4923</v>
      </c>
      <c r="K124" s="374"/>
    </row>
    <row r="125" s="1" customFormat="1" ht="5.25" customHeight="1">
      <c r="B125" s="375"/>
      <c r="C125" s="350"/>
      <c r="D125" s="350"/>
      <c r="E125" s="350"/>
      <c r="F125" s="350"/>
      <c r="G125" s="376"/>
      <c r="H125" s="350"/>
      <c r="I125" s="350"/>
      <c r="J125" s="350"/>
      <c r="K125" s="377"/>
    </row>
    <row r="126" s="1" customFormat="1" ht="15" customHeight="1">
      <c r="B126" s="375"/>
      <c r="C126" s="330" t="s">
        <v>4927</v>
      </c>
      <c r="D126" s="352"/>
      <c r="E126" s="352"/>
      <c r="F126" s="353" t="s">
        <v>4924</v>
      </c>
      <c r="G126" s="330"/>
      <c r="H126" s="330" t="s">
        <v>4964</v>
      </c>
      <c r="I126" s="330" t="s">
        <v>4926</v>
      </c>
      <c r="J126" s="330">
        <v>120</v>
      </c>
      <c r="K126" s="378"/>
    </row>
    <row r="127" s="1" customFormat="1" ht="15" customHeight="1">
      <c r="B127" s="375"/>
      <c r="C127" s="330" t="s">
        <v>4973</v>
      </c>
      <c r="D127" s="330"/>
      <c r="E127" s="330"/>
      <c r="F127" s="353" t="s">
        <v>4924</v>
      </c>
      <c r="G127" s="330"/>
      <c r="H127" s="330" t="s">
        <v>4974</v>
      </c>
      <c r="I127" s="330" t="s">
        <v>4926</v>
      </c>
      <c r="J127" s="330" t="s">
        <v>4975</v>
      </c>
      <c r="K127" s="378"/>
    </row>
    <row r="128" s="1" customFormat="1" ht="15" customHeight="1">
      <c r="B128" s="375"/>
      <c r="C128" s="330" t="s">
        <v>87</v>
      </c>
      <c r="D128" s="330"/>
      <c r="E128" s="330"/>
      <c r="F128" s="353" t="s">
        <v>4924</v>
      </c>
      <c r="G128" s="330"/>
      <c r="H128" s="330" t="s">
        <v>4976</v>
      </c>
      <c r="I128" s="330" t="s">
        <v>4926</v>
      </c>
      <c r="J128" s="330" t="s">
        <v>4975</v>
      </c>
      <c r="K128" s="378"/>
    </row>
    <row r="129" s="1" customFormat="1" ht="15" customHeight="1">
      <c r="B129" s="375"/>
      <c r="C129" s="330" t="s">
        <v>4935</v>
      </c>
      <c r="D129" s="330"/>
      <c r="E129" s="330"/>
      <c r="F129" s="353" t="s">
        <v>4930</v>
      </c>
      <c r="G129" s="330"/>
      <c r="H129" s="330" t="s">
        <v>4936</v>
      </c>
      <c r="I129" s="330" t="s">
        <v>4926</v>
      </c>
      <c r="J129" s="330">
        <v>15</v>
      </c>
      <c r="K129" s="378"/>
    </row>
    <row r="130" s="1" customFormat="1" ht="15" customHeight="1">
      <c r="B130" s="375"/>
      <c r="C130" s="356" t="s">
        <v>4937</v>
      </c>
      <c r="D130" s="356"/>
      <c r="E130" s="356"/>
      <c r="F130" s="357" t="s">
        <v>4930</v>
      </c>
      <c r="G130" s="356"/>
      <c r="H130" s="356" t="s">
        <v>4938</v>
      </c>
      <c r="I130" s="356" t="s">
        <v>4926</v>
      </c>
      <c r="J130" s="356">
        <v>15</v>
      </c>
      <c r="K130" s="378"/>
    </row>
    <row r="131" s="1" customFormat="1" ht="15" customHeight="1">
      <c r="B131" s="375"/>
      <c r="C131" s="356" t="s">
        <v>4939</v>
      </c>
      <c r="D131" s="356"/>
      <c r="E131" s="356"/>
      <c r="F131" s="357" t="s">
        <v>4930</v>
      </c>
      <c r="G131" s="356"/>
      <c r="H131" s="356" t="s">
        <v>4940</v>
      </c>
      <c r="I131" s="356" t="s">
        <v>4926</v>
      </c>
      <c r="J131" s="356">
        <v>20</v>
      </c>
      <c r="K131" s="378"/>
    </row>
    <row r="132" s="1" customFormat="1" ht="15" customHeight="1">
      <c r="B132" s="375"/>
      <c r="C132" s="356" t="s">
        <v>4941</v>
      </c>
      <c r="D132" s="356"/>
      <c r="E132" s="356"/>
      <c r="F132" s="357" t="s">
        <v>4930</v>
      </c>
      <c r="G132" s="356"/>
      <c r="H132" s="356" t="s">
        <v>4942</v>
      </c>
      <c r="I132" s="356" t="s">
        <v>4926</v>
      </c>
      <c r="J132" s="356">
        <v>20</v>
      </c>
      <c r="K132" s="378"/>
    </row>
    <row r="133" s="1" customFormat="1" ht="15" customHeight="1">
      <c r="B133" s="375"/>
      <c r="C133" s="330" t="s">
        <v>4929</v>
      </c>
      <c r="D133" s="330"/>
      <c r="E133" s="330"/>
      <c r="F133" s="353" t="s">
        <v>4930</v>
      </c>
      <c r="G133" s="330"/>
      <c r="H133" s="330" t="s">
        <v>4964</v>
      </c>
      <c r="I133" s="330" t="s">
        <v>4926</v>
      </c>
      <c r="J133" s="330">
        <v>50</v>
      </c>
      <c r="K133" s="378"/>
    </row>
    <row r="134" s="1" customFormat="1" ht="15" customHeight="1">
      <c r="B134" s="375"/>
      <c r="C134" s="330" t="s">
        <v>4943</v>
      </c>
      <c r="D134" s="330"/>
      <c r="E134" s="330"/>
      <c r="F134" s="353" t="s">
        <v>4930</v>
      </c>
      <c r="G134" s="330"/>
      <c r="H134" s="330" t="s">
        <v>4964</v>
      </c>
      <c r="I134" s="330" t="s">
        <v>4926</v>
      </c>
      <c r="J134" s="330">
        <v>50</v>
      </c>
      <c r="K134" s="378"/>
    </row>
    <row r="135" s="1" customFormat="1" ht="15" customHeight="1">
      <c r="B135" s="375"/>
      <c r="C135" s="330" t="s">
        <v>4949</v>
      </c>
      <c r="D135" s="330"/>
      <c r="E135" s="330"/>
      <c r="F135" s="353" t="s">
        <v>4930</v>
      </c>
      <c r="G135" s="330"/>
      <c r="H135" s="330" t="s">
        <v>4964</v>
      </c>
      <c r="I135" s="330" t="s">
        <v>4926</v>
      </c>
      <c r="J135" s="330">
        <v>50</v>
      </c>
      <c r="K135" s="378"/>
    </row>
    <row r="136" s="1" customFormat="1" ht="15" customHeight="1">
      <c r="B136" s="375"/>
      <c r="C136" s="330" t="s">
        <v>4951</v>
      </c>
      <c r="D136" s="330"/>
      <c r="E136" s="330"/>
      <c r="F136" s="353" t="s">
        <v>4930</v>
      </c>
      <c r="G136" s="330"/>
      <c r="H136" s="330" t="s">
        <v>4964</v>
      </c>
      <c r="I136" s="330" t="s">
        <v>4926</v>
      </c>
      <c r="J136" s="330">
        <v>50</v>
      </c>
      <c r="K136" s="378"/>
    </row>
    <row r="137" s="1" customFormat="1" ht="15" customHeight="1">
      <c r="B137" s="375"/>
      <c r="C137" s="330" t="s">
        <v>4952</v>
      </c>
      <c r="D137" s="330"/>
      <c r="E137" s="330"/>
      <c r="F137" s="353" t="s">
        <v>4930</v>
      </c>
      <c r="G137" s="330"/>
      <c r="H137" s="330" t="s">
        <v>4977</v>
      </c>
      <c r="I137" s="330" t="s">
        <v>4926</v>
      </c>
      <c r="J137" s="330">
        <v>255</v>
      </c>
      <c r="K137" s="378"/>
    </row>
    <row r="138" s="1" customFormat="1" ht="15" customHeight="1">
      <c r="B138" s="375"/>
      <c r="C138" s="330" t="s">
        <v>4954</v>
      </c>
      <c r="D138" s="330"/>
      <c r="E138" s="330"/>
      <c r="F138" s="353" t="s">
        <v>4924</v>
      </c>
      <c r="G138" s="330"/>
      <c r="H138" s="330" t="s">
        <v>4978</v>
      </c>
      <c r="I138" s="330" t="s">
        <v>4956</v>
      </c>
      <c r="J138" s="330"/>
      <c r="K138" s="378"/>
    </row>
    <row r="139" s="1" customFormat="1" ht="15" customHeight="1">
      <c r="B139" s="375"/>
      <c r="C139" s="330" t="s">
        <v>4957</v>
      </c>
      <c r="D139" s="330"/>
      <c r="E139" s="330"/>
      <c r="F139" s="353" t="s">
        <v>4924</v>
      </c>
      <c r="G139" s="330"/>
      <c r="H139" s="330" t="s">
        <v>4979</v>
      </c>
      <c r="I139" s="330" t="s">
        <v>4959</v>
      </c>
      <c r="J139" s="330"/>
      <c r="K139" s="378"/>
    </row>
    <row r="140" s="1" customFormat="1" ht="15" customHeight="1">
      <c r="B140" s="375"/>
      <c r="C140" s="330" t="s">
        <v>4960</v>
      </c>
      <c r="D140" s="330"/>
      <c r="E140" s="330"/>
      <c r="F140" s="353" t="s">
        <v>4924</v>
      </c>
      <c r="G140" s="330"/>
      <c r="H140" s="330" t="s">
        <v>4960</v>
      </c>
      <c r="I140" s="330" t="s">
        <v>4959</v>
      </c>
      <c r="J140" s="330"/>
      <c r="K140" s="378"/>
    </row>
    <row r="141" s="1" customFormat="1" ht="15" customHeight="1">
      <c r="B141" s="375"/>
      <c r="C141" s="330" t="s">
        <v>40</v>
      </c>
      <c r="D141" s="330"/>
      <c r="E141" s="330"/>
      <c r="F141" s="353" t="s">
        <v>4924</v>
      </c>
      <c r="G141" s="330"/>
      <c r="H141" s="330" t="s">
        <v>4980</v>
      </c>
      <c r="I141" s="330" t="s">
        <v>4959</v>
      </c>
      <c r="J141" s="330"/>
      <c r="K141" s="378"/>
    </row>
    <row r="142" s="1" customFormat="1" ht="15" customHeight="1">
      <c r="B142" s="375"/>
      <c r="C142" s="330" t="s">
        <v>4981</v>
      </c>
      <c r="D142" s="330"/>
      <c r="E142" s="330"/>
      <c r="F142" s="353" t="s">
        <v>4924</v>
      </c>
      <c r="G142" s="330"/>
      <c r="H142" s="330" t="s">
        <v>4982</v>
      </c>
      <c r="I142" s="330" t="s">
        <v>4959</v>
      </c>
      <c r="J142" s="330"/>
      <c r="K142" s="378"/>
    </row>
    <row r="143" s="1" customFormat="1" ht="15" customHeight="1">
      <c r="B143" s="379"/>
      <c r="C143" s="380"/>
      <c r="D143" s="380"/>
      <c r="E143" s="380"/>
      <c r="F143" s="380"/>
      <c r="G143" s="380"/>
      <c r="H143" s="380"/>
      <c r="I143" s="380"/>
      <c r="J143" s="380"/>
      <c r="K143" s="381"/>
    </row>
    <row r="144" s="1" customFormat="1" ht="18.75" customHeight="1">
      <c r="B144" s="366"/>
      <c r="C144" s="366"/>
      <c r="D144" s="366"/>
      <c r="E144" s="366"/>
      <c r="F144" s="367"/>
      <c r="G144" s="366"/>
      <c r="H144" s="366"/>
      <c r="I144" s="366"/>
      <c r="J144" s="366"/>
      <c r="K144" s="366"/>
    </row>
    <row r="145" s="1" customFormat="1" ht="18.75" customHeight="1">
      <c r="B145" s="338"/>
      <c r="C145" s="338"/>
      <c r="D145" s="338"/>
      <c r="E145" s="338"/>
      <c r="F145" s="338"/>
      <c r="G145" s="338"/>
      <c r="H145" s="338"/>
      <c r="I145" s="338"/>
      <c r="J145" s="338"/>
      <c r="K145" s="338"/>
    </row>
    <row r="146" s="1" customFormat="1" ht="7.5" customHeight="1">
      <c r="B146" s="339"/>
      <c r="C146" s="340"/>
      <c r="D146" s="340"/>
      <c r="E146" s="340"/>
      <c r="F146" s="340"/>
      <c r="G146" s="340"/>
      <c r="H146" s="340"/>
      <c r="I146" s="340"/>
      <c r="J146" s="340"/>
      <c r="K146" s="341"/>
    </row>
    <row r="147" s="1" customFormat="1" ht="45" customHeight="1">
      <c r="B147" s="342"/>
      <c r="C147" s="343" t="s">
        <v>4983</v>
      </c>
      <c r="D147" s="343"/>
      <c r="E147" s="343"/>
      <c r="F147" s="343"/>
      <c r="G147" s="343"/>
      <c r="H147" s="343"/>
      <c r="I147" s="343"/>
      <c r="J147" s="343"/>
      <c r="K147" s="344"/>
    </row>
    <row r="148" s="1" customFormat="1" ht="17.25" customHeight="1">
      <c r="B148" s="342"/>
      <c r="C148" s="345" t="s">
        <v>4918</v>
      </c>
      <c r="D148" s="345"/>
      <c r="E148" s="345"/>
      <c r="F148" s="345" t="s">
        <v>4919</v>
      </c>
      <c r="G148" s="346"/>
      <c r="H148" s="345" t="s">
        <v>56</v>
      </c>
      <c r="I148" s="345" t="s">
        <v>59</v>
      </c>
      <c r="J148" s="345" t="s">
        <v>4920</v>
      </c>
      <c r="K148" s="344"/>
    </row>
    <row r="149" s="1" customFormat="1" ht="17.25" customHeight="1">
      <c r="B149" s="342"/>
      <c r="C149" s="347" t="s">
        <v>4921</v>
      </c>
      <c r="D149" s="347"/>
      <c r="E149" s="347"/>
      <c r="F149" s="348" t="s">
        <v>4922</v>
      </c>
      <c r="G149" s="349"/>
      <c r="H149" s="347"/>
      <c r="I149" s="347"/>
      <c r="J149" s="347" t="s">
        <v>4923</v>
      </c>
      <c r="K149" s="344"/>
    </row>
    <row r="150" s="1" customFormat="1" ht="5.25" customHeight="1">
      <c r="B150" s="355"/>
      <c r="C150" s="350"/>
      <c r="D150" s="350"/>
      <c r="E150" s="350"/>
      <c r="F150" s="350"/>
      <c r="G150" s="351"/>
      <c r="H150" s="350"/>
      <c r="I150" s="350"/>
      <c r="J150" s="350"/>
      <c r="K150" s="378"/>
    </row>
    <row r="151" s="1" customFormat="1" ht="15" customHeight="1">
      <c r="B151" s="355"/>
      <c r="C151" s="382" t="s">
        <v>4927</v>
      </c>
      <c r="D151" s="330"/>
      <c r="E151" s="330"/>
      <c r="F151" s="383" t="s">
        <v>4924</v>
      </c>
      <c r="G151" s="330"/>
      <c r="H151" s="382" t="s">
        <v>4964</v>
      </c>
      <c r="I151" s="382" t="s">
        <v>4926</v>
      </c>
      <c r="J151" s="382">
        <v>120</v>
      </c>
      <c r="K151" s="378"/>
    </row>
    <row r="152" s="1" customFormat="1" ht="15" customHeight="1">
      <c r="B152" s="355"/>
      <c r="C152" s="382" t="s">
        <v>4973</v>
      </c>
      <c r="D152" s="330"/>
      <c r="E152" s="330"/>
      <c r="F152" s="383" t="s">
        <v>4924</v>
      </c>
      <c r="G152" s="330"/>
      <c r="H152" s="382" t="s">
        <v>4984</v>
      </c>
      <c r="I152" s="382" t="s">
        <v>4926</v>
      </c>
      <c r="J152" s="382" t="s">
        <v>4975</v>
      </c>
      <c r="K152" s="378"/>
    </row>
    <row r="153" s="1" customFormat="1" ht="15" customHeight="1">
      <c r="B153" s="355"/>
      <c r="C153" s="382" t="s">
        <v>87</v>
      </c>
      <c r="D153" s="330"/>
      <c r="E153" s="330"/>
      <c r="F153" s="383" t="s">
        <v>4924</v>
      </c>
      <c r="G153" s="330"/>
      <c r="H153" s="382" t="s">
        <v>4985</v>
      </c>
      <c r="I153" s="382" t="s">
        <v>4926</v>
      </c>
      <c r="J153" s="382" t="s">
        <v>4975</v>
      </c>
      <c r="K153" s="378"/>
    </row>
    <row r="154" s="1" customFormat="1" ht="15" customHeight="1">
      <c r="B154" s="355"/>
      <c r="C154" s="382" t="s">
        <v>4929</v>
      </c>
      <c r="D154" s="330"/>
      <c r="E154" s="330"/>
      <c r="F154" s="383" t="s">
        <v>4930</v>
      </c>
      <c r="G154" s="330"/>
      <c r="H154" s="382" t="s">
        <v>4964</v>
      </c>
      <c r="I154" s="382" t="s">
        <v>4926</v>
      </c>
      <c r="J154" s="382">
        <v>50</v>
      </c>
      <c r="K154" s="378"/>
    </row>
    <row r="155" s="1" customFormat="1" ht="15" customHeight="1">
      <c r="B155" s="355"/>
      <c r="C155" s="382" t="s">
        <v>4932</v>
      </c>
      <c r="D155" s="330"/>
      <c r="E155" s="330"/>
      <c r="F155" s="383" t="s">
        <v>4924</v>
      </c>
      <c r="G155" s="330"/>
      <c r="H155" s="382" t="s">
        <v>4964</v>
      </c>
      <c r="I155" s="382" t="s">
        <v>4934</v>
      </c>
      <c r="J155" s="382"/>
      <c r="K155" s="378"/>
    </row>
    <row r="156" s="1" customFormat="1" ht="15" customHeight="1">
      <c r="B156" s="355"/>
      <c r="C156" s="382" t="s">
        <v>4943</v>
      </c>
      <c r="D156" s="330"/>
      <c r="E156" s="330"/>
      <c r="F156" s="383" t="s">
        <v>4930</v>
      </c>
      <c r="G156" s="330"/>
      <c r="H156" s="382" t="s">
        <v>4964</v>
      </c>
      <c r="I156" s="382" t="s">
        <v>4926</v>
      </c>
      <c r="J156" s="382">
        <v>50</v>
      </c>
      <c r="K156" s="378"/>
    </row>
    <row r="157" s="1" customFormat="1" ht="15" customHeight="1">
      <c r="B157" s="355"/>
      <c r="C157" s="382" t="s">
        <v>4951</v>
      </c>
      <c r="D157" s="330"/>
      <c r="E157" s="330"/>
      <c r="F157" s="383" t="s">
        <v>4930</v>
      </c>
      <c r="G157" s="330"/>
      <c r="H157" s="382" t="s">
        <v>4964</v>
      </c>
      <c r="I157" s="382" t="s">
        <v>4926</v>
      </c>
      <c r="J157" s="382">
        <v>50</v>
      </c>
      <c r="K157" s="378"/>
    </row>
    <row r="158" s="1" customFormat="1" ht="15" customHeight="1">
      <c r="B158" s="355"/>
      <c r="C158" s="382" t="s">
        <v>4949</v>
      </c>
      <c r="D158" s="330"/>
      <c r="E158" s="330"/>
      <c r="F158" s="383" t="s">
        <v>4930</v>
      </c>
      <c r="G158" s="330"/>
      <c r="H158" s="382" t="s">
        <v>4964</v>
      </c>
      <c r="I158" s="382" t="s">
        <v>4926</v>
      </c>
      <c r="J158" s="382">
        <v>50</v>
      </c>
      <c r="K158" s="378"/>
    </row>
    <row r="159" s="1" customFormat="1" ht="15" customHeight="1">
      <c r="B159" s="355"/>
      <c r="C159" s="382" t="s">
        <v>156</v>
      </c>
      <c r="D159" s="330"/>
      <c r="E159" s="330"/>
      <c r="F159" s="383" t="s">
        <v>4924</v>
      </c>
      <c r="G159" s="330"/>
      <c r="H159" s="382" t="s">
        <v>4986</v>
      </c>
      <c r="I159" s="382" t="s">
        <v>4926</v>
      </c>
      <c r="J159" s="382" t="s">
        <v>4987</v>
      </c>
      <c r="K159" s="378"/>
    </row>
    <row r="160" s="1" customFormat="1" ht="15" customHeight="1">
      <c r="B160" s="355"/>
      <c r="C160" s="382" t="s">
        <v>4988</v>
      </c>
      <c r="D160" s="330"/>
      <c r="E160" s="330"/>
      <c r="F160" s="383" t="s">
        <v>4924</v>
      </c>
      <c r="G160" s="330"/>
      <c r="H160" s="382" t="s">
        <v>4989</v>
      </c>
      <c r="I160" s="382" t="s">
        <v>4959</v>
      </c>
      <c r="J160" s="382"/>
      <c r="K160" s="378"/>
    </row>
    <row r="161" s="1" customFormat="1" ht="15" customHeight="1">
      <c r="B161" s="384"/>
      <c r="C161" s="364"/>
      <c r="D161" s="364"/>
      <c r="E161" s="364"/>
      <c r="F161" s="364"/>
      <c r="G161" s="364"/>
      <c r="H161" s="364"/>
      <c r="I161" s="364"/>
      <c r="J161" s="364"/>
      <c r="K161" s="385"/>
    </row>
    <row r="162" s="1" customFormat="1" ht="18.75" customHeight="1">
      <c r="B162" s="366"/>
      <c r="C162" s="376"/>
      <c r="D162" s="376"/>
      <c r="E162" s="376"/>
      <c r="F162" s="386"/>
      <c r="G162" s="376"/>
      <c r="H162" s="376"/>
      <c r="I162" s="376"/>
      <c r="J162" s="376"/>
      <c r="K162" s="366"/>
    </row>
    <row r="163" s="1" customFormat="1" ht="18.75" customHeight="1">
      <c r="B163" s="338"/>
      <c r="C163" s="338"/>
      <c r="D163" s="338"/>
      <c r="E163" s="338"/>
      <c r="F163" s="338"/>
      <c r="G163" s="338"/>
      <c r="H163" s="338"/>
      <c r="I163" s="338"/>
      <c r="J163" s="338"/>
      <c r="K163" s="338"/>
    </row>
    <row r="164" s="1" customFormat="1" ht="7.5" customHeight="1">
      <c r="B164" s="317"/>
      <c r="C164" s="318"/>
      <c r="D164" s="318"/>
      <c r="E164" s="318"/>
      <c r="F164" s="318"/>
      <c r="G164" s="318"/>
      <c r="H164" s="318"/>
      <c r="I164" s="318"/>
      <c r="J164" s="318"/>
      <c r="K164" s="319"/>
    </row>
    <row r="165" s="1" customFormat="1" ht="45" customHeight="1">
      <c r="B165" s="320"/>
      <c r="C165" s="321" t="s">
        <v>4990</v>
      </c>
      <c r="D165" s="321"/>
      <c r="E165" s="321"/>
      <c r="F165" s="321"/>
      <c r="G165" s="321"/>
      <c r="H165" s="321"/>
      <c r="I165" s="321"/>
      <c r="J165" s="321"/>
      <c r="K165" s="322"/>
    </row>
    <row r="166" s="1" customFormat="1" ht="17.25" customHeight="1">
      <c r="B166" s="320"/>
      <c r="C166" s="345" t="s">
        <v>4918</v>
      </c>
      <c r="D166" s="345"/>
      <c r="E166" s="345"/>
      <c r="F166" s="345" t="s">
        <v>4919</v>
      </c>
      <c r="G166" s="387"/>
      <c r="H166" s="388" t="s">
        <v>56</v>
      </c>
      <c r="I166" s="388" t="s">
        <v>59</v>
      </c>
      <c r="J166" s="345" t="s">
        <v>4920</v>
      </c>
      <c r="K166" s="322"/>
    </row>
    <row r="167" s="1" customFormat="1" ht="17.25" customHeight="1">
      <c r="B167" s="323"/>
      <c r="C167" s="347" t="s">
        <v>4921</v>
      </c>
      <c r="D167" s="347"/>
      <c r="E167" s="347"/>
      <c r="F167" s="348" t="s">
        <v>4922</v>
      </c>
      <c r="G167" s="389"/>
      <c r="H167" s="390"/>
      <c r="I167" s="390"/>
      <c r="J167" s="347" t="s">
        <v>4923</v>
      </c>
      <c r="K167" s="325"/>
    </row>
    <row r="168" s="1" customFormat="1" ht="5.25" customHeight="1">
      <c r="B168" s="355"/>
      <c r="C168" s="350"/>
      <c r="D168" s="350"/>
      <c r="E168" s="350"/>
      <c r="F168" s="350"/>
      <c r="G168" s="351"/>
      <c r="H168" s="350"/>
      <c r="I168" s="350"/>
      <c r="J168" s="350"/>
      <c r="K168" s="378"/>
    </row>
    <row r="169" s="1" customFormat="1" ht="15" customHeight="1">
      <c r="B169" s="355"/>
      <c r="C169" s="330" t="s">
        <v>4927</v>
      </c>
      <c r="D169" s="330"/>
      <c r="E169" s="330"/>
      <c r="F169" s="353" t="s">
        <v>4924</v>
      </c>
      <c r="G169" s="330"/>
      <c r="H169" s="330" t="s">
        <v>4964</v>
      </c>
      <c r="I169" s="330" t="s">
        <v>4926</v>
      </c>
      <c r="J169" s="330">
        <v>120</v>
      </c>
      <c r="K169" s="378"/>
    </row>
    <row r="170" s="1" customFormat="1" ht="15" customHeight="1">
      <c r="B170" s="355"/>
      <c r="C170" s="330" t="s">
        <v>4973</v>
      </c>
      <c r="D170" s="330"/>
      <c r="E170" s="330"/>
      <c r="F170" s="353" t="s">
        <v>4924</v>
      </c>
      <c r="G170" s="330"/>
      <c r="H170" s="330" t="s">
        <v>4974</v>
      </c>
      <c r="I170" s="330" t="s">
        <v>4926</v>
      </c>
      <c r="J170" s="330" t="s">
        <v>4975</v>
      </c>
      <c r="K170" s="378"/>
    </row>
    <row r="171" s="1" customFormat="1" ht="15" customHeight="1">
      <c r="B171" s="355"/>
      <c r="C171" s="330" t="s">
        <v>87</v>
      </c>
      <c r="D171" s="330"/>
      <c r="E171" s="330"/>
      <c r="F171" s="353" t="s">
        <v>4924</v>
      </c>
      <c r="G171" s="330"/>
      <c r="H171" s="330" t="s">
        <v>4991</v>
      </c>
      <c r="I171" s="330" t="s">
        <v>4926</v>
      </c>
      <c r="J171" s="330" t="s">
        <v>4975</v>
      </c>
      <c r="K171" s="378"/>
    </row>
    <row r="172" s="1" customFormat="1" ht="15" customHeight="1">
      <c r="B172" s="355"/>
      <c r="C172" s="330" t="s">
        <v>4929</v>
      </c>
      <c r="D172" s="330"/>
      <c r="E172" s="330"/>
      <c r="F172" s="353" t="s">
        <v>4930</v>
      </c>
      <c r="G172" s="330"/>
      <c r="H172" s="330" t="s">
        <v>4991</v>
      </c>
      <c r="I172" s="330" t="s">
        <v>4926</v>
      </c>
      <c r="J172" s="330">
        <v>50</v>
      </c>
      <c r="K172" s="378"/>
    </row>
    <row r="173" s="1" customFormat="1" ht="15" customHeight="1">
      <c r="B173" s="355"/>
      <c r="C173" s="330" t="s">
        <v>4932</v>
      </c>
      <c r="D173" s="330"/>
      <c r="E173" s="330"/>
      <c r="F173" s="353" t="s">
        <v>4924</v>
      </c>
      <c r="G173" s="330"/>
      <c r="H173" s="330" t="s">
        <v>4991</v>
      </c>
      <c r="I173" s="330" t="s">
        <v>4934</v>
      </c>
      <c r="J173" s="330"/>
      <c r="K173" s="378"/>
    </row>
    <row r="174" s="1" customFormat="1" ht="15" customHeight="1">
      <c r="B174" s="355"/>
      <c r="C174" s="330" t="s">
        <v>4943</v>
      </c>
      <c r="D174" s="330"/>
      <c r="E174" s="330"/>
      <c r="F174" s="353" t="s">
        <v>4930</v>
      </c>
      <c r="G174" s="330"/>
      <c r="H174" s="330" t="s">
        <v>4991</v>
      </c>
      <c r="I174" s="330" t="s">
        <v>4926</v>
      </c>
      <c r="J174" s="330">
        <v>50</v>
      </c>
      <c r="K174" s="378"/>
    </row>
    <row r="175" s="1" customFormat="1" ht="15" customHeight="1">
      <c r="B175" s="355"/>
      <c r="C175" s="330" t="s">
        <v>4951</v>
      </c>
      <c r="D175" s="330"/>
      <c r="E175" s="330"/>
      <c r="F175" s="353" t="s">
        <v>4930</v>
      </c>
      <c r="G175" s="330"/>
      <c r="H175" s="330" t="s">
        <v>4991</v>
      </c>
      <c r="I175" s="330" t="s">
        <v>4926</v>
      </c>
      <c r="J175" s="330">
        <v>50</v>
      </c>
      <c r="K175" s="378"/>
    </row>
    <row r="176" s="1" customFormat="1" ht="15" customHeight="1">
      <c r="B176" s="355"/>
      <c r="C176" s="330" t="s">
        <v>4949</v>
      </c>
      <c r="D176" s="330"/>
      <c r="E176" s="330"/>
      <c r="F176" s="353" t="s">
        <v>4930</v>
      </c>
      <c r="G176" s="330"/>
      <c r="H176" s="330" t="s">
        <v>4991</v>
      </c>
      <c r="I176" s="330" t="s">
        <v>4926</v>
      </c>
      <c r="J176" s="330">
        <v>50</v>
      </c>
      <c r="K176" s="378"/>
    </row>
    <row r="177" s="1" customFormat="1" ht="15" customHeight="1">
      <c r="B177" s="355"/>
      <c r="C177" s="330" t="s">
        <v>168</v>
      </c>
      <c r="D177" s="330"/>
      <c r="E177" s="330"/>
      <c r="F177" s="353" t="s">
        <v>4924</v>
      </c>
      <c r="G177" s="330"/>
      <c r="H177" s="330" t="s">
        <v>4992</v>
      </c>
      <c r="I177" s="330" t="s">
        <v>4993</v>
      </c>
      <c r="J177" s="330"/>
      <c r="K177" s="378"/>
    </row>
    <row r="178" s="1" customFormat="1" ht="15" customHeight="1">
      <c r="B178" s="355"/>
      <c r="C178" s="330" t="s">
        <v>59</v>
      </c>
      <c r="D178" s="330"/>
      <c r="E178" s="330"/>
      <c r="F178" s="353" t="s">
        <v>4924</v>
      </c>
      <c r="G178" s="330"/>
      <c r="H178" s="330" t="s">
        <v>4994</v>
      </c>
      <c r="I178" s="330" t="s">
        <v>4995</v>
      </c>
      <c r="J178" s="330">
        <v>1</v>
      </c>
      <c r="K178" s="378"/>
    </row>
    <row r="179" s="1" customFormat="1" ht="15" customHeight="1">
      <c r="B179" s="355"/>
      <c r="C179" s="330" t="s">
        <v>55</v>
      </c>
      <c r="D179" s="330"/>
      <c r="E179" s="330"/>
      <c r="F179" s="353" t="s">
        <v>4924</v>
      </c>
      <c r="G179" s="330"/>
      <c r="H179" s="330" t="s">
        <v>4996</v>
      </c>
      <c r="I179" s="330" t="s">
        <v>4926</v>
      </c>
      <c r="J179" s="330">
        <v>20</v>
      </c>
      <c r="K179" s="378"/>
    </row>
    <row r="180" s="1" customFormat="1" ht="15" customHeight="1">
      <c r="B180" s="355"/>
      <c r="C180" s="330" t="s">
        <v>56</v>
      </c>
      <c r="D180" s="330"/>
      <c r="E180" s="330"/>
      <c r="F180" s="353" t="s">
        <v>4924</v>
      </c>
      <c r="G180" s="330"/>
      <c r="H180" s="330" t="s">
        <v>4997</v>
      </c>
      <c r="I180" s="330" t="s">
        <v>4926</v>
      </c>
      <c r="J180" s="330">
        <v>255</v>
      </c>
      <c r="K180" s="378"/>
    </row>
    <row r="181" s="1" customFormat="1" ht="15" customHeight="1">
      <c r="B181" s="355"/>
      <c r="C181" s="330" t="s">
        <v>169</v>
      </c>
      <c r="D181" s="330"/>
      <c r="E181" s="330"/>
      <c r="F181" s="353" t="s">
        <v>4924</v>
      </c>
      <c r="G181" s="330"/>
      <c r="H181" s="330" t="s">
        <v>4888</v>
      </c>
      <c r="I181" s="330" t="s">
        <v>4926</v>
      </c>
      <c r="J181" s="330">
        <v>10</v>
      </c>
      <c r="K181" s="378"/>
    </row>
    <row r="182" s="1" customFormat="1" ht="15" customHeight="1">
      <c r="B182" s="355"/>
      <c r="C182" s="330" t="s">
        <v>170</v>
      </c>
      <c r="D182" s="330"/>
      <c r="E182" s="330"/>
      <c r="F182" s="353" t="s">
        <v>4924</v>
      </c>
      <c r="G182" s="330"/>
      <c r="H182" s="330" t="s">
        <v>4998</v>
      </c>
      <c r="I182" s="330" t="s">
        <v>4959</v>
      </c>
      <c r="J182" s="330"/>
      <c r="K182" s="378"/>
    </row>
    <row r="183" s="1" customFormat="1" ht="15" customHeight="1">
      <c r="B183" s="355"/>
      <c r="C183" s="330" t="s">
        <v>4999</v>
      </c>
      <c r="D183" s="330"/>
      <c r="E183" s="330"/>
      <c r="F183" s="353" t="s">
        <v>4924</v>
      </c>
      <c r="G183" s="330"/>
      <c r="H183" s="330" t="s">
        <v>5000</v>
      </c>
      <c r="I183" s="330" t="s">
        <v>4959</v>
      </c>
      <c r="J183" s="330"/>
      <c r="K183" s="378"/>
    </row>
    <row r="184" s="1" customFormat="1" ht="15" customHeight="1">
      <c r="B184" s="355"/>
      <c r="C184" s="330" t="s">
        <v>4988</v>
      </c>
      <c r="D184" s="330"/>
      <c r="E184" s="330"/>
      <c r="F184" s="353" t="s">
        <v>4924</v>
      </c>
      <c r="G184" s="330"/>
      <c r="H184" s="330" t="s">
        <v>5001</v>
      </c>
      <c r="I184" s="330" t="s">
        <v>4959</v>
      </c>
      <c r="J184" s="330"/>
      <c r="K184" s="378"/>
    </row>
    <row r="185" s="1" customFormat="1" ht="15" customHeight="1">
      <c r="B185" s="355"/>
      <c r="C185" s="330" t="s">
        <v>172</v>
      </c>
      <c r="D185" s="330"/>
      <c r="E185" s="330"/>
      <c r="F185" s="353" t="s">
        <v>4930</v>
      </c>
      <c r="G185" s="330"/>
      <c r="H185" s="330" t="s">
        <v>5002</v>
      </c>
      <c r="I185" s="330" t="s">
        <v>4926</v>
      </c>
      <c r="J185" s="330">
        <v>50</v>
      </c>
      <c r="K185" s="378"/>
    </row>
    <row r="186" s="1" customFormat="1" ht="15" customHeight="1">
      <c r="B186" s="355"/>
      <c r="C186" s="330" t="s">
        <v>5003</v>
      </c>
      <c r="D186" s="330"/>
      <c r="E186" s="330"/>
      <c r="F186" s="353" t="s">
        <v>4930</v>
      </c>
      <c r="G186" s="330"/>
      <c r="H186" s="330" t="s">
        <v>5004</v>
      </c>
      <c r="I186" s="330" t="s">
        <v>5005</v>
      </c>
      <c r="J186" s="330"/>
      <c r="K186" s="378"/>
    </row>
    <row r="187" s="1" customFormat="1" ht="15" customHeight="1">
      <c r="B187" s="355"/>
      <c r="C187" s="330" t="s">
        <v>5006</v>
      </c>
      <c r="D187" s="330"/>
      <c r="E187" s="330"/>
      <c r="F187" s="353" t="s">
        <v>4930</v>
      </c>
      <c r="G187" s="330"/>
      <c r="H187" s="330" t="s">
        <v>5007</v>
      </c>
      <c r="I187" s="330" t="s">
        <v>5005</v>
      </c>
      <c r="J187" s="330"/>
      <c r="K187" s="378"/>
    </row>
    <row r="188" s="1" customFormat="1" ht="15" customHeight="1">
      <c r="B188" s="355"/>
      <c r="C188" s="330" t="s">
        <v>5008</v>
      </c>
      <c r="D188" s="330"/>
      <c r="E188" s="330"/>
      <c r="F188" s="353" t="s">
        <v>4930</v>
      </c>
      <c r="G188" s="330"/>
      <c r="H188" s="330" t="s">
        <v>5009</v>
      </c>
      <c r="I188" s="330" t="s">
        <v>5005</v>
      </c>
      <c r="J188" s="330"/>
      <c r="K188" s="378"/>
    </row>
    <row r="189" s="1" customFormat="1" ht="15" customHeight="1">
      <c r="B189" s="355"/>
      <c r="C189" s="391" t="s">
        <v>5010</v>
      </c>
      <c r="D189" s="330"/>
      <c r="E189" s="330"/>
      <c r="F189" s="353" t="s">
        <v>4930</v>
      </c>
      <c r="G189" s="330"/>
      <c r="H189" s="330" t="s">
        <v>5011</v>
      </c>
      <c r="I189" s="330" t="s">
        <v>5012</v>
      </c>
      <c r="J189" s="392" t="s">
        <v>5013</v>
      </c>
      <c r="K189" s="378"/>
    </row>
    <row r="190" s="1" customFormat="1" ht="15" customHeight="1">
      <c r="B190" s="355"/>
      <c r="C190" s="391" t="s">
        <v>44</v>
      </c>
      <c r="D190" s="330"/>
      <c r="E190" s="330"/>
      <c r="F190" s="353" t="s">
        <v>4924</v>
      </c>
      <c r="G190" s="330"/>
      <c r="H190" s="327" t="s">
        <v>5014</v>
      </c>
      <c r="I190" s="330" t="s">
        <v>5015</v>
      </c>
      <c r="J190" s="330"/>
      <c r="K190" s="378"/>
    </row>
    <row r="191" s="1" customFormat="1" ht="15" customHeight="1">
      <c r="B191" s="355"/>
      <c r="C191" s="391" t="s">
        <v>5016</v>
      </c>
      <c r="D191" s="330"/>
      <c r="E191" s="330"/>
      <c r="F191" s="353" t="s">
        <v>4924</v>
      </c>
      <c r="G191" s="330"/>
      <c r="H191" s="330" t="s">
        <v>5017</v>
      </c>
      <c r="I191" s="330" t="s">
        <v>4959</v>
      </c>
      <c r="J191" s="330"/>
      <c r="K191" s="378"/>
    </row>
    <row r="192" s="1" customFormat="1" ht="15" customHeight="1">
      <c r="B192" s="355"/>
      <c r="C192" s="391" t="s">
        <v>5018</v>
      </c>
      <c r="D192" s="330"/>
      <c r="E192" s="330"/>
      <c r="F192" s="353" t="s">
        <v>4924</v>
      </c>
      <c r="G192" s="330"/>
      <c r="H192" s="330" t="s">
        <v>5019</v>
      </c>
      <c r="I192" s="330" t="s">
        <v>4959</v>
      </c>
      <c r="J192" s="330"/>
      <c r="K192" s="378"/>
    </row>
    <row r="193" s="1" customFormat="1" ht="15" customHeight="1">
      <c r="B193" s="355"/>
      <c r="C193" s="391" t="s">
        <v>5020</v>
      </c>
      <c r="D193" s="330"/>
      <c r="E193" s="330"/>
      <c r="F193" s="353" t="s">
        <v>4930</v>
      </c>
      <c r="G193" s="330"/>
      <c r="H193" s="330" t="s">
        <v>5021</v>
      </c>
      <c r="I193" s="330" t="s">
        <v>4959</v>
      </c>
      <c r="J193" s="330"/>
      <c r="K193" s="378"/>
    </row>
    <row r="194" s="1" customFormat="1" ht="15" customHeight="1">
      <c r="B194" s="384"/>
      <c r="C194" s="393"/>
      <c r="D194" s="364"/>
      <c r="E194" s="364"/>
      <c r="F194" s="364"/>
      <c r="G194" s="364"/>
      <c r="H194" s="364"/>
      <c r="I194" s="364"/>
      <c r="J194" s="364"/>
      <c r="K194" s="385"/>
    </row>
    <row r="195" s="1" customFormat="1" ht="18.75" customHeight="1">
      <c r="B195" s="366"/>
      <c r="C195" s="376"/>
      <c r="D195" s="376"/>
      <c r="E195" s="376"/>
      <c r="F195" s="386"/>
      <c r="G195" s="376"/>
      <c r="H195" s="376"/>
      <c r="I195" s="376"/>
      <c r="J195" s="376"/>
      <c r="K195" s="366"/>
    </row>
    <row r="196" s="1" customFormat="1" ht="18.75" customHeight="1">
      <c r="B196" s="366"/>
      <c r="C196" s="376"/>
      <c r="D196" s="376"/>
      <c r="E196" s="376"/>
      <c r="F196" s="386"/>
      <c r="G196" s="376"/>
      <c r="H196" s="376"/>
      <c r="I196" s="376"/>
      <c r="J196" s="376"/>
      <c r="K196" s="366"/>
    </row>
    <row r="197" s="1" customFormat="1" ht="18.75" customHeight="1">
      <c r="B197" s="338"/>
      <c r="C197" s="338"/>
      <c r="D197" s="338"/>
      <c r="E197" s="338"/>
      <c r="F197" s="338"/>
      <c r="G197" s="338"/>
      <c r="H197" s="338"/>
      <c r="I197" s="338"/>
      <c r="J197" s="338"/>
      <c r="K197" s="338"/>
    </row>
    <row r="198" s="1" customFormat="1" ht="13.5">
      <c r="B198" s="317"/>
      <c r="C198" s="318"/>
      <c r="D198" s="318"/>
      <c r="E198" s="318"/>
      <c r="F198" s="318"/>
      <c r="G198" s="318"/>
      <c r="H198" s="318"/>
      <c r="I198" s="318"/>
      <c r="J198" s="318"/>
      <c r="K198" s="319"/>
    </row>
    <row r="199" s="1" customFormat="1" ht="21">
      <c r="B199" s="320"/>
      <c r="C199" s="321" t="s">
        <v>5022</v>
      </c>
      <c r="D199" s="321"/>
      <c r="E199" s="321"/>
      <c r="F199" s="321"/>
      <c r="G199" s="321"/>
      <c r="H199" s="321"/>
      <c r="I199" s="321"/>
      <c r="J199" s="321"/>
      <c r="K199" s="322"/>
    </row>
    <row r="200" s="1" customFormat="1" ht="25.5" customHeight="1">
      <c r="B200" s="320"/>
      <c r="C200" s="394" t="s">
        <v>5023</v>
      </c>
      <c r="D200" s="394"/>
      <c r="E200" s="394"/>
      <c r="F200" s="394" t="s">
        <v>5024</v>
      </c>
      <c r="G200" s="395"/>
      <c r="H200" s="394" t="s">
        <v>5025</v>
      </c>
      <c r="I200" s="394"/>
      <c r="J200" s="394"/>
      <c r="K200" s="322"/>
    </row>
    <row r="201" s="1" customFormat="1" ht="5.25" customHeight="1">
      <c r="B201" s="355"/>
      <c r="C201" s="350"/>
      <c r="D201" s="350"/>
      <c r="E201" s="350"/>
      <c r="F201" s="350"/>
      <c r="G201" s="376"/>
      <c r="H201" s="350"/>
      <c r="I201" s="350"/>
      <c r="J201" s="350"/>
      <c r="K201" s="378"/>
    </row>
    <row r="202" s="1" customFormat="1" ht="15" customHeight="1">
      <c r="B202" s="355"/>
      <c r="C202" s="330" t="s">
        <v>5015</v>
      </c>
      <c r="D202" s="330"/>
      <c r="E202" s="330"/>
      <c r="F202" s="353" t="s">
        <v>45</v>
      </c>
      <c r="G202" s="330"/>
      <c r="H202" s="330" t="s">
        <v>5026</v>
      </c>
      <c r="I202" s="330"/>
      <c r="J202" s="330"/>
      <c r="K202" s="378"/>
    </row>
    <row r="203" s="1" customFormat="1" ht="15" customHeight="1">
      <c r="B203" s="355"/>
      <c r="C203" s="330"/>
      <c r="D203" s="330"/>
      <c r="E203" s="330"/>
      <c r="F203" s="353" t="s">
        <v>46</v>
      </c>
      <c r="G203" s="330"/>
      <c r="H203" s="330" t="s">
        <v>5027</v>
      </c>
      <c r="I203" s="330"/>
      <c r="J203" s="330"/>
      <c r="K203" s="378"/>
    </row>
    <row r="204" s="1" customFormat="1" ht="15" customHeight="1">
      <c r="B204" s="355"/>
      <c r="C204" s="330"/>
      <c r="D204" s="330"/>
      <c r="E204" s="330"/>
      <c r="F204" s="353" t="s">
        <v>49</v>
      </c>
      <c r="G204" s="330"/>
      <c r="H204" s="330" t="s">
        <v>5028</v>
      </c>
      <c r="I204" s="330"/>
      <c r="J204" s="330"/>
      <c r="K204" s="378"/>
    </row>
    <row r="205" s="1" customFormat="1" ht="15" customHeight="1">
      <c r="B205" s="355"/>
      <c r="C205" s="330"/>
      <c r="D205" s="330"/>
      <c r="E205" s="330"/>
      <c r="F205" s="353" t="s">
        <v>47</v>
      </c>
      <c r="G205" s="330"/>
      <c r="H205" s="330" t="s">
        <v>5029</v>
      </c>
      <c r="I205" s="330"/>
      <c r="J205" s="330"/>
      <c r="K205" s="378"/>
    </row>
    <row r="206" s="1" customFormat="1" ht="15" customHeight="1">
      <c r="B206" s="355"/>
      <c r="C206" s="330"/>
      <c r="D206" s="330"/>
      <c r="E206" s="330"/>
      <c r="F206" s="353" t="s">
        <v>48</v>
      </c>
      <c r="G206" s="330"/>
      <c r="H206" s="330" t="s">
        <v>5030</v>
      </c>
      <c r="I206" s="330"/>
      <c r="J206" s="330"/>
      <c r="K206" s="378"/>
    </row>
    <row r="207" s="1" customFormat="1" ht="15" customHeight="1">
      <c r="B207" s="355"/>
      <c r="C207" s="330"/>
      <c r="D207" s="330"/>
      <c r="E207" s="330"/>
      <c r="F207" s="353"/>
      <c r="G207" s="330"/>
      <c r="H207" s="330"/>
      <c r="I207" s="330"/>
      <c r="J207" s="330"/>
      <c r="K207" s="378"/>
    </row>
    <row r="208" s="1" customFormat="1" ht="15" customHeight="1">
      <c r="B208" s="355"/>
      <c r="C208" s="330" t="s">
        <v>4971</v>
      </c>
      <c r="D208" s="330"/>
      <c r="E208" s="330"/>
      <c r="F208" s="353" t="s">
        <v>80</v>
      </c>
      <c r="G208" s="330"/>
      <c r="H208" s="330" t="s">
        <v>5031</v>
      </c>
      <c r="I208" s="330"/>
      <c r="J208" s="330"/>
      <c r="K208" s="378"/>
    </row>
    <row r="209" s="1" customFormat="1" ht="15" customHeight="1">
      <c r="B209" s="355"/>
      <c r="C209" s="330"/>
      <c r="D209" s="330"/>
      <c r="E209" s="330"/>
      <c r="F209" s="353" t="s">
        <v>4867</v>
      </c>
      <c r="G209" s="330"/>
      <c r="H209" s="330" t="s">
        <v>4868</v>
      </c>
      <c r="I209" s="330"/>
      <c r="J209" s="330"/>
      <c r="K209" s="378"/>
    </row>
    <row r="210" s="1" customFormat="1" ht="15" customHeight="1">
      <c r="B210" s="355"/>
      <c r="C210" s="330"/>
      <c r="D210" s="330"/>
      <c r="E210" s="330"/>
      <c r="F210" s="353" t="s">
        <v>4865</v>
      </c>
      <c r="G210" s="330"/>
      <c r="H210" s="330" t="s">
        <v>5032</v>
      </c>
      <c r="I210" s="330"/>
      <c r="J210" s="330"/>
      <c r="K210" s="378"/>
    </row>
    <row r="211" s="1" customFormat="1" ht="15" customHeight="1">
      <c r="B211" s="396"/>
      <c r="C211" s="330"/>
      <c r="D211" s="330"/>
      <c r="E211" s="330"/>
      <c r="F211" s="353" t="s">
        <v>4869</v>
      </c>
      <c r="G211" s="391"/>
      <c r="H211" s="382" t="s">
        <v>4870</v>
      </c>
      <c r="I211" s="382"/>
      <c r="J211" s="382"/>
      <c r="K211" s="397"/>
    </row>
    <row r="212" s="1" customFormat="1" ht="15" customHeight="1">
      <c r="B212" s="396"/>
      <c r="C212" s="330"/>
      <c r="D212" s="330"/>
      <c r="E212" s="330"/>
      <c r="F212" s="353" t="s">
        <v>4871</v>
      </c>
      <c r="G212" s="391"/>
      <c r="H212" s="382" t="s">
        <v>5033</v>
      </c>
      <c r="I212" s="382"/>
      <c r="J212" s="382"/>
      <c r="K212" s="397"/>
    </row>
    <row r="213" s="1" customFormat="1" ht="15" customHeight="1">
      <c r="B213" s="396"/>
      <c r="C213" s="330"/>
      <c r="D213" s="330"/>
      <c r="E213" s="330"/>
      <c r="F213" s="353"/>
      <c r="G213" s="391"/>
      <c r="H213" s="382"/>
      <c r="I213" s="382"/>
      <c r="J213" s="382"/>
      <c r="K213" s="397"/>
    </row>
    <row r="214" s="1" customFormat="1" ht="15" customHeight="1">
      <c r="B214" s="396"/>
      <c r="C214" s="330" t="s">
        <v>4995</v>
      </c>
      <c r="D214" s="330"/>
      <c r="E214" s="330"/>
      <c r="F214" s="353">
        <v>1</v>
      </c>
      <c r="G214" s="391"/>
      <c r="H214" s="382" t="s">
        <v>5034</v>
      </c>
      <c r="I214" s="382"/>
      <c r="J214" s="382"/>
      <c r="K214" s="397"/>
    </row>
    <row r="215" s="1" customFormat="1" ht="15" customHeight="1">
      <c r="B215" s="396"/>
      <c r="C215" s="330"/>
      <c r="D215" s="330"/>
      <c r="E215" s="330"/>
      <c r="F215" s="353">
        <v>2</v>
      </c>
      <c r="G215" s="391"/>
      <c r="H215" s="382" t="s">
        <v>5035</v>
      </c>
      <c r="I215" s="382"/>
      <c r="J215" s="382"/>
      <c r="K215" s="397"/>
    </row>
    <row r="216" s="1" customFormat="1" ht="15" customHeight="1">
      <c r="B216" s="396"/>
      <c r="C216" s="330"/>
      <c r="D216" s="330"/>
      <c r="E216" s="330"/>
      <c r="F216" s="353">
        <v>3</v>
      </c>
      <c r="G216" s="391"/>
      <c r="H216" s="382" t="s">
        <v>5036</v>
      </c>
      <c r="I216" s="382"/>
      <c r="J216" s="382"/>
      <c r="K216" s="397"/>
    </row>
    <row r="217" s="1" customFormat="1" ht="15" customHeight="1">
      <c r="B217" s="396"/>
      <c r="C217" s="330"/>
      <c r="D217" s="330"/>
      <c r="E217" s="330"/>
      <c r="F217" s="353">
        <v>4</v>
      </c>
      <c r="G217" s="391"/>
      <c r="H217" s="382" t="s">
        <v>5037</v>
      </c>
      <c r="I217" s="382"/>
      <c r="J217" s="382"/>
      <c r="K217" s="397"/>
    </row>
    <row r="218" s="1" customFormat="1" ht="12.75" customHeight="1">
      <c r="B218" s="398"/>
      <c r="C218" s="399"/>
      <c r="D218" s="399"/>
      <c r="E218" s="399"/>
      <c r="F218" s="399"/>
      <c r="G218" s="399"/>
      <c r="H218" s="399"/>
      <c r="I218" s="399"/>
      <c r="J218" s="399"/>
      <c r="K218" s="400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Martina Beňáková</dc:creator>
  <cp:lastModifiedBy>Martina Beňáková</cp:lastModifiedBy>
  <dcterms:created xsi:type="dcterms:W3CDTF">2022-04-21T18:32:35Z</dcterms:created>
  <dcterms:modified xsi:type="dcterms:W3CDTF">2022-04-21T18:33:08Z</dcterms:modified>
</cp:coreProperties>
</file>